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EE00AF3F-84B2-4934-81CC-211F75B56966}" xr6:coauthVersionLast="47" xr6:coauthVersionMax="47" xr10:uidLastSave="{00000000-0000-0000-0000-000000000000}"/>
  <workbookProtection workbookAlgorithmName="SHA-512" workbookHashValue="TKzOZ88mKqQuruYOBI9KnCp4Yww3epOItLeD9OLPjPdTFSVrrlFT4kJY9lmQm7BI+eKb+W76zgZm2dD3VDpJ2w==" workbookSaltValue="NqoblIuWGgtKOoDnFHckvA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E32" i="2"/>
  <c r="D32" i="2"/>
  <c r="D48" i="2" s="1"/>
  <c r="D51" i="2" s="1"/>
  <c r="D53" i="2" s="1"/>
  <c r="D56" i="2" s="1"/>
  <c r="D59" i="2" s="1"/>
  <c r="C32" i="2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J48" i="4"/>
  <c r="J51" i="4" s="1"/>
  <c r="J53" i="4" s="1"/>
  <c r="J56" i="4" s="1"/>
  <c r="J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I48" i="5"/>
  <c r="I51" i="5" s="1"/>
  <c r="I53" i="5" s="1"/>
  <c r="I56" i="5" s="1"/>
  <c r="I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F56" i="6"/>
  <c r="F59" i="6" s="1"/>
  <c r="T48" i="6"/>
  <c r="T51" i="6" s="1"/>
  <c r="T53" i="6" s="1"/>
  <c r="T56" i="6" s="1"/>
  <c r="T59" i="6" s="1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V32" i="6"/>
  <c r="V48" i="6" s="1"/>
  <c r="V51" i="6" s="1"/>
  <c r="V53" i="6" s="1"/>
  <c r="V56" i="6" s="1"/>
  <c r="V59" i="6" s="1"/>
  <c r="U32" i="6"/>
  <c r="T32" i="6"/>
  <c r="S32" i="6"/>
  <c r="R32" i="6"/>
  <c r="Q32" i="6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E32" i="6"/>
  <c r="D32" i="6"/>
  <c r="C32" i="6"/>
  <c r="M51" i="7"/>
  <c r="M53" i="7" s="1"/>
  <c r="M56" i="7" s="1"/>
  <c r="M59" i="7" s="1"/>
  <c r="E51" i="7"/>
  <c r="E53" i="7" s="1"/>
  <c r="E56" i="7" s="1"/>
  <c r="E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H51" i="8"/>
  <c r="H53" i="8" s="1"/>
  <c r="H56" i="8" s="1"/>
  <c r="H59" i="8" s="1"/>
  <c r="E48" i="8"/>
  <c r="E51" i="8" s="1"/>
  <c r="E53" i="8" s="1"/>
  <c r="E56" i="8" s="1"/>
  <c r="E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T48" i="9"/>
  <c r="T51" i="9" s="1"/>
  <c r="T53" i="9" s="1"/>
  <c r="T56" i="9" s="1"/>
  <c r="T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P48" i="10" s="1"/>
  <c r="P51" i="10" s="1"/>
  <c r="P53" i="10" s="1"/>
  <c r="P56" i="10" s="1"/>
  <c r="P59" i="10" s="1"/>
  <c r="O47" i="10"/>
  <c r="N47" i="10"/>
  <c r="M47" i="10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N56" i="11"/>
  <c r="N59" i="11" s="1"/>
  <c r="N48" i="11"/>
  <c r="N51" i="11" s="1"/>
  <c r="N53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H48" i="13"/>
  <c r="H51" i="13" s="1"/>
  <c r="H53" i="13" s="1"/>
  <c r="H56" i="13" s="1"/>
  <c r="H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G32" i="13"/>
  <c r="G48" i="13" s="1"/>
  <c r="G51" i="13" s="1"/>
  <c r="G53" i="13" s="1"/>
  <c r="G56" i="13" s="1"/>
  <c r="G59" i="13" s="1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H48" i="14"/>
  <c r="H51" i="14" s="1"/>
  <c r="H53" i="14" s="1"/>
  <c r="H56" i="14" s="1"/>
  <c r="H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D51" i="15"/>
  <c r="D53" i="15" s="1"/>
  <c r="D56" i="15" s="1"/>
  <c r="D59" i="15" s="1"/>
  <c r="G48" i="15"/>
  <c r="G51" i="15" s="1"/>
  <c r="G53" i="15" s="1"/>
  <c r="G56" i="15" s="1"/>
  <c r="G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C32" i="15"/>
  <c r="C48" i="15" s="1"/>
  <c r="C51" i="15" s="1"/>
  <c r="C53" i="15" s="1"/>
  <c r="C56" i="15" s="1"/>
  <c r="C59" i="15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X51" i="17" s="1"/>
  <c r="Z51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W53" i="18"/>
  <c r="W56" i="18" s="1"/>
  <c r="W59" i="18" s="1"/>
  <c r="O53" i="18"/>
  <c r="O56" i="18" s="1"/>
  <c r="O59" i="18" s="1"/>
  <c r="Q48" i="18"/>
  <c r="Q51" i="18" s="1"/>
  <c r="Q53" i="18" s="1"/>
  <c r="Q56" i="18" s="1"/>
  <c r="Q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Z32" i="19" s="1"/>
  <c r="W32" i="19"/>
  <c r="V32" i="19"/>
  <c r="V48" i="19" s="1"/>
  <c r="V51" i="19" s="1"/>
  <c r="V53" i="19" s="1"/>
  <c r="V56" i="19" s="1"/>
  <c r="V59" i="19" s="1"/>
  <c r="U32" i="19"/>
  <c r="T32" i="19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K32" i="19"/>
  <c r="J32" i="19"/>
  <c r="J48" i="19" s="1"/>
  <c r="J51" i="19" s="1"/>
  <c r="J53" i="19" s="1"/>
  <c r="J56" i="19" s="1"/>
  <c r="J59" i="19" s="1"/>
  <c r="I32" i="19"/>
  <c r="H32" i="19"/>
  <c r="G32" i="19"/>
  <c r="F32" i="19"/>
  <c r="F48" i="19" s="1"/>
  <c r="F51" i="19" s="1"/>
  <c r="F53" i="19" s="1"/>
  <c r="F56" i="19" s="1"/>
  <c r="F59" i="19" s="1"/>
  <c r="E32" i="19"/>
  <c r="D32" i="19"/>
  <c r="C32" i="19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C32" i="21"/>
  <c r="C48" i="21" s="1"/>
  <c r="C51" i="21" s="1"/>
  <c r="C53" i="21" s="1"/>
  <c r="C56" i="21" s="1"/>
  <c r="C59" i="21" s="1"/>
  <c r="S53" i="22"/>
  <c r="S56" i="22" s="1"/>
  <c r="S59" i="22" s="1"/>
  <c r="S48" i="22"/>
  <c r="S51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P59" i="23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G59" i="24"/>
  <c r="D51" i="24"/>
  <c r="D53" i="24" s="1"/>
  <c r="D56" i="24" s="1"/>
  <c r="D59" i="24" s="1"/>
  <c r="U48" i="24"/>
  <c r="U51" i="24" s="1"/>
  <c r="U53" i="24" s="1"/>
  <c r="U56" i="24" s="1"/>
  <c r="U59" i="24" s="1"/>
  <c r="E48" i="24"/>
  <c r="E51" i="24" s="1"/>
  <c r="E53" i="24" s="1"/>
  <c r="E56" i="24" s="1"/>
  <c r="E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Z48" i="24" s="1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F32" i="24"/>
  <c r="E32" i="24"/>
  <c r="D32" i="24"/>
  <c r="D48" i="24" s="1"/>
  <c r="C32" i="24"/>
  <c r="C48" i="24" s="1"/>
  <c r="C51" i="24" s="1"/>
  <c r="C53" i="24" s="1"/>
  <c r="C56" i="24" s="1"/>
  <c r="C59" i="24" s="1"/>
  <c r="Y51" i="25"/>
  <c r="Y53" i="25" s="1"/>
  <c r="Y56" i="25" s="1"/>
  <c r="Y59" i="25" s="1"/>
  <c r="U48" i="25"/>
  <c r="U51" i="25" s="1"/>
  <c r="U53" i="25" s="1"/>
  <c r="U56" i="25" s="1"/>
  <c r="U59" i="25" s="1"/>
  <c r="E48" i="25"/>
  <c r="E51" i="25" s="1"/>
  <c r="E53" i="25" s="1"/>
  <c r="E56" i="25" s="1"/>
  <c r="E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X32" i="25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F48" i="26"/>
  <c r="F51" i="26" s="1"/>
  <c r="F53" i="26" s="1"/>
  <c r="F56" i="26" s="1"/>
  <c r="F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U48" i="28"/>
  <c r="U51" i="28" s="1"/>
  <c r="U53" i="28" s="1"/>
  <c r="U56" i="28" s="1"/>
  <c r="U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I48" i="29"/>
  <c r="I51" i="29" s="1"/>
  <c r="I53" i="29" s="1"/>
  <c r="I56" i="29" s="1"/>
  <c r="I59" i="29" s="1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G56" i="30"/>
  <c r="G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W32" i="3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Z32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R32" i="32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I32" i="32"/>
  <c r="I48" i="32" s="1"/>
  <c r="I51" i="32" s="1"/>
  <c r="I53" i="32" s="1"/>
  <c r="I56" i="32" s="1"/>
  <c r="I59" i="32" s="1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U51" i="33"/>
  <c r="U53" i="33" s="1"/>
  <c r="U56" i="33" s="1"/>
  <c r="U59" i="33" s="1"/>
  <c r="P48" i="33"/>
  <c r="P51" i="33" s="1"/>
  <c r="P53" i="33" s="1"/>
  <c r="P56" i="33" s="1"/>
  <c r="P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W32" i="33"/>
  <c r="V32" i="33"/>
  <c r="V48" i="33" s="1"/>
  <c r="V51" i="33" s="1"/>
  <c r="V53" i="33" s="1"/>
  <c r="V56" i="33" s="1"/>
  <c r="V59" i="33" s="1"/>
  <c r="U32" i="33"/>
  <c r="U48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Z32" i="34" s="1"/>
  <c r="W32" i="34"/>
  <c r="W48" i="34" s="1"/>
  <c r="W51" i="34" s="1"/>
  <c r="W53" i="34" s="1"/>
  <c r="W56" i="34" s="1"/>
  <c r="W59" i="34" s="1"/>
  <c r="V32" i="34"/>
  <c r="U32" i="34"/>
  <c r="U48" i="34" s="1"/>
  <c r="U51" i="34" s="1"/>
  <c r="U53" i="34" s="1"/>
  <c r="U56" i="34" s="1"/>
  <c r="U59" i="34" s="1"/>
  <c r="T32" i="34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O32" i="34"/>
  <c r="O48" i="34" s="1"/>
  <c r="O51" i="34" s="1"/>
  <c r="O53" i="34" s="1"/>
  <c r="O56" i="34" s="1"/>
  <c r="O59" i="34" s="1"/>
  <c r="N32" i="34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G32" i="34"/>
  <c r="G48" i="34" s="1"/>
  <c r="G51" i="34" s="1"/>
  <c r="G53" i="34" s="1"/>
  <c r="G56" i="34" s="1"/>
  <c r="G59" i="34" s="1"/>
  <c r="F32" i="34"/>
  <c r="E32" i="34"/>
  <c r="E48" i="34" s="1"/>
  <c r="E51" i="34" s="1"/>
  <c r="E53" i="34" s="1"/>
  <c r="E56" i="34" s="1"/>
  <c r="E59" i="34" s="1"/>
  <c r="D32" i="34"/>
  <c r="C32" i="34"/>
  <c r="C48" i="34" s="1"/>
  <c r="C51" i="34" s="1"/>
  <c r="C53" i="34" s="1"/>
  <c r="C56" i="34" s="1"/>
  <c r="C59" i="34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V32" i="35"/>
  <c r="V48" i="35" s="1"/>
  <c r="V51" i="35" s="1"/>
  <c r="V53" i="35" s="1"/>
  <c r="V56" i="35" s="1"/>
  <c r="V59" i="35" s="1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F48" i="35" s="1"/>
  <c r="F51" i="35" s="1"/>
  <c r="F53" i="35" s="1"/>
  <c r="F56" i="35" s="1"/>
  <c r="F59" i="35" s="1"/>
  <c r="E32" i="35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Y53" i="36"/>
  <c r="Y56" i="36" s="1"/>
  <c r="Y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X32" i="36"/>
  <c r="X48" i="36" s="1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Y48" i="37"/>
  <c r="Y51" i="37" s="1"/>
  <c r="Y53" i="37" s="1"/>
  <c r="Y56" i="37" s="1"/>
  <c r="Y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X32" i="37"/>
  <c r="X48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X32" i="38"/>
  <c r="X48" i="38" s="1"/>
  <c r="X51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L32" i="38"/>
  <c r="L48" i="38" s="1"/>
  <c r="L51" i="38" s="1"/>
  <c r="L53" i="38" s="1"/>
  <c r="L56" i="38" s="1"/>
  <c r="L59" i="38" s="1"/>
  <c r="K32" i="38"/>
  <c r="J32" i="38"/>
  <c r="I32" i="38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H48" i="39"/>
  <c r="H51" i="39" s="1"/>
  <c r="H53" i="39" s="1"/>
  <c r="H56" i="39" s="1"/>
  <c r="H59" i="39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Z32" i="39" s="1"/>
  <c r="W32" i="39"/>
  <c r="W48" i="39" s="1"/>
  <c r="W51" i="39" s="1"/>
  <c r="W53" i="39" s="1"/>
  <c r="W56" i="39" s="1"/>
  <c r="W59" i="39" s="1"/>
  <c r="V32" i="39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P32" i="39"/>
  <c r="O32" i="39"/>
  <c r="O48" i="39" s="1"/>
  <c r="O51" i="39" s="1"/>
  <c r="O53" i="39" s="1"/>
  <c r="O56" i="39" s="1"/>
  <c r="O59" i="39" s="1"/>
  <c r="N32" i="39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H32" i="39"/>
  <c r="G32" i="39"/>
  <c r="G48" i="39" s="1"/>
  <c r="G51" i="39" s="1"/>
  <c r="G53" i="39" s="1"/>
  <c r="G56" i="39" s="1"/>
  <c r="G59" i="39" s="1"/>
  <c r="F32" i="39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S51" i="40"/>
  <c r="S53" i="40" s="1"/>
  <c r="S56" i="40" s="1"/>
  <c r="S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Q53" i="41"/>
  <c r="Q56" i="41" s="1"/>
  <c r="Q59" i="41" s="1"/>
  <c r="J51" i="41"/>
  <c r="J53" i="41" s="1"/>
  <c r="J56" i="41" s="1"/>
  <c r="J59" i="41" s="1"/>
  <c r="R48" i="41"/>
  <c r="R51" i="41" s="1"/>
  <c r="R53" i="41" s="1"/>
  <c r="R56" i="41" s="1"/>
  <c r="R59" i="41" s="1"/>
  <c r="AA47" i="41"/>
  <c r="Y47" i="41"/>
  <c r="Z47" i="41" s="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Q32" i="41"/>
  <c r="Q48" i="41" s="1"/>
  <c r="Q51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F59" i="42"/>
  <c r="Q48" i="42"/>
  <c r="Q51" i="42" s="1"/>
  <c r="Q53" i="42" s="1"/>
  <c r="Q56" i="42" s="1"/>
  <c r="Q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N56" i="43"/>
  <c r="N59" i="43" s="1"/>
  <c r="Q48" i="43"/>
  <c r="Q51" i="43" s="1"/>
  <c r="Q53" i="43" s="1"/>
  <c r="Q56" i="43" s="1"/>
  <c r="Q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X32" i="43"/>
  <c r="X48" i="43" s="1"/>
  <c r="X51" i="43" s="1"/>
  <c r="X53" i="43" s="1"/>
  <c r="X56" i="43" s="1"/>
  <c r="W32" i="43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S32" i="43"/>
  <c r="S48" i="43" s="1"/>
  <c r="S51" i="43" s="1"/>
  <c r="S53" i="43" s="1"/>
  <c r="S56" i="43" s="1"/>
  <c r="S59" i="43" s="1"/>
  <c r="R32" i="43"/>
  <c r="Q32" i="43"/>
  <c r="P32" i="43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M32" i="43"/>
  <c r="M48" i="43" s="1"/>
  <c r="M51" i="43" s="1"/>
  <c r="M53" i="43" s="1"/>
  <c r="M56" i="43" s="1"/>
  <c r="M59" i="43" s="1"/>
  <c r="L32" i="43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X32" i="44"/>
  <c r="W32" i="44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S32" i="44"/>
  <c r="R32" i="44"/>
  <c r="R48" i="44" s="1"/>
  <c r="R51" i="44" s="1"/>
  <c r="R53" i="44" s="1"/>
  <c r="R56" i="44" s="1"/>
  <c r="R59" i="44" s="1"/>
  <c r="Q32" i="44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K32" i="44"/>
  <c r="J32" i="44"/>
  <c r="J48" i="44" s="1"/>
  <c r="J51" i="44" s="1"/>
  <c r="J53" i="44" s="1"/>
  <c r="J56" i="44" s="1"/>
  <c r="J59" i="44" s="1"/>
  <c r="I32" i="44"/>
  <c r="H32" i="44"/>
  <c r="H48" i="44" s="1"/>
  <c r="H51" i="44" s="1"/>
  <c r="H53" i="44" s="1"/>
  <c r="H56" i="44" s="1"/>
  <c r="H59" i="44" s="1"/>
  <c r="G32" i="44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C32" i="44"/>
  <c r="X51" i="45"/>
  <c r="J48" i="45"/>
  <c r="J51" i="45" s="1"/>
  <c r="J53" i="45" s="1"/>
  <c r="J56" i="45" s="1"/>
  <c r="J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X48" i="45" s="1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L53" i="46"/>
  <c r="L56" i="46" s="1"/>
  <c r="L59" i="46" s="1"/>
  <c r="N48" i="46"/>
  <c r="N51" i="46" s="1"/>
  <c r="N53" i="46" s="1"/>
  <c r="N56" i="46" s="1"/>
  <c r="N59" i="46" s="1"/>
  <c r="F48" i="46"/>
  <c r="F51" i="46" s="1"/>
  <c r="F53" i="46" s="1"/>
  <c r="F56" i="46" s="1"/>
  <c r="F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Q32" i="46"/>
  <c r="P32" i="46"/>
  <c r="P48" i="46" s="1"/>
  <c r="P51" i="46" s="1"/>
  <c r="P53" i="46" s="1"/>
  <c r="P56" i="46" s="1"/>
  <c r="P59" i="46" s="1"/>
  <c r="O32" i="46"/>
  <c r="N32" i="46"/>
  <c r="M32" i="46"/>
  <c r="M48" i="46" s="1"/>
  <c r="M51" i="46" s="1"/>
  <c r="M53" i="46" s="1"/>
  <c r="M56" i="46" s="1"/>
  <c r="M59" i="46" s="1"/>
  <c r="L32" i="46"/>
  <c r="L48" i="46" s="1"/>
  <c r="L51" i="46" s="1"/>
  <c r="K32" i="46"/>
  <c r="K48" i="46" s="1"/>
  <c r="K51" i="46" s="1"/>
  <c r="K53" i="46" s="1"/>
  <c r="K56" i="46" s="1"/>
  <c r="K59" i="46" s="1"/>
  <c r="J32" i="46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F32" i="46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W32" i="47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8" i="48"/>
  <c r="AA51" i="48" s="1"/>
  <c r="AA53" i="48" s="1"/>
  <c r="AA56" i="48" s="1"/>
  <c r="AA59" i="48" s="1"/>
  <c r="P48" i="48"/>
  <c r="P51" i="48" s="1"/>
  <c r="P53" i="48" s="1"/>
  <c r="P56" i="48" s="1"/>
  <c r="P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Y32" i="48"/>
  <c r="X32" i="48"/>
  <c r="W32" i="48"/>
  <c r="W48" i="48" s="1"/>
  <c r="W51" i="48" s="1"/>
  <c r="W53" i="48" s="1"/>
  <c r="W56" i="48" s="1"/>
  <c r="W59" i="48" s="1"/>
  <c r="V32" i="48"/>
  <c r="U32" i="48"/>
  <c r="U48" i="48" s="1"/>
  <c r="U51" i="48" s="1"/>
  <c r="U53" i="48" s="1"/>
  <c r="U56" i="48" s="1"/>
  <c r="U59" i="48" s="1"/>
  <c r="T32" i="48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P32" i="48"/>
  <c r="O32" i="48"/>
  <c r="O48" i="48" s="1"/>
  <c r="O51" i="48" s="1"/>
  <c r="O53" i="48" s="1"/>
  <c r="O56" i="48" s="1"/>
  <c r="O59" i="48" s="1"/>
  <c r="N32" i="48"/>
  <c r="M32" i="48"/>
  <c r="M48" i="48" s="1"/>
  <c r="M51" i="48" s="1"/>
  <c r="M53" i="48" s="1"/>
  <c r="M56" i="48" s="1"/>
  <c r="M59" i="48" s="1"/>
  <c r="L32" i="48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E32" i="48"/>
  <c r="E48" i="48" s="1"/>
  <c r="E51" i="48" s="1"/>
  <c r="E53" i="48" s="1"/>
  <c r="E56" i="48" s="1"/>
  <c r="E59" i="48" s="1"/>
  <c r="D32" i="48"/>
  <c r="C32" i="48"/>
  <c r="C48" i="48" s="1"/>
  <c r="C51" i="48" s="1"/>
  <c r="C53" i="48" s="1"/>
  <c r="C56" i="48" s="1"/>
  <c r="C59" i="48" s="1"/>
  <c r="D56" i="49"/>
  <c r="D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D32" i="49"/>
  <c r="D48" i="49" s="1"/>
  <c r="D51" i="49" s="1"/>
  <c r="D53" i="49" s="1"/>
  <c r="C32" i="49"/>
  <c r="C48" i="49" s="1"/>
  <c r="C51" i="49" s="1"/>
  <c r="C53" i="49" s="1"/>
  <c r="C56" i="49" s="1"/>
  <c r="C59" i="49" s="1"/>
  <c r="O59" i="50"/>
  <c r="G59" i="50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W32" i="50"/>
  <c r="W48" i="50" s="1"/>
  <c r="W51" i="50" s="1"/>
  <c r="W53" i="50" s="1"/>
  <c r="W56" i="50" s="1"/>
  <c r="W59" i="50" s="1"/>
  <c r="V32" i="50"/>
  <c r="U32" i="50"/>
  <c r="U48" i="50" s="1"/>
  <c r="U51" i="50" s="1"/>
  <c r="U53" i="50" s="1"/>
  <c r="U56" i="50" s="1"/>
  <c r="U59" i="50" s="1"/>
  <c r="T32" i="50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N32" i="50"/>
  <c r="M32" i="50"/>
  <c r="M48" i="50" s="1"/>
  <c r="M51" i="50" s="1"/>
  <c r="M53" i="50" s="1"/>
  <c r="M56" i="50" s="1"/>
  <c r="M59" i="50" s="1"/>
  <c r="L32" i="50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F32" i="50"/>
  <c r="E32" i="50"/>
  <c r="E48" i="50" s="1"/>
  <c r="E51" i="50" s="1"/>
  <c r="E53" i="50" s="1"/>
  <c r="E56" i="50" s="1"/>
  <c r="E59" i="50" s="1"/>
  <c r="D32" i="50"/>
  <c r="C32" i="50"/>
  <c r="C48" i="50" s="1"/>
  <c r="C51" i="50" s="1"/>
  <c r="C53" i="50" s="1"/>
  <c r="C56" i="50" s="1"/>
  <c r="C59" i="50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Z32" i="51"/>
  <c r="Y32" i="51"/>
  <c r="X32" i="51"/>
  <c r="W32" i="51"/>
  <c r="V32" i="51"/>
  <c r="V48" i="51" s="1"/>
  <c r="V51" i="51" s="1"/>
  <c r="V53" i="51" s="1"/>
  <c r="V56" i="51" s="1"/>
  <c r="V59" i="51" s="1"/>
  <c r="U32" i="51"/>
  <c r="T32" i="51"/>
  <c r="T48" i="51" s="1"/>
  <c r="T51" i="51" s="1"/>
  <c r="T53" i="51" s="1"/>
  <c r="T56" i="51" s="1"/>
  <c r="T59" i="51" s="1"/>
  <c r="S32" i="51"/>
  <c r="R32" i="51"/>
  <c r="Q32" i="51"/>
  <c r="P32" i="51"/>
  <c r="O32" i="51"/>
  <c r="N32" i="51"/>
  <c r="N48" i="51" s="1"/>
  <c r="N51" i="51" s="1"/>
  <c r="N53" i="51" s="1"/>
  <c r="N56" i="51" s="1"/>
  <c r="N59" i="51" s="1"/>
  <c r="M32" i="51"/>
  <c r="L32" i="51"/>
  <c r="L48" i="51" s="1"/>
  <c r="L51" i="51" s="1"/>
  <c r="L53" i="51" s="1"/>
  <c r="L56" i="51" s="1"/>
  <c r="L59" i="51" s="1"/>
  <c r="K32" i="51"/>
  <c r="J32" i="51"/>
  <c r="I32" i="51"/>
  <c r="H32" i="51"/>
  <c r="G32" i="51"/>
  <c r="F32" i="51"/>
  <c r="F48" i="51" s="1"/>
  <c r="F51" i="51" s="1"/>
  <c r="F53" i="51" s="1"/>
  <c r="F56" i="51" s="1"/>
  <c r="F59" i="51" s="1"/>
  <c r="E32" i="51"/>
  <c r="D32" i="51"/>
  <c r="D48" i="51" s="1"/>
  <c r="D51" i="51" s="1"/>
  <c r="D53" i="51" s="1"/>
  <c r="D56" i="51" s="1"/>
  <c r="D59" i="51" s="1"/>
  <c r="C32" i="51"/>
  <c r="U59" i="52"/>
  <c r="O48" i="52"/>
  <c r="O51" i="52" s="1"/>
  <c r="O53" i="52" s="1"/>
  <c r="O56" i="52" s="1"/>
  <c r="O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T32" i="52"/>
  <c r="S32" i="52"/>
  <c r="S48" i="52" s="1"/>
  <c r="S51" i="52" s="1"/>
  <c r="S53" i="52" s="1"/>
  <c r="S56" i="52" s="1"/>
  <c r="S59" i="52" s="1"/>
  <c r="R32" i="52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C48" i="52" s="1"/>
  <c r="C51" i="52" s="1"/>
  <c r="C53" i="52" s="1"/>
  <c r="C56" i="52" s="1"/>
  <c r="C59" i="52" s="1"/>
  <c r="M56" i="53"/>
  <c r="M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X32" i="53"/>
  <c r="X48" i="53" s="1"/>
  <c r="X51" i="53" s="1"/>
  <c r="X53" i="53" s="1"/>
  <c r="W32" i="53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R32" i="53"/>
  <c r="R48" i="53" s="1"/>
  <c r="R51" i="53" s="1"/>
  <c r="R53" i="53" s="1"/>
  <c r="R56" i="53" s="1"/>
  <c r="R59" i="53" s="1"/>
  <c r="Q32" i="53"/>
  <c r="P32" i="53"/>
  <c r="P48" i="53" s="1"/>
  <c r="P51" i="53" s="1"/>
  <c r="P53" i="53" s="1"/>
  <c r="P56" i="53" s="1"/>
  <c r="P59" i="53" s="1"/>
  <c r="O32" i="53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L32" i="53"/>
  <c r="K32" i="53"/>
  <c r="J32" i="53"/>
  <c r="J48" i="53" s="1"/>
  <c r="J51" i="53" s="1"/>
  <c r="J53" i="53" s="1"/>
  <c r="J56" i="53" s="1"/>
  <c r="J59" i="53" s="1"/>
  <c r="I32" i="53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M48" i="54" s="1"/>
  <c r="M51" i="54" s="1"/>
  <c r="M53" i="54" s="1"/>
  <c r="M56" i="54" s="1"/>
  <c r="M59" i="54" s="1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Z32" i="54"/>
  <c r="Y32" i="54"/>
  <c r="X32" i="54"/>
  <c r="W32" i="54"/>
  <c r="V32" i="54"/>
  <c r="U32" i="54"/>
  <c r="T32" i="54"/>
  <c r="S32" i="54"/>
  <c r="S48" i="54" s="1"/>
  <c r="S51" i="54" s="1"/>
  <c r="S53" i="54" s="1"/>
  <c r="S56" i="54" s="1"/>
  <c r="S59" i="54" s="1"/>
  <c r="R32" i="54"/>
  <c r="Q32" i="54"/>
  <c r="P32" i="54"/>
  <c r="O32" i="54"/>
  <c r="N32" i="54"/>
  <c r="M32" i="54"/>
  <c r="L32" i="54"/>
  <c r="K32" i="54"/>
  <c r="K48" i="54" s="1"/>
  <c r="K51" i="54" s="1"/>
  <c r="K53" i="54" s="1"/>
  <c r="K56" i="54" s="1"/>
  <c r="K59" i="54" s="1"/>
  <c r="J32" i="54"/>
  <c r="I32" i="54"/>
  <c r="I48" i="54" s="1"/>
  <c r="I51" i="54" s="1"/>
  <c r="I53" i="54" s="1"/>
  <c r="I56" i="54" s="1"/>
  <c r="I59" i="54" s="1"/>
  <c r="H32" i="54"/>
  <c r="G32" i="54"/>
  <c r="F32" i="54"/>
  <c r="E32" i="54"/>
  <c r="D32" i="54"/>
  <c r="C32" i="54"/>
  <c r="C48" i="54" s="1"/>
  <c r="C51" i="54" s="1"/>
  <c r="C53" i="54" s="1"/>
  <c r="C56" i="54" s="1"/>
  <c r="C59" i="54" s="1"/>
  <c r="J48" i="55"/>
  <c r="J51" i="55" s="1"/>
  <c r="J53" i="55" s="1"/>
  <c r="J56" i="55" s="1"/>
  <c r="J59" i="55" s="1"/>
  <c r="AA47" i="55"/>
  <c r="Z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X48" i="55" s="1"/>
  <c r="X51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56"/>
  <c r="Y47" i="56"/>
  <c r="X47" i="56"/>
  <c r="Z47" i="56" s="1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Y32" i="56"/>
  <c r="Y48" i="56" s="1"/>
  <c r="Y51" i="56" s="1"/>
  <c r="Y53" i="56" s="1"/>
  <c r="Y56" i="56" s="1"/>
  <c r="Y59" i="56" s="1"/>
  <c r="X32" i="56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P48" i="57"/>
  <c r="P51" i="57" s="1"/>
  <c r="P53" i="57" s="1"/>
  <c r="P56" i="57" s="1"/>
  <c r="P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Y32" i="57"/>
  <c r="X32" i="57"/>
  <c r="W32" i="57"/>
  <c r="W48" i="57" s="1"/>
  <c r="W51" i="57" s="1"/>
  <c r="W53" i="57" s="1"/>
  <c r="W56" i="57" s="1"/>
  <c r="W59" i="57" s="1"/>
  <c r="V32" i="57"/>
  <c r="V48" i="57" s="1"/>
  <c r="V51" i="57" s="1"/>
  <c r="V53" i="57" s="1"/>
  <c r="V56" i="57" s="1"/>
  <c r="V59" i="57" s="1"/>
  <c r="U32" i="57"/>
  <c r="T32" i="57"/>
  <c r="T48" i="57" s="1"/>
  <c r="T51" i="57" s="1"/>
  <c r="T53" i="57" s="1"/>
  <c r="T56" i="57" s="1"/>
  <c r="T59" i="57" s="1"/>
  <c r="S32" i="57"/>
  <c r="S48" i="57" s="1"/>
  <c r="S51" i="57" s="1"/>
  <c r="S53" i="57" s="1"/>
  <c r="S56" i="57" s="1"/>
  <c r="S59" i="57" s="1"/>
  <c r="R32" i="57"/>
  <c r="R48" i="57" s="1"/>
  <c r="R51" i="57" s="1"/>
  <c r="R53" i="57" s="1"/>
  <c r="R56" i="57" s="1"/>
  <c r="R59" i="57" s="1"/>
  <c r="Q32" i="57"/>
  <c r="P32" i="57"/>
  <c r="O32" i="57"/>
  <c r="O48" i="57" s="1"/>
  <c r="O51" i="57" s="1"/>
  <c r="O53" i="57" s="1"/>
  <c r="O56" i="57" s="1"/>
  <c r="O59" i="57" s="1"/>
  <c r="N32" i="57"/>
  <c r="N48" i="57" s="1"/>
  <c r="N51" i="57" s="1"/>
  <c r="N53" i="57" s="1"/>
  <c r="N56" i="57" s="1"/>
  <c r="N59" i="57" s="1"/>
  <c r="M32" i="57"/>
  <c r="L32" i="57"/>
  <c r="L48" i="57" s="1"/>
  <c r="L51" i="57" s="1"/>
  <c r="L53" i="57" s="1"/>
  <c r="L56" i="57" s="1"/>
  <c r="L59" i="57" s="1"/>
  <c r="K32" i="57"/>
  <c r="K48" i="57" s="1"/>
  <c r="K51" i="57" s="1"/>
  <c r="K53" i="57" s="1"/>
  <c r="K56" i="57" s="1"/>
  <c r="K59" i="57" s="1"/>
  <c r="J32" i="57"/>
  <c r="J48" i="57" s="1"/>
  <c r="J51" i="57" s="1"/>
  <c r="J53" i="57" s="1"/>
  <c r="J56" i="57" s="1"/>
  <c r="J59" i="57" s="1"/>
  <c r="I32" i="57"/>
  <c r="H32" i="57"/>
  <c r="H48" i="57" s="1"/>
  <c r="H51" i="57" s="1"/>
  <c r="H53" i="57" s="1"/>
  <c r="H56" i="57" s="1"/>
  <c r="H59" i="57" s="1"/>
  <c r="G32" i="57"/>
  <c r="G48" i="57" s="1"/>
  <c r="G51" i="57" s="1"/>
  <c r="G53" i="57" s="1"/>
  <c r="G56" i="57" s="1"/>
  <c r="G59" i="57" s="1"/>
  <c r="F32" i="57"/>
  <c r="F48" i="57" s="1"/>
  <c r="F51" i="57" s="1"/>
  <c r="F53" i="57" s="1"/>
  <c r="F56" i="57" s="1"/>
  <c r="F59" i="57" s="1"/>
  <c r="E32" i="57"/>
  <c r="D32" i="57"/>
  <c r="D48" i="57" s="1"/>
  <c r="D51" i="57" s="1"/>
  <c r="D53" i="57" s="1"/>
  <c r="D56" i="57" s="1"/>
  <c r="D59" i="57" s="1"/>
  <c r="C32" i="57"/>
  <c r="C48" i="57" s="1"/>
  <c r="C51" i="57" s="1"/>
  <c r="C53" i="57" s="1"/>
  <c r="C56" i="57" s="1"/>
  <c r="C59" i="57" s="1"/>
  <c r="X53" i="58"/>
  <c r="U53" i="58"/>
  <c r="U56" i="58" s="1"/>
  <c r="U59" i="58" s="1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Y48" i="58" s="1"/>
  <c r="Y51" i="58" s="1"/>
  <c r="Y53" i="58" s="1"/>
  <c r="Y56" i="58" s="1"/>
  <c r="Y59" i="58" s="1"/>
  <c r="X32" i="58"/>
  <c r="X48" i="58" s="1"/>
  <c r="X51" i="58" s="1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U48" i="58" s="1"/>
  <c r="U51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H51" i="59"/>
  <c r="H53" i="59" s="1"/>
  <c r="H56" i="59" s="1"/>
  <c r="H59" i="59" s="1"/>
  <c r="M48" i="59"/>
  <c r="M51" i="59" s="1"/>
  <c r="M53" i="59" s="1"/>
  <c r="M56" i="59" s="1"/>
  <c r="M59" i="59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Y32" i="59"/>
  <c r="Y48" i="59" s="1"/>
  <c r="Y51" i="59" s="1"/>
  <c r="Y53" i="59" s="1"/>
  <c r="Y56" i="59" s="1"/>
  <c r="Y59" i="59" s="1"/>
  <c r="X32" i="59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53" i="60"/>
  <c r="AA56" i="60" s="1"/>
  <c r="AA59" i="60" s="1"/>
  <c r="X48" i="60"/>
  <c r="AA47" i="60"/>
  <c r="Y47" i="60"/>
  <c r="X47" i="60"/>
  <c r="Z47" i="60" s="1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Y32" i="60"/>
  <c r="Y48" i="60" s="1"/>
  <c r="Y51" i="60" s="1"/>
  <c r="Y53" i="60" s="1"/>
  <c r="Y56" i="60" s="1"/>
  <c r="Y59" i="60" s="1"/>
  <c r="X32" i="60"/>
  <c r="Z32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Q32" i="60"/>
  <c r="Q48" i="60" s="1"/>
  <c r="Q51" i="60" s="1"/>
  <c r="Q53" i="60" s="1"/>
  <c r="Q56" i="60" s="1"/>
  <c r="Q59" i="60" s="1"/>
  <c r="P32" i="60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M51" i="61"/>
  <c r="M53" i="61" s="1"/>
  <c r="M56" i="61" s="1"/>
  <c r="M59" i="61" s="1"/>
  <c r="D48" i="61"/>
  <c r="D51" i="61" s="1"/>
  <c r="D53" i="61" s="1"/>
  <c r="D56" i="61" s="1"/>
  <c r="D59" i="61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M48" i="61" s="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F32" i="61"/>
  <c r="F48" i="61" s="1"/>
  <c r="F51" i="61" s="1"/>
  <c r="F53" i="61" s="1"/>
  <c r="F56" i="61" s="1"/>
  <c r="F59" i="61" s="1"/>
  <c r="E32" i="61"/>
  <c r="E48" i="61" s="1"/>
  <c r="E51" i="61" s="1"/>
  <c r="E53" i="61" s="1"/>
  <c r="E56" i="61" s="1"/>
  <c r="E59" i="61" s="1"/>
  <c r="D32" i="61"/>
  <c r="C32" i="61"/>
  <c r="C48" i="61" s="1"/>
  <c r="C51" i="61" s="1"/>
  <c r="C53" i="61" s="1"/>
  <c r="C56" i="61" s="1"/>
  <c r="C59" i="61" s="1"/>
  <c r="R51" i="62"/>
  <c r="R53" i="62" s="1"/>
  <c r="R56" i="62" s="1"/>
  <c r="R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Y32" i="62"/>
  <c r="Y48" i="62" s="1"/>
  <c r="Y51" i="62" s="1"/>
  <c r="Y53" i="62" s="1"/>
  <c r="Y56" i="62" s="1"/>
  <c r="Y59" i="62" s="1"/>
  <c r="X32" i="62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G48" i="62" s="1"/>
  <c r="G51" i="62" s="1"/>
  <c r="G53" i="62" s="1"/>
  <c r="G56" i="62" s="1"/>
  <c r="G59" i="62" s="1"/>
  <c r="F32" i="62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X51" i="63"/>
  <c r="T48" i="63"/>
  <c r="T51" i="63" s="1"/>
  <c r="T53" i="63" s="1"/>
  <c r="T56" i="63" s="1"/>
  <c r="T59" i="63" s="1"/>
  <c r="Q48" i="63"/>
  <c r="Q51" i="63" s="1"/>
  <c r="Q53" i="63" s="1"/>
  <c r="Q56" i="63" s="1"/>
  <c r="Q59" i="63" s="1"/>
  <c r="I48" i="63"/>
  <c r="I51" i="63" s="1"/>
  <c r="I53" i="63" s="1"/>
  <c r="I56" i="63" s="1"/>
  <c r="I59" i="63" s="1"/>
  <c r="E48" i="63"/>
  <c r="E51" i="63" s="1"/>
  <c r="E53" i="63" s="1"/>
  <c r="E56" i="63" s="1"/>
  <c r="E59" i="63" s="1"/>
  <c r="AA47" i="63"/>
  <c r="Y47" i="63"/>
  <c r="Z47" i="63" s="1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X32" i="63"/>
  <c r="X48" i="63" s="1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S32" i="63"/>
  <c r="S48" i="63" s="1"/>
  <c r="S51" i="63" s="1"/>
  <c r="S53" i="63" s="1"/>
  <c r="S56" i="63" s="1"/>
  <c r="S59" i="63" s="1"/>
  <c r="R32" i="63"/>
  <c r="Q32" i="63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I32" i="63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X32" i="64"/>
  <c r="W32" i="64"/>
  <c r="W48" i="64" s="1"/>
  <c r="W51" i="64" s="1"/>
  <c r="W53" i="64" s="1"/>
  <c r="W56" i="64" s="1"/>
  <c r="W59" i="64" s="1"/>
  <c r="V32" i="64"/>
  <c r="U32" i="64"/>
  <c r="U48" i="64" s="1"/>
  <c r="U51" i="64" s="1"/>
  <c r="U53" i="64" s="1"/>
  <c r="U56" i="64" s="1"/>
  <c r="U59" i="64" s="1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Q32" i="64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M32" i="64"/>
  <c r="M48" i="64" s="1"/>
  <c r="M51" i="64" s="1"/>
  <c r="M53" i="64" s="1"/>
  <c r="M56" i="64" s="1"/>
  <c r="M59" i="64" s="1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I32" i="64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E32" i="64"/>
  <c r="E48" i="64" s="1"/>
  <c r="E51" i="64" s="1"/>
  <c r="E53" i="64" s="1"/>
  <c r="E56" i="64" s="1"/>
  <c r="E59" i="64" s="1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Q53" i="65"/>
  <c r="Q56" i="65" s="1"/>
  <c r="Q59" i="65" s="1"/>
  <c r="R48" i="65"/>
  <c r="R51" i="65" s="1"/>
  <c r="R53" i="65" s="1"/>
  <c r="R56" i="65" s="1"/>
  <c r="R59" i="65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X32" i="65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Q32" i="65"/>
  <c r="Q48" i="65" s="1"/>
  <c r="Q51" i="65" s="1"/>
  <c r="P32" i="65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Y48" i="66"/>
  <c r="Y51" i="66" s="1"/>
  <c r="Y53" i="66" s="1"/>
  <c r="Y56" i="66" s="1"/>
  <c r="Y59" i="66" s="1"/>
  <c r="N48" i="66"/>
  <c r="N51" i="66" s="1"/>
  <c r="N53" i="66" s="1"/>
  <c r="N56" i="66" s="1"/>
  <c r="N59" i="66" s="1"/>
  <c r="AA47" i="66"/>
  <c r="Z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Y32" i="66"/>
  <c r="X32" i="66"/>
  <c r="W32" i="66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N32" i="66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Y48" i="67"/>
  <c r="Y51" i="67" s="1"/>
  <c r="Y53" i="67" s="1"/>
  <c r="Y56" i="67" s="1"/>
  <c r="Y59" i="67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Z32" i="67" s="1"/>
  <c r="X32" i="67"/>
  <c r="W32" i="67"/>
  <c r="W48" i="67" s="1"/>
  <c r="W51" i="67" s="1"/>
  <c r="W53" i="67" s="1"/>
  <c r="W56" i="67" s="1"/>
  <c r="W59" i="67" s="1"/>
  <c r="V32" i="67"/>
  <c r="U32" i="67"/>
  <c r="U48" i="67" s="1"/>
  <c r="U51" i="67" s="1"/>
  <c r="U53" i="67" s="1"/>
  <c r="U56" i="67" s="1"/>
  <c r="U59" i="67" s="1"/>
  <c r="T32" i="67"/>
  <c r="S32" i="67"/>
  <c r="S48" i="67" s="1"/>
  <c r="S51" i="67" s="1"/>
  <c r="S53" i="67" s="1"/>
  <c r="S56" i="67" s="1"/>
  <c r="S59" i="67" s="1"/>
  <c r="R32" i="67"/>
  <c r="Q32" i="67"/>
  <c r="Q48" i="67" s="1"/>
  <c r="Q51" i="67" s="1"/>
  <c r="Q53" i="67" s="1"/>
  <c r="Q56" i="67" s="1"/>
  <c r="Q59" i="67" s="1"/>
  <c r="P32" i="67"/>
  <c r="O32" i="67"/>
  <c r="O48" i="67" s="1"/>
  <c r="O51" i="67" s="1"/>
  <c r="O53" i="67" s="1"/>
  <c r="O56" i="67" s="1"/>
  <c r="O59" i="67" s="1"/>
  <c r="N32" i="67"/>
  <c r="M32" i="67"/>
  <c r="M48" i="67" s="1"/>
  <c r="M51" i="67" s="1"/>
  <c r="M53" i="67" s="1"/>
  <c r="M56" i="67" s="1"/>
  <c r="M59" i="67" s="1"/>
  <c r="L32" i="67"/>
  <c r="K32" i="67"/>
  <c r="K48" i="67" s="1"/>
  <c r="K51" i="67" s="1"/>
  <c r="K53" i="67" s="1"/>
  <c r="K56" i="67" s="1"/>
  <c r="K59" i="67" s="1"/>
  <c r="J32" i="67"/>
  <c r="I32" i="67"/>
  <c r="I48" i="67" s="1"/>
  <c r="I51" i="67" s="1"/>
  <c r="I53" i="67" s="1"/>
  <c r="I56" i="67" s="1"/>
  <c r="I59" i="67" s="1"/>
  <c r="H32" i="67"/>
  <c r="G32" i="67"/>
  <c r="G48" i="67" s="1"/>
  <c r="G51" i="67" s="1"/>
  <c r="G53" i="67" s="1"/>
  <c r="G56" i="67" s="1"/>
  <c r="G59" i="67" s="1"/>
  <c r="F32" i="67"/>
  <c r="E32" i="67"/>
  <c r="E48" i="67" s="1"/>
  <c r="E51" i="67" s="1"/>
  <c r="E53" i="67" s="1"/>
  <c r="E56" i="67" s="1"/>
  <c r="E59" i="67" s="1"/>
  <c r="D32" i="67"/>
  <c r="C32" i="67"/>
  <c r="C48" i="67" s="1"/>
  <c r="C51" i="67" s="1"/>
  <c r="C53" i="67" s="1"/>
  <c r="C56" i="67" s="1"/>
  <c r="C59" i="67" s="1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W32" i="68"/>
  <c r="W48" i="68" s="1"/>
  <c r="W51" i="68" s="1"/>
  <c r="W53" i="68" s="1"/>
  <c r="W56" i="68" s="1"/>
  <c r="W59" i="68" s="1"/>
  <c r="V32" i="68"/>
  <c r="U32" i="68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M32" i="68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E32" i="68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X48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Q51" i="70"/>
  <c r="Q53" i="70" s="1"/>
  <c r="Q56" i="70" s="1"/>
  <c r="Q59" i="70" s="1"/>
  <c r="U48" i="70"/>
  <c r="U51" i="70" s="1"/>
  <c r="U53" i="70" s="1"/>
  <c r="U56" i="70" s="1"/>
  <c r="U59" i="70" s="1"/>
  <c r="M48" i="70"/>
  <c r="M51" i="70" s="1"/>
  <c r="M53" i="70" s="1"/>
  <c r="M56" i="70" s="1"/>
  <c r="M59" i="70" s="1"/>
  <c r="J48" i="70"/>
  <c r="J51" i="70" s="1"/>
  <c r="J53" i="70" s="1"/>
  <c r="J56" i="70" s="1"/>
  <c r="J59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Y48" i="70" s="1"/>
  <c r="Y51" i="70" s="1"/>
  <c r="Y53" i="70" s="1"/>
  <c r="Y56" i="70" s="1"/>
  <c r="Y59" i="70" s="1"/>
  <c r="X32" i="70"/>
  <c r="W32" i="70"/>
  <c r="W48" i="70" s="1"/>
  <c r="W51" i="70" s="1"/>
  <c r="W53" i="70" s="1"/>
  <c r="W56" i="70" s="1"/>
  <c r="W59" i="70" s="1"/>
  <c r="V32" i="70"/>
  <c r="U32" i="70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M32" i="70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Q48" i="71"/>
  <c r="Q51" i="71" s="1"/>
  <c r="Q53" i="71" s="1"/>
  <c r="Q56" i="71" s="1"/>
  <c r="Q59" i="71" s="1"/>
  <c r="AA47" i="71"/>
  <c r="Z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W32" i="71"/>
  <c r="W48" i="71" s="1"/>
  <c r="W51" i="71" s="1"/>
  <c r="W53" i="71" s="1"/>
  <c r="W56" i="71" s="1"/>
  <c r="W59" i="71" s="1"/>
  <c r="V32" i="71"/>
  <c r="U32" i="7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Q32" i="7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M32" i="7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E32" i="71"/>
  <c r="D32" i="71"/>
  <c r="C32" i="71"/>
  <c r="C48" i="71" s="1"/>
  <c r="C51" i="71" s="1"/>
  <c r="C53" i="71" s="1"/>
  <c r="C56" i="71" s="1"/>
  <c r="C59" i="71" s="1"/>
  <c r="T48" i="72"/>
  <c r="T51" i="72" s="1"/>
  <c r="T53" i="72" s="1"/>
  <c r="T56" i="72" s="1"/>
  <c r="T59" i="72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X32" i="72"/>
  <c r="W32" i="72"/>
  <c r="W48" i="72" s="1"/>
  <c r="W51" i="72" s="1"/>
  <c r="W53" i="72" s="1"/>
  <c r="W56" i="72" s="1"/>
  <c r="W59" i="72" s="1"/>
  <c r="V32" i="72"/>
  <c r="U32" i="72"/>
  <c r="U48" i="72" s="1"/>
  <c r="U51" i="72" s="1"/>
  <c r="U53" i="72" s="1"/>
  <c r="U56" i="72" s="1"/>
  <c r="U59" i="72" s="1"/>
  <c r="T32" i="72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R59" i="73"/>
  <c r="J59" i="73"/>
  <c r="V48" i="73"/>
  <c r="V51" i="73" s="1"/>
  <c r="V53" i="73" s="1"/>
  <c r="V56" i="73" s="1"/>
  <c r="V59" i="73" s="1"/>
  <c r="F48" i="73"/>
  <c r="F51" i="73" s="1"/>
  <c r="F53" i="73" s="1"/>
  <c r="F56" i="73" s="1"/>
  <c r="F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Y53" i="73" s="1"/>
  <c r="Y56" i="73" s="1"/>
  <c r="Y59" i="73" s="1"/>
  <c r="X32" i="73"/>
  <c r="W32" i="73"/>
  <c r="V32" i="73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N32" i="73"/>
  <c r="N48" i="73" s="1"/>
  <c r="N51" i="73" s="1"/>
  <c r="N53" i="73" s="1"/>
  <c r="N56" i="73" s="1"/>
  <c r="N59" i="73" s="1"/>
  <c r="M32" i="73"/>
  <c r="M48" i="73" s="1"/>
  <c r="M51" i="73" s="1"/>
  <c r="M53" i="73" s="1"/>
  <c r="M56" i="73" s="1"/>
  <c r="M59" i="73" s="1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F32" i="73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E48" i="74"/>
  <c r="E51" i="74" s="1"/>
  <c r="E53" i="74" s="1"/>
  <c r="E56" i="74" s="1"/>
  <c r="E59" i="74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X48" i="74" s="1"/>
  <c r="W32" i="74"/>
  <c r="W48" i="74" s="1"/>
  <c r="W51" i="74" s="1"/>
  <c r="W53" i="74" s="1"/>
  <c r="W56" i="74" s="1"/>
  <c r="W59" i="74" s="1"/>
  <c r="V32" i="74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E32" i="74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Y48" i="75"/>
  <c r="Y51" i="75" s="1"/>
  <c r="Y53" i="75" s="1"/>
  <c r="Y56" i="75" s="1"/>
  <c r="Y59" i="75" s="1"/>
  <c r="I48" i="75"/>
  <c r="I51" i="75" s="1"/>
  <c r="I53" i="75" s="1"/>
  <c r="I56" i="75" s="1"/>
  <c r="I59" i="75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Y32" i="75"/>
  <c r="X32" i="75"/>
  <c r="X48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J48" i="75" s="1"/>
  <c r="J51" i="75" s="1"/>
  <c r="J53" i="75" s="1"/>
  <c r="J56" i="75" s="1"/>
  <c r="J59" i="75" s="1"/>
  <c r="I32" i="75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AA47" i="76"/>
  <c r="Y47" i="76"/>
  <c r="Z47" i="76" s="1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W32" i="76"/>
  <c r="W48" i="76" s="1"/>
  <c r="W51" i="76" s="1"/>
  <c r="W53" i="76" s="1"/>
  <c r="W56" i="76" s="1"/>
  <c r="W59" i="76" s="1"/>
  <c r="V32" i="76"/>
  <c r="U32" i="76"/>
  <c r="T32" i="76"/>
  <c r="S32" i="76"/>
  <c r="S48" i="76" s="1"/>
  <c r="S51" i="76" s="1"/>
  <c r="S53" i="76" s="1"/>
  <c r="S56" i="76" s="1"/>
  <c r="S59" i="76" s="1"/>
  <c r="R32" i="76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M32" i="76"/>
  <c r="L32" i="76"/>
  <c r="K32" i="76"/>
  <c r="K48" i="76" s="1"/>
  <c r="K51" i="76" s="1"/>
  <c r="K53" i="76" s="1"/>
  <c r="K56" i="76" s="1"/>
  <c r="K59" i="76" s="1"/>
  <c r="J32" i="76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E32" i="76"/>
  <c r="D32" i="76"/>
  <c r="C32" i="76"/>
  <c r="C48" i="76" s="1"/>
  <c r="C51" i="76" s="1"/>
  <c r="C53" i="76" s="1"/>
  <c r="C56" i="76" s="1"/>
  <c r="C59" i="76" s="1"/>
  <c r="R48" i="77"/>
  <c r="R51" i="77" s="1"/>
  <c r="R53" i="77" s="1"/>
  <c r="R56" i="77" s="1"/>
  <c r="R59" i="77" s="1"/>
  <c r="G48" i="77"/>
  <c r="G51" i="77" s="1"/>
  <c r="G53" i="77" s="1"/>
  <c r="G56" i="77" s="1"/>
  <c r="G59" i="77" s="1"/>
  <c r="AA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Y32" i="77"/>
  <c r="Y48" i="77" s="1"/>
  <c r="X32" i="77"/>
  <c r="W32" i="77"/>
  <c r="V32" i="77"/>
  <c r="U32" i="77"/>
  <c r="T32" i="77"/>
  <c r="T48" i="77" s="1"/>
  <c r="T51" i="77" s="1"/>
  <c r="T53" i="77" s="1"/>
  <c r="T56" i="77" s="1"/>
  <c r="T59" i="77" s="1"/>
  <c r="S32" i="77"/>
  <c r="R32" i="77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M32" i="77"/>
  <c r="L32" i="77"/>
  <c r="L48" i="77" s="1"/>
  <c r="L51" i="77" s="1"/>
  <c r="L53" i="77" s="1"/>
  <c r="L56" i="77" s="1"/>
  <c r="L59" i="77" s="1"/>
  <c r="K32" i="77"/>
  <c r="J32" i="77"/>
  <c r="J48" i="77" s="1"/>
  <c r="J51" i="77" s="1"/>
  <c r="J53" i="77" s="1"/>
  <c r="J56" i="77" s="1"/>
  <c r="J59" i="77" s="1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F32" i="77"/>
  <c r="E32" i="77"/>
  <c r="D32" i="77"/>
  <c r="D48" i="77" s="1"/>
  <c r="D51" i="77" s="1"/>
  <c r="D53" i="77" s="1"/>
  <c r="D56" i="77" s="1"/>
  <c r="D59" i="77" s="1"/>
  <c r="C32" i="77"/>
  <c r="F48" i="78"/>
  <c r="F51" i="78" s="1"/>
  <c r="F53" i="78" s="1"/>
  <c r="F56" i="78" s="1"/>
  <c r="F59" i="78" s="1"/>
  <c r="AA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X48" i="78" s="1"/>
  <c r="X51" i="78" s="1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X48" i="79"/>
  <c r="AA47" i="79"/>
  <c r="Z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X32" i="79"/>
  <c r="Z32" i="79" s="1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S32" i="79"/>
  <c r="S48" i="79" s="1"/>
  <c r="S51" i="79" s="1"/>
  <c r="S53" i="79" s="1"/>
  <c r="S56" i="79" s="1"/>
  <c r="S59" i="79" s="1"/>
  <c r="R32" i="79"/>
  <c r="Q32" i="79"/>
  <c r="P32" i="79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K32" i="79"/>
  <c r="K48" i="79" s="1"/>
  <c r="K51" i="79" s="1"/>
  <c r="K53" i="79" s="1"/>
  <c r="K56" i="79" s="1"/>
  <c r="K59" i="79" s="1"/>
  <c r="J32" i="79"/>
  <c r="I32" i="79"/>
  <c r="H32" i="79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C32" i="79"/>
  <c r="C48" i="79" s="1"/>
  <c r="C51" i="79" s="1"/>
  <c r="C53" i="79" s="1"/>
  <c r="C56" i="79" s="1"/>
  <c r="C59" i="79" s="1"/>
  <c r="I59" i="80"/>
  <c r="AA53" i="80"/>
  <c r="AA56" i="80" s="1"/>
  <c r="AA59" i="80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Y32" i="80"/>
  <c r="Y48" i="80" s="1"/>
  <c r="Y51" i="80" s="1"/>
  <c r="Y53" i="80" s="1"/>
  <c r="Y56" i="80" s="1"/>
  <c r="Y59" i="80" s="1"/>
  <c r="X32" i="80"/>
  <c r="Z32" i="80" s="1"/>
  <c r="W32" i="80"/>
  <c r="W48" i="80" s="1"/>
  <c r="W51" i="80" s="1"/>
  <c r="W53" i="80" s="1"/>
  <c r="W56" i="80" s="1"/>
  <c r="W59" i="80" s="1"/>
  <c r="V32" i="80"/>
  <c r="U32" i="80"/>
  <c r="T32" i="80"/>
  <c r="T48" i="80" s="1"/>
  <c r="T51" i="80" s="1"/>
  <c r="T53" i="80" s="1"/>
  <c r="T56" i="80" s="1"/>
  <c r="T59" i="80" s="1"/>
  <c r="S32" i="80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O32" i="80"/>
  <c r="N32" i="80"/>
  <c r="M32" i="80"/>
  <c r="L32" i="80"/>
  <c r="L48" i="80" s="1"/>
  <c r="L51" i="80" s="1"/>
  <c r="L53" i="80" s="1"/>
  <c r="L56" i="80" s="1"/>
  <c r="L59" i="80" s="1"/>
  <c r="K32" i="80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H32" i="80"/>
  <c r="G32" i="80"/>
  <c r="F32" i="80"/>
  <c r="E32" i="80"/>
  <c r="E48" i="80" s="1"/>
  <c r="E51" i="80" s="1"/>
  <c r="E53" i="80" s="1"/>
  <c r="E56" i="80" s="1"/>
  <c r="E59" i="80" s="1"/>
  <c r="D32" i="80"/>
  <c r="D48" i="80" s="1"/>
  <c r="D51" i="80" s="1"/>
  <c r="D53" i="80" s="1"/>
  <c r="D56" i="80" s="1"/>
  <c r="D59" i="80" s="1"/>
  <c r="C32" i="80"/>
  <c r="K51" i="81"/>
  <c r="K53" i="81" s="1"/>
  <c r="K56" i="81" s="1"/>
  <c r="K59" i="81" s="1"/>
  <c r="AA48" i="81"/>
  <c r="AA51" i="81" s="1"/>
  <c r="AA53" i="81" s="1"/>
  <c r="AA56" i="81" s="1"/>
  <c r="AA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Y32" i="81"/>
  <c r="Y48" i="81" s="1"/>
  <c r="Y51" i="81" s="1"/>
  <c r="Y53" i="81" s="1"/>
  <c r="Y56" i="81" s="1"/>
  <c r="Y59" i="81" s="1"/>
  <c r="X32" i="81"/>
  <c r="W32" i="81"/>
  <c r="V32" i="81"/>
  <c r="V48" i="81" s="1"/>
  <c r="V51" i="81" s="1"/>
  <c r="V53" i="81" s="1"/>
  <c r="V56" i="81" s="1"/>
  <c r="V59" i="81" s="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K48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F32" i="81"/>
  <c r="F48" i="81" s="1"/>
  <c r="F51" i="81" s="1"/>
  <c r="F53" i="81" s="1"/>
  <c r="F56" i="81" s="1"/>
  <c r="F59" i="81" s="1"/>
  <c r="E32" i="81"/>
  <c r="E48" i="81" s="1"/>
  <c r="E51" i="81" s="1"/>
  <c r="E53" i="81" s="1"/>
  <c r="E56" i="81" s="1"/>
  <c r="E59" i="81" s="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K48" i="82"/>
  <c r="K51" i="82" s="1"/>
  <c r="K53" i="82" s="1"/>
  <c r="K56" i="82" s="1"/>
  <c r="K59" i="82" s="1"/>
  <c r="AA47" i="82"/>
  <c r="Y47" i="82"/>
  <c r="X47" i="82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W32" i="82"/>
  <c r="W48" i="82" s="1"/>
  <c r="W51" i="82" s="1"/>
  <c r="W53" i="82" s="1"/>
  <c r="W56" i="82" s="1"/>
  <c r="W59" i="82" s="1"/>
  <c r="V32" i="82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V59" i="83"/>
  <c r="R56" i="83"/>
  <c r="R59" i="83" s="1"/>
  <c r="Y48" i="83"/>
  <c r="Y51" i="83" s="1"/>
  <c r="Y53" i="83" s="1"/>
  <c r="Y56" i="83" s="1"/>
  <c r="Y59" i="83" s="1"/>
  <c r="AA47" i="83"/>
  <c r="Z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Y32" i="83"/>
  <c r="X32" i="83"/>
  <c r="X48" i="83" s="1"/>
  <c r="X51" i="83" s="1"/>
  <c r="Z51" i="83" s="1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U32" i="83"/>
  <c r="T32" i="83"/>
  <c r="T48" i="83" s="1"/>
  <c r="T51" i="83" s="1"/>
  <c r="T53" i="83" s="1"/>
  <c r="T56" i="83" s="1"/>
  <c r="T59" i="83" s="1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K48" i="83" s="1"/>
  <c r="K51" i="83" s="1"/>
  <c r="K53" i="83" s="1"/>
  <c r="K56" i="83" s="1"/>
  <c r="K59" i="83" s="1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D32" i="83"/>
  <c r="D48" i="83" s="1"/>
  <c r="D51" i="83" s="1"/>
  <c r="D53" i="83" s="1"/>
  <c r="D56" i="83" s="1"/>
  <c r="D59" i="83" s="1"/>
  <c r="C32" i="83"/>
  <c r="C48" i="83" s="1"/>
  <c r="C51" i="83" s="1"/>
  <c r="C53" i="83" s="1"/>
  <c r="C56" i="83" s="1"/>
  <c r="C59" i="83" s="1"/>
  <c r="I48" i="84"/>
  <c r="I51" i="84" s="1"/>
  <c r="I53" i="84" s="1"/>
  <c r="I56" i="84" s="1"/>
  <c r="I59" i="84" s="1"/>
  <c r="AA47" i="84"/>
  <c r="Y47" i="84"/>
  <c r="X47" i="84"/>
  <c r="Z47" i="84" s="1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X32" i="84"/>
  <c r="Z32" i="84" s="1"/>
  <c r="W32" i="84"/>
  <c r="W48" i="84" s="1"/>
  <c r="W51" i="84" s="1"/>
  <c r="W53" i="84" s="1"/>
  <c r="W56" i="84" s="1"/>
  <c r="W59" i="84" s="1"/>
  <c r="V32" i="84"/>
  <c r="U32" i="84"/>
  <c r="U48" i="84" s="1"/>
  <c r="U51" i="84" s="1"/>
  <c r="U53" i="84" s="1"/>
  <c r="U56" i="84" s="1"/>
  <c r="U59" i="84" s="1"/>
  <c r="T32" i="84"/>
  <c r="S32" i="84"/>
  <c r="S48" i="84" s="1"/>
  <c r="S51" i="84" s="1"/>
  <c r="S53" i="84" s="1"/>
  <c r="S56" i="84" s="1"/>
  <c r="S59" i="84" s="1"/>
  <c r="R32" i="84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M32" i="84"/>
  <c r="M48" i="84" s="1"/>
  <c r="M51" i="84" s="1"/>
  <c r="M53" i="84" s="1"/>
  <c r="M56" i="84" s="1"/>
  <c r="M59" i="84" s="1"/>
  <c r="L32" i="84"/>
  <c r="K32" i="84"/>
  <c r="K48" i="84" s="1"/>
  <c r="K51" i="84" s="1"/>
  <c r="K53" i="84" s="1"/>
  <c r="K56" i="84" s="1"/>
  <c r="K59" i="84" s="1"/>
  <c r="J32" i="84"/>
  <c r="I32" i="84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E32" i="84"/>
  <c r="E48" i="84" s="1"/>
  <c r="E51" i="84" s="1"/>
  <c r="E53" i="84" s="1"/>
  <c r="E56" i="84" s="1"/>
  <c r="E59" i="84" s="1"/>
  <c r="D32" i="84"/>
  <c r="C32" i="84"/>
  <c r="C48" i="84" s="1"/>
  <c r="C51" i="84" s="1"/>
  <c r="C53" i="84" s="1"/>
  <c r="C56" i="84" s="1"/>
  <c r="C59" i="84" s="1"/>
  <c r="AA47" i="85"/>
  <c r="Y47" i="85"/>
  <c r="X47" i="85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X32" i="85"/>
  <c r="Z32" i="85" s="1"/>
  <c r="W32" i="85"/>
  <c r="V32" i="85"/>
  <c r="U32" i="85"/>
  <c r="U48" i="85" s="1"/>
  <c r="U51" i="85" s="1"/>
  <c r="U53" i="85" s="1"/>
  <c r="U56" i="85" s="1"/>
  <c r="U59" i="85" s="1"/>
  <c r="T32" i="85"/>
  <c r="S32" i="85"/>
  <c r="S48" i="85" s="1"/>
  <c r="S51" i="85" s="1"/>
  <c r="S53" i="85" s="1"/>
  <c r="S56" i="85" s="1"/>
  <c r="S59" i="85" s="1"/>
  <c r="R32" i="85"/>
  <c r="Q32" i="85"/>
  <c r="P32" i="85"/>
  <c r="O32" i="85"/>
  <c r="O48" i="85" s="1"/>
  <c r="O51" i="85" s="1"/>
  <c r="O53" i="85" s="1"/>
  <c r="O56" i="85" s="1"/>
  <c r="O59" i="85" s="1"/>
  <c r="N32" i="85"/>
  <c r="M32" i="85"/>
  <c r="M48" i="85" s="1"/>
  <c r="M51" i="85" s="1"/>
  <c r="M53" i="85" s="1"/>
  <c r="M56" i="85" s="1"/>
  <c r="M59" i="85" s="1"/>
  <c r="L32" i="85"/>
  <c r="K32" i="85"/>
  <c r="J32" i="85"/>
  <c r="I32" i="85"/>
  <c r="H32" i="85"/>
  <c r="H48" i="85" s="1"/>
  <c r="H51" i="85" s="1"/>
  <c r="H53" i="85" s="1"/>
  <c r="H56" i="85" s="1"/>
  <c r="H59" i="85" s="1"/>
  <c r="G32" i="85"/>
  <c r="F32" i="85"/>
  <c r="E32" i="85"/>
  <c r="E48" i="85" s="1"/>
  <c r="E51" i="85" s="1"/>
  <c r="E53" i="85" s="1"/>
  <c r="E56" i="85" s="1"/>
  <c r="E59" i="85" s="1"/>
  <c r="D32" i="85"/>
  <c r="C32" i="85"/>
  <c r="P51" i="86"/>
  <c r="P53" i="86" s="1"/>
  <c r="P56" i="86" s="1"/>
  <c r="P59" i="86" s="1"/>
  <c r="I51" i="86"/>
  <c r="I53" i="86" s="1"/>
  <c r="I56" i="86" s="1"/>
  <c r="I59" i="86" s="1"/>
  <c r="F48" i="86"/>
  <c r="F51" i="86" s="1"/>
  <c r="F53" i="86" s="1"/>
  <c r="F56" i="86" s="1"/>
  <c r="F59" i="86" s="1"/>
  <c r="AA47" i="86"/>
  <c r="Y47" i="86"/>
  <c r="X47" i="86"/>
  <c r="Z47" i="86" s="1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Y32" i="86"/>
  <c r="Y48" i="86" s="1"/>
  <c r="Y51" i="86" s="1"/>
  <c r="Y53" i="86" s="1"/>
  <c r="Y56" i="86" s="1"/>
  <c r="Y59" i="86" s="1"/>
  <c r="X32" i="86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Q48" i="86" s="1"/>
  <c r="Q51" i="86" s="1"/>
  <c r="Q53" i="86" s="1"/>
  <c r="Q56" i="86" s="1"/>
  <c r="Q59" i="86" s="1"/>
  <c r="P32" i="86"/>
  <c r="P48" i="86" s="1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I32" i="86"/>
  <c r="I48" i="86" s="1"/>
  <c r="H32" i="86"/>
  <c r="H48" i="86" s="1"/>
  <c r="H51" i="86" s="1"/>
  <c r="H53" i="86" s="1"/>
  <c r="H56" i="86" s="1"/>
  <c r="H59" i="86" s="1"/>
  <c r="G32" i="86"/>
  <c r="G48" i="86" s="1"/>
  <c r="G51" i="86" s="1"/>
  <c r="G53" i="86" s="1"/>
  <c r="G56" i="86" s="1"/>
  <c r="G59" i="86" s="1"/>
  <c r="F32" i="86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V48" i="87"/>
  <c r="V51" i="87" s="1"/>
  <c r="V53" i="87" s="1"/>
  <c r="V56" i="87" s="1"/>
  <c r="V59" i="87" s="1"/>
  <c r="F48" i="87"/>
  <c r="F51" i="87" s="1"/>
  <c r="F53" i="87" s="1"/>
  <c r="F56" i="87" s="1"/>
  <c r="F59" i="87" s="1"/>
  <c r="AA47" i="87"/>
  <c r="Z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Y32" i="87"/>
  <c r="Y48" i="87" s="1"/>
  <c r="Y51" i="87" s="1"/>
  <c r="Y53" i="87" s="1"/>
  <c r="Y56" i="87" s="1"/>
  <c r="Y59" i="87" s="1"/>
  <c r="X32" i="87"/>
  <c r="Z32" i="87" s="1"/>
  <c r="W32" i="87"/>
  <c r="V32" i="87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F32" i="87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N53" i="88"/>
  <c r="N56" i="88" s="1"/>
  <c r="N59" i="88" s="1"/>
  <c r="AA47" i="88"/>
  <c r="Y47" i="88"/>
  <c r="X47" i="88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W32" i="88"/>
  <c r="W48" i="88" s="1"/>
  <c r="W51" i="88" s="1"/>
  <c r="W53" i="88" s="1"/>
  <c r="W56" i="88" s="1"/>
  <c r="W59" i="88" s="1"/>
  <c r="V32" i="88"/>
  <c r="V48" i="88" s="1"/>
  <c r="V51" i="88" s="1"/>
  <c r="V53" i="88" s="1"/>
  <c r="V56" i="88" s="1"/>
  <c r="V59" i="88" s="1"/>
  <c r="U32" i="88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N48" i="88" s="1"/>
  <c r="N51" i="88" s="1"/>
  <c r="M32" i="88"/>
  <c r="L32" i="88"/>
  <c r="L48" i="88" s="1"/>
  <c r="L51" i="88" s="1"/>
  <c r="L53" i="88" s="1"/>
  <c r="L56" i="88" s="1"/>
  <c r="L59" i="88" s="1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I48" i="88" s="1"/>
  <c r="I51" i="88" s="1"/>
  <c r="I53" i="88" s="1"/>
  <c r="I56" i="88" s="1"/>
  <c r="I59" i="88" s="1"/>
  <c r="H32" i="88"/>
  <c r="G32" i="88"/>
  <c r="G48" i="88" s="1"/>
  <c r="G51" i="88" s="1"/>
  <c r="G53" i="88" s="1"/>
  <c r="G56" i="88" s="1"/>
  <c r="G59" i="88" s="1"/>
  <c r="F32" i="88"/>
  <c r="F48" i="88" s="1"/>
  <c r="F51" i="88" s="1"/>
  <c r="F53" i="88" s="1"/>
  <c r="F56" i="88" s="1"/>
  <c r="F59" i="88" s="1"/>
  <c r="E32" i="88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AA48" i="89"/>
  <c r="AA51" i="89" s="1"/>
  <c r="AA53" i="89" s="1"/>
  <c r="AA56" i="89" s="1"/>
  <c r="AA59" i="89" s="1"/>
  <c r="AA47" i="89"/>
  <c r="Y47" i="89"/>
  <c r="X47" i="89"/>
  <c r="W47" i="89"/>
  <c r="V47" i="89"/>
  <c r="U47" i="89"/>
  <c r="T47" i="89"/>
  <c r="S47" i="89"/>
  <c r="R47" i="89"/>
  <c r="Q47" i="89"/>
  <c r="P47" i="89"/>
  <c r="O47" i="89"/>
  <c r="N47" i="89"/>
  <c r="M47" i="89"/>
  <c r="M48" i="89" s="1"/>
  <c r="M51" i="89" s="1"/>
  <c r="M53" i="89" s="1"/>
  <c r="M56" i="89" s="1"/>
  <c r="M59" i="89" s="1"/>
  <c r="L47" i="89"/>
  <c r="K47" i="89"/>
  <c r="J47" i="89"/>
  <c r="I47" i="89"/>
  <c r="H47" i="89"/>
  <c r="G47" i="89"/>
  <c r="F47" i="89"/>
  <c r="E47" i="89"/>
  <c r="D47" i="89"/>
  <c r="C47" i="89"/>
  <c r="AA32" i="89"/>
  <c r="Y32" i="89"/>
  <c r="Z32" i="89" s="1"/>
  <c r="X32" i="89"/>
  <c r="X48" i="89" s="1"/>
  <c r="W32" i="89"/>
  <c r="V32" i="89"/>
  <c r="U32" i="89"/>
  <c r="T32" i="89"/>
  <c r="S32" i="89"/>
  <c r="R32" i="89"/>
  <c r="R48" i="89" s="1"/>
  <c r="R51" i="89" s="1"/>
  <c r="R53" i="89" s="1"/>
  <c r="R56" i="89" s="1"/>
  <c r="R59" i="89" s="1"/>
  <c r="Q32" i="89"/>
  <c r="P32" i="89"/>
  <c r="O32" i="89"/>
  <c r="N32" i="89"/>
  <c r="M32" i="89"/>
  <c r="L32" i="89"/>
  <c r="K32" i="89"/>
  <c r="J32" i="89"/>
  <c r="J48" i="89" s="1"/>
  <c r="J51" i="89" s="1"/>
  <c r="J53" i="89" s="1"/>
  <c r="J56" i="89" s="1"/>
  <c r="J59" i="89" s="1"/>
  <c r="I32" i="89"/>
  <c r="H32" i="89"/>
  <c r="G32" i="89"/>
  <c r="F32" i="89"/>
  <c r="E32" i="89"/>
  <c r="D32" i="89"/>
  <c r="C32" i="89"/>
  <c r="AA51" i="90"/>
  <c r="AA53" i="90" s="1"/>
  <c r="AA56" i="90" s="1"/>
  <c r="AA59" i="90" s="1"/>
  <c r="O48" i="90"/>
  <c r="O51" i="90" s="1"/>
  <c r="O53" i="90" s="1"/>
  <c r="O56" i="90" s="1"/>
  <c r="O59" i="90" s="1"/>
  <c r="L48" i="90"/>
  <c r="L51" i="90" s="1"/>
  <c r="L53" i="90" s="1"/>
  <c r="L56" i="90" s="1"/>
  <c r="L59" i="90" s="1"/>
  <c r="J48" i="90"/>
  <c r="J51" i="90" s="1"/>
  <c r="J53" i="90" s="1"/>
  <c r="J56" i="90" s="1"/>
  <c r="J59" i="90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Y32" i="90"/>
  <c r="Y48" i="90" s="1"/>
  <c r="Y51" i="90" s="1"/>
  <c r="Y53" i="90" s="1"/>
  <c r="Y56" i="90" s="1"/>
  <c r="Y59" i="90" s="1"/>
  <c r="X32" i="90"/>
  <c r="X48" i="90" s="1"/>
  <c r="X51" i="90" s="1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N32" i="90"/>
  <c r="N48" i="90" s="1"/>
  <c r="N51" i="90" s="1"/>
  <c r="N53" i="90" s="1"/>
  <c r="N56" i="90" s="1"/>
  <c r="N59" i="90" s="1"/>
  <c r="M32" i="90"/>
  <c r="L32" i="90"/>
  <c r="K32" i="90"/>
  <c r="K48" i="90" s="1"/>
  <c r="K51" i="90" s="1"/>
  <c r="K53" i="90" s="1"/>
  <c r="K56" i="90" s="1"/>
  <c r="K59" i="90" s="1"/>
  <c r="J32" i="90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AA48" i="91"/>
  <c r="AA51" i="91" s="1"/>
  <c r="AA53" i="91" s="1"/>
  <c r="AA56" i="91" s="1"/>
  <c r="AA59" i="91" s="1"/>
  <c r="I48" i="91"/>
  <c r="I51" i="91" s="1"/>
  <c r="I53" i="91" s="1"/>
  <c r="I56" i="91" s="1"/>
  <c r="I59" i="91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Y48" i="91" s="1"/>
  <c r="Y51" i="91" s="1"/>
  <c r="Y53" i="91" s="1"/>
  <c r="Y56" i="91" s="1"/>
  <c r="Y59" i="91" s="1"/>
  <c r="X32" i="91"/>
  <c r="W32" i="91"/>
  <c r="W48" i="91" s="1"/>
  <c r="W51" i="91" s="1"/>
  <c r="W53" i="91" s="1"/>
  <c r="W56" i="91" s="1"/>
  <c r="W59" i="91" s="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C32" i="91"/>
  <c r="C48" i="91" s="1"/>
  <c r="C51" i="91" s="1"/>
  <c r="C53" i="91" s="1"/>
  <c r="C56" i="91" s="1"/>
  <c r="C59" i="91" s="1"/>
  <c r="AA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Y32" i="92"/>
  <c r="X32" i="92"/>
  <c r="W32" i="92"/>
  <c r="W48" i="92" s="1"/>
  <c r="W51" i="92" s="1"/>
  <c r="W53" i="92" s="1"/>
  <c r="W56" i="92" s="1"/>
  <c r="W59" i="92" s="1"/>
  <c r="V32" i="92"/>
  <c r="U32" i="92"/>
  <c r="U48" i="92" s="1"/>
  <c r="U51" i="92" s="1"/>
  <c r="U53" i="92" s="1"/>
  <c r="U56" i="92" s="1"/>
  <c r="U59" i="92" s="1"/>
  <c r="T32" i="92"/>
  <c r="S32" i="92"/>
  <c r="R32" i="92"/>
  <c r="R48" i="92" s="1"/>
  <c r="R51" i="92" s="1"/>
  <c r="R53" i="92" s="1"/>
  <c r="R56" i="92" s="1"/>
  <c r="R59" i="92" s="1"/>
  <c r="Q32" i="92"/>
  <c r="P32" i="92"/>
  <c r="O32" i="92"/>
  <c r="O48" i="92" s="1"/>
  <c r="O51" i="92" s="1"/>
  <c r="O53" i="92" s="1"/>
  <c r="O56" i="92" s="1"/>
  <c r="O59" i="92" s="1"/>
  <c r="N32" i="92"/>
  <c r="M32" i="92"/>
  <c r="M48" i="92" s="1"/>
  <c r="M51" i="92" s="1"/>
  <c r="M53" i="92" s="1"/>
  <c r="M56" i="92" s="1"/>
  <c r="M59" i="92" s="1"/>
  <c r="L32" i="92"/>
  <c r="K32" i="92"/>
  <c r="J32" i="92"/>
  <c r="J48" i="92" s="1"/>
  <c r="J51" i="92" s="1"/>
  <c r="J53" i="92" s="1"/>
  <c r="J56" i="92" s="1"/>
  <c r="J59" i="92" s="1"/>
  <c r="I32" i="92"/>
  <c r="H32" i="92"/>
  <c r="G32" i="92"/>
  <c r="G48" i="92" s="1"/>
  <c r="G51" i="92" s="1"/>
  <c r="G53" i="92" s="1"/>
  <c r="G56" i="92" s="1"/>
  <c r="G59" i="92" s="1"/>
  <c r="F32" i="92"/>
  <c r="E32" i="92"/>
  <c r="E48" i="92" s="1"/>
  <c r="E51" i="92" s="1"/>
  <c r="E53" i="92" s="1"/>
  <c r="E56" i="92" s="1"/>
  <c r="E59" i="92" s="1"/>
  <c r="D32" i="92"/>
  <c r="C32" i="92"/>
  <c r="P51" i="93"/>
  <c r="P53" i="93" s="1"/>
  <c r="P56" i="93" s="1"/>
  <c r="P59" i="93" s="1"/>
  <c r="H51" i="93"/>
  <c r="H53" i="93" s="1"/>
  <c r="H56" i="93" s="1"/>
  <c r="H59" i="93" s="1"/>
  <c r="Y48" i="93"/>
  <c r="Y51" i="93" s="1"/>
  <c r="Y53" i="93" s="1"/>
  <c r="Y56" i="93" s="1"/>
  <c r="Y59" i="93" s="1"/>
  <c r="W48" i="93"/>
  <c r="W51" i="93" s="1"/>
  <c r="W53" i="93" s="1"/>
  <c r="W56" i="93" s="1"/>
  <c r="W59" i="93" s="1"/>
  <c r="O48" i="93"/>
  <c r="O51" i="93" s="1"/>
  <c r="O53" i="93" s="1"/>
  <c r="O56" i="93" s="1"/>
  <c r="O59" i="93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X32" i="93"/>
  <c r="X48" i="93" s="1"/>
  <c r="X51" i="93" s="1"/>
  <c r="W32" i="93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Q32" i="93"/>
  <c r="Q48" i="93" s="1"/>
  <c r="Q51" i="93" s="1"/>
  <c r="Q53" i="93" s="1"/>
  <c r="Q56" i="93" s="1"/>
  <c r="Q59" i="93" s="1"/>
  <c r="P32" i="93"/>
  <c r="P48" i="93" s="1"/>
  <c r="O32" i="93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I32" i="93"/>
  <c r="I48" i="93" s="1"/>
  <c r="I51" i="93" s="1"/>
  <c r="I53" i="93" s="1"/>
  <c r="I56" i="93" s="1"/>
  <c r="I59" i="93" s="1"/>
  <c r="H32" i="93"/>
  <c r="H48" i="93" s="1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AA48" i="94"/>
  <c r="AA51" i="94" s="1"/>
  <c r="AA53" i="94" s="1"/>
  <c r="AA56" i="94" s="1"/>
  <c r="AA59" i="94" s="1"/>
  <c r="AA47" i="94"/>
  <c r="Y47" i="94"/>
  <c r="Z47" i="94" s="1"/>
  <c r="X47" i="94"/>
  <c r="W47" i="94"/>
  <c r="V47" i="94"/>
  <c r="U47" i="94"/>
  <c r="T47" i="94"/>
  <c r="S47" i="94"/>
  <c r="R47" i="94"/>
  <c r="Q47" i="94"/>
  <c r="P47" i="94"/>
  <c r="P48" i="94" s="1"/>
  <c r="P51" i="94" s="1"/>
  <c r="P53" i="94" s="1"/>
  <c r="P56" i="94" s="1"/>
  <c r="P59" i="94" s="1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Y32" i="94"/>
  <c r="Z32" i="94" s="1"/>
  <c r="X32" i="94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S32" i="94"/>
  <c r="R32" i="94"/>
  <c r="Q32" i="94"/>
  <c r="P32" i="94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M48" i="94" s="1"/>
  <c r="M51" i="94" s="1"/>
  <c r="M53" i="94" s="1"/>
  <c r="M56" i="94" s="1"/>
  <c r="M59" i="94" s="1"/>
  <c r="L32" i="94"/>
  <c r="K32" i="94"/>
  <c r="J32" i="94"/>
  <c r="I32" i="94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E48" i="94" s="1"/>
  <c r="E51" i="94" s="1"/>
  <c r="E53" i="94" s="1"/>
  <c r="E56" i="94" s="1"/>
  <c r="E59" i="94" s="1"/>
  <c r="D32" i="94"/>
  <c r="C32" i="94"/>
  <c r="H51" i="95"/>
  <c r="H53" i="95" s="1"/>
  <c r="H56" i="95" s="1"/>
  <c r="H59" i="95" s="1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W32" i="95"/>
  <c r="W48" i="95" s="1"/>
  <c r="W51" i="95" s="1"/>
  <c r="W53" i="95" s="1"/>
  <c r="W56" i="95" s="1"/>
  <c r="W59" i="95" s="1"/>
  <c r="V32" i="95"/>
  <c r="U32" i="95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W48" i="96"/>
  <c r="W51" i="96" s="1"/>
  <c r="W53" i="96" s="1"/>
  <c r="W56" i="96" s="1"/>
  <c r="W59" i="96" s="1"/>
  <c r="U48" i="96"/>
  <c r="U51" i="96" s="1"/>
  <c r="U53" i="96" s="1"/>
  <c r="U56" i="96" s="1"/>
  <c r="U59" i="96" s="1"/>
  <c r="AA47" i="96"/>
  <c r="Y47" i="96"/>
  <c r="X47" i="96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AA48" i="96" s="1"/>
  <c r="AA51" i="96" s="1"/>
  <c r="AA53" i="96" s="1"/>
  <c r="AA56" i="96" s="1"/>
  <c r="AA59" i="96" s="1"/>
  <c r="Z32" i="96"/>
  <c r="Y32" i="96"/>
  <c r="X32" i="96"/>
  <c r="W32" i="96"/>
  <c r="V32" i="96"/>
  <c r="U32" i="96"/>
  <c r="T32" i="96"/>
  <c r="T48" i="96" s="1"/>
  <c r="T51" i="96" s="1"/>
  <c r="T53" i="96" s="1"/>
  <c r="T56" i="96" s="1"/>
  <c r="T59" i="96" s="1"/>
  <c r="S32" i="96"/>
  <c r="R32" i="96"/>
  <c r="R48" i="96" s="1"/>
  <c r="R51" i="96" s="1"/>
  <c r="R53" i="96" s="1"/>
  <c r="R56" i="96" s="1"/>
  <c r="R59" i="96" s="1"/>
  <c r="Q32" i="96"/>
  <c r="P32" i="96"/>
  <c r="O32" i="96"/>
  <c r="N32" i="96"/>
  <c r="M32" i="96"/>
  <c r="L32" i="96"/>
  <c r="L48" i="96" s="1"/>
  <c r="L51" i="96" s="1"/>
  <c r="L53" i="96" s="1"/>
  <c r="L56" i="96" s="1"/>
  <c r="L59" i="96" s="1"/>
  <c r="K32" i="96"/>
  <c r="J32" i="96"/>
  <c r="J48" i="96" s="1"/>
  <c r="J51" i="96" s="1"/>
  <c r="J53" i="96" s="1"/>
  <c r="J56" i="96" s="1"/>
  <c r="J59" i="96" s="1"/>
  <c r="I32" i="96"/>
  <c r="H32" i="96"/>
  <c r="G32" i="96"/>
  <c r="F32" i="96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S56" i="97"/>
  <c r="S59" i="97" s="1"/>
  <c r="F48" i="97"/>
  <c r="F51" i="97" s="1"/>
  <c r="F53" i="97" s="1"/>
  <c r="F56" i="97" s="1"/>
  <c r="F59" i="97" s="1"/>
  <c r="AA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Y51" i="97" s="1"/>
  <c r="Y53" i="97" s="1"/>
  <c r="Y56" i="97" s="1"/>
  <c r="Y59" i="97" s="1"/>
  <c r="X32" i="97"/>
  <c r="W32" i="97"/>
  <c r="V32" i="97"/>
  <c r="V48" i="97" s="1"/>
  <c r="V51" i="97" s="1"/>
  <c r="V53" i="97" s="1"/>
  <c r="V56" i="97" s="1"/>
  <c r="V59" i="97" s="1"/>
  <c r="U32" i="97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F32" i="97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S48" i="98"/>
  <c r="S51" i="98" s="1"/>
  <c r="S53" i="98" s="1"/>
  <c r="S56" i="98" s="1"/>
  <c r="S59" i="98" s="1"/>
  <c r="AA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X48" i="98" s="1"/>
  <c r="W32" i="98"/>
  <c r="W48" i="98" s="1"/>
  <c r="W51" i="98" s="1"/>
  <c r="W53" i="98" s="1"/>
  <c r="W56" i="98" s="1"/>
  <c r="W59" i="98" s="1"/>
  <c r="V32" i="98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E48" i="98" s="1"/>
  <c r="E51" i="98" s="1"/>
  <c r="E53" i="98" s="1"/>
  <c r="E56" i="98" s="1"/>
  <c r="E59" i="98" s="1"/>
  <c r="D32" i="98"/>
  <c r="D48" i="98" s="1"/>
  <c r="D51" i="98" s="1"/>
  <c r="D53" i="98" s="1"/>
  <c r="D56" i="98" s="1"/>
  <c r="D59" i="98" s="1"/>
  <c r="C32" i="98"/>
  <c r="C48" i="98" s="1"/>
  <c r="C51" i="98" s="1"/>
  <c r="C53" i="98" s="1"/>
  <c r="C56" i="98" s="1"/>
  <c r="C59" i="98" s="1"/>
  <c r="Q56" i="99"/>
  <c r="Q59" i="99" s="1"/>
  <c r="I56" i="99"/>
  <c r="I59" i="99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X48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Q48" i="100"/>
  <c r="Q51" i="100" s="1"/>
  <c r="Q53" i="100" s="1"/>
  <c r="Q56" i="100" s="1"/>
  <c r="Q59" i="100" s="1"/>
  <c r="AA47" i="100"/>
  <c r="Y47" i="100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Y32" i="100"/>
  <c r="Y48" i="100" s="1"/>
  <c r="Y51" i="100" s="1"/>
  <c r="Y53" i="100" s="1"/>
  <c r="Y56" i="100" s="1"/>
  <c r="Y59" i="100" s="1"/>
  <c r="X32" i="100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C32" i="100"/>
  <c r="C48" i="100" s="1"/>
  <c r="C51" i="100" s="1"/>
  <c r="C53" i="100" s="1"/>
  <c r="C56" i="100" s="1"/>
  <c r="C59" i="100" s="1"/>
  <c r="AA47" i="101"/>
  <c r="Y47" i="101"/>
  <c r="X47" i="10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Y32" i="101"/>
  <c r="X32" i="101"/>
  <c r="Z32" i="101" s="1"/>
  <c r="W32" i="101"/>
  <c r="V32" i="10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R32" i="101"/>
  <c r="Q32" i="101"/>
  <c r="P32" i="101"/>
  <c r="O32" i="101"/>
  <c r="N32" i="10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J32" i="101"/>
  <c r="I32" i="101"/>
  <c r="H32" i="101"/>
  <c r="G32" i="101"/>
  <c r="F32" i="10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C59" i="102"/>
  <c r="Q48" i="102"/>
  <c r="Q51" i="102" s="1"/>
  <c r="Q53" i="102" s="1"/>
  <c r="Q56" i="102" s="1"/>
  <c r="Q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X48" i="102" s="1"/>
  <c r="X51" i="102" s="1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Q32" i="102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S56" i="103"/>
  <c r="S59" i="103" s="1"/>
  <c r="C56" i="103"/>
  <c r="C59" i="103" s="1"/>
  <c r="AA47" i="103"/>
  <c r="Y47" i="103"/>
  <c r="Z47" i="103" s="1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X48" i="103" s="1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R32" i="103"/>
  <c r="R48" i="103" s="1"/>
  <c r="R51" i="103" s="1"/>
  <c r="R53" i="103" s="1"/>
  <c r="R56" i="103" s="1"/>
  <c r="R59" i="103" s="1"/>
  <c r="Q32" i="103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X32" i="104"/>
  <c r="W32" i="104"/>
  <c r="W48" i="104" s="1"/>
  <c r="W51" i="104" s="1"/>
  <c r="W53" i="104" s="1"/>
  <c r="W56" i="104" s="1"/>
  <c r="W59" i="104" s="1"/>
  <c r="V32" i="104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R32" i="104"/>
  <c r="Q32" i="104"/>
  <c r="P32" i="104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J32" i="104"/>
  <c r="I32" i="104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AA47" i="105"/>
  <c r="Y47" i="105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I32" i="105"/>
  <c r="I48" i="105" s="1"/>
  <c r="I51" i="105" s="1"/>
  <c r="I53" i="105" s="1"/>
  <c r="I56" i="105" s="1"/>
  <c r="I59" i="105" s="1"/>
  <c r="H32" i="105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V48" i="106"/>
  <c r="V51" i="106" s="1"/>
  <c r="V53" i="106" s="1"/>
  <c r="V56" i="106" s="1"/>
  <c r="V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X32" i="106"/>
  <c r="W32" i="106"/>
  <c r="V32" i="106"/>
  <c r="U32" i="106"/>
  <c r="T32" i="106"/>
  <c r="S32" i="106"/>
  <c r="S48" i="106" s="1"/>
  <c r="S51" i="106" s="1"/>
  <c r="S53" i="106" s="1"/>
  <c r="S56" i="106" s="1"/>
  <c r="S59" i="106" s="1"/>
  <c r="R32" i="106"/>
  <c r="R48" i="106" s="1"/>
  <c r="R51" i="106" s="1"/>
  <c r="R53" i="106" s="1"/>
  <c r="R56" i="106" s="1"/>
  <c r="R59" i="106" s="1"/>
  <c r="Q32" i="106"/>
  <c r="P32" i="106"/>
  <c r="P48" i="106" s="1"/>
  <c r="P51" i="106" s="1"/>
  <c r="P53" i="106" s="1"/>
  <c r="P56" i="106" s="1"/>
  <c r="P59" i="106" s="1"/>
  <c r="O32" i="106"/>
  <c r="N32" i="106"/>
  <c r="N48" i="106" s="1"/>
  <c r="N51" i="106" s="1"/>
  <c r="N53" i="106" s="1"/>
  <c r="N56" i="106" s="1"/>
  <c r="N59" i="106" s="1"/>
  <c r="M32" i="106"/>
  <c r="L32" i="106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H32" i="106"/>
  <c r="H48" i="106" s="1"/>
  <c r="H51" i="106" s="1"/>
  <c r="H53" i="106" s="1"/>
  <c r="H56" i="106" s="1"/>
  <c r="H59" i="106" s="1"/>
  <c r="G32" i="106"/>
  <c r="F32" i="106"/>
  <c r="F48" i="106" s="1"/>
  <c r="F51" i="106" s="1"/>
  <c r="F53" i="106" s="1"/>
  <c r="F56" i="106" s="1"/>
  <c r="F59" i="106" s="1"/>
  <c r="E32" i="106"/>
  <c r="D32" i="106"/>
  <c r="C32" i="106"/>
  <c r="C48" i="106" s="1"/>
  <c r="C51" i="106" s="1"/>
  <c r="C53" i="106" s="1"/>
  <c r="C56" i="106" s="1"/>
  <c r="C59" i="106" s="1"/>
  <c r="M48" i="107"/>
  <c r="M51" i="107" s="1"/>
  <c r="M53" i="107" s="1"/>
  <c r="M56" i="107" s="1"/>
  <c r="M59" i="107" s="1"/>
  <c r="AA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X32" i="107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Q56" i="107" s="1"/>
  <c r="Q59" i="107" s="1"/>
  <c r="P32" i="107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L48" i="108"/>
  <c r="L51" i="108" s="1"/>
  <c r="L53" i="108" s="1"/>
  <c r="L56" i="108" s="1"/>
  <c r="L59" i="108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W32" i="108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F32" i="108"/>
  <c r="F48" i="108" s="1"/>
  <c r="F51" i="108" s="1"/>
  <c r="F53" i="108" s="1"/>
  <c r="F56" i="108" s="1"/>
  <c r="F59" i="108" s="1"/>
  <c r="E32" i="108"/>
  <c r="E48" i="108" s="1"/>
  <c r="E51" i="108" s="1"/>
  <c r="E53" i="108" s="1"/>
  <c r="E56" i="108" s="1"/>
  <c r="E59" i="108" s="1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S48" i="109"/>
  <c r="S51" i="109" s="1"/>
  <c r="S53" i="109" s="1"/>
  <c r="S56" i="109" s="1"/>
  <c r="S59" i="109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W48" i="109" s="1"/>
  <c r="W51" i="109" s="1"/>
  <c r="W53" i="109" s="1"/>
  <c r="W56" i="109" s="1"/>
  <c r="W59" i="109" s="1"/>
  <c r="V32" i="109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T56" i="109" s="1"/>
  <c r="T59" i="109" s="1"/>
  <c r="S32" i="109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AA47" i="110"/>
  <c r="Z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Y32" i="110"/>
  <c r="Y48" i="110" s="1"/>
  <c r="Y51" i="110" s="1"/>
  <c r="Y53" i="110" s="1"/>
  <c r="Y56" i="110" s="1"/>
  <c r="Y59" i="110" s="1"/>
  <c r="X32" i="110"/>
  <c r="X48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AA48" i="111"/>
  <c r="AA51" i="111" s="1"/>
  <c r="AA53" i="111" s="1"/>
  <c r="AA56" i="111" s="1"/>
  <c r="AA59" i="111" s="1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Y48" i="111" s="1"/>
  <c r="Y51" i="111" s="1"/>
  <c r="Y53" i="111" s="1"/>
  <c r="Y56" i="111" s="1"/>
  <c r="Y59" i="111" s="1"/>
  <c r="X32" i="11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T32" i="111"/>
  <c r="S32" i="111"/>
  <c r="S48" i="111" s="1"/>
  <c r="S51" i="111" s="1"/>
  <c r="S53" i="111" s="1"/>
  <c r="S56" i="111" s="1"/>
  <c r="S59" i="111" s="1"/>
  <c r="R32" i="111"/>
  <c r="R48" i="111" s="1"/>
  <c r="R51" i="111" s="1"/>
  <c r="R53" i="111" s="1"/>
  <c r="R56" i="111" s="1"/>
  <c r="R59" i="111" s="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L32" i="11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D32" i="111"/>
  <c r="C32" i="111"/>
  <c r="C48" i="111" s="1"/>
  <c r="C51" i="111" s="1"/>
  <c r="C53" i="111" s="1"/>
  <c r="C56" i="111" s="1"/>
  <c r="C59" i="111" s="1"/>
  <c r="H48" i="112"/>
  <c r="H51" i="112" s="1"/>
  <c r="H53" i="112" s="1"/>
  <c r="H56" i="112" s="1"/>
  <c r="H59" i="112" s="1"/>
  <c r="G48" i="112"/>
  <c r="G51" i="112" s="1"/>
  <c r="G53" i="112" s="1"/>
  <c r="G56" i="112" s="1"/>
  <c r="G59" i="112" s="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Z32" i="112"/>
  <c r="Y32" i="112"/>
  <c r="X32" i="112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S32" i="112"/>
  <c r="R32" i="112"/>
  <c r="R48" i="112" s="1"/>
  <c r="R51" i="112" s="1"/>
  <c r="R53" i="112" s="1"/>
  <c r="R56" i="112" s="1"/>
  <c r="R59" i="112" s="1"/>
  <c r="Q32" i="112"/>
  <c r="P32" i="112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J32" i="112"/>
  <c r="J48" i="112" s="1"/>
  <c r="J51" i="112" s="1"/>
  <c r="J53" i="112" s="1"/>
  <c r="J56" i="112" s="1"/>
  <c r="J59" i="112" s="1"/>
  <c r="I32" i="112"/>
  <c r="H32" i="112"/>
  <c r="G32" i="112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C32" i="112"/>
  <c r="H51" i="113"/>
  <c r="H53" i="113" s="1"/>
  <c r="H56" i="113" s="1"/>
  <c r="H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Y32" i="113"/>
  <c r="Y48" i="113" s="1"/>
  <c r="Y51" i="113" s="1"/>
  <c r="Y53" i="113" s="1"/>
  <c r="Y56" i="113" s="1"/>
  <c r="Y59" i="113" s="1"/>
  <c r="X32" i="113"/>
  <c r="X48" i="113" s="1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I32" i="113"/>
  <c r="I48" i="113" s="1"/>
  <c r="I51" i="113" s="1"/>
  <c r="I53" i="113" s="1"/>
  <c r="I56" i="113" s="1"/>
  <c r="I59" i="113" s="1"/>
  <c r="H32" i="113"/>
  <c r="H48" i="113" s="1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X32" i="114"/>
  <c r="Z32" i="114" s="1"/>
  <c r="W32" i="114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S32" i="114"/>
  <c r="S48" i="114" s="1"/>
  <c r="S51" i="114" s="1"/>
  <c r="S53" i="114" s="1"/>
  <c r="S56" i="114" s="1"/>
  <c r="S59" i="114" s="1"/>
  <c r="R32" i="114"/>
  <c r="Q32" i="114"/>
  <c r="P32" i="114"/>
  <c r="P48" i="114" s="1"/>
  <c r="P51" i="114" s="1"/>
  <c r="P53" i="114" s="1"/>
  <c r="P56" i="114" s="1"/>
  <c r="P59" i="114" s="1"/>
  <c r="O32" i="114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K32" i="114"/>
  <c r="K48" i="114" s="1"/>
  <c r="K51" i="114" s="1"/>
  <c r="K53" i="114" s="1"/>
  <c r="K56" i="114" s="1"/>
  <c r="K59" i="114" s="1"/>
  <c r="J32" i="114"/>
  <c r="I32" i="114"/>
  <c r="H32" i="114"/>
  <c r="H48" i="114" s="1"/>
  <c r="H51" i="114" s="1"/>
  <c r="H53" i="114" s="1"/>
  <c r="H56" i="114" s="1"/>
  <c r="H59" i="114" s="1"/>
  <c r="G32" i="114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C32" i="114"/>
  <c r="C48" i="114" s="1"/>
  <c r="C51" i="114" s="1"/>
  <c r="C53" i="114" s="1"/>
  <c r="C56" i="114" s="1"/>
  <c r="C59" i="114" s="1"/>
  <c r="G48" i="115"/>
  <c r="G51" i="115" s="1"/>
  <c r="G53" i="115" s="1"/>
  <c r="G56" i="115" s="1"/>
  <c r="G59" i="115" s="1"/>
  <c r="AA47" i="115"/>
  <c r="Y47" i="115"/>
  <c r="X47" i="115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X32" i="115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G32" i="115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U51" i="116"/>
  <c r="U53" i="116" s="1"/>
  <c r="U56" i="116" s="1"/>
  <c r="U59" i="116" s="1"/>
  <c r="AA48" i="116"/>
  <c r="AA51" i="116" s="1"/>
  <c r="AA53" i="116" s="1"/>
  <c r="AA56" i="116" s="1"/>
  <c r="AA59" i="116" s="1"/>
  <c r="V48" i="116"/>
  <c r="V51" i="116" s="1"/>
  <c r="V53" i="116" s="1"/>
  <c r="V56" i="116" s="1"/>
  <c r="V59" i="116" s="1"/>
  <c r="AA47" i="116"/>
  <c r="Y47" i="116"/>
  <c r="X47" i="116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Y32" i="116"/>
  <c r="Y48" i="116" s="1"/>
  <c r="Y51" i="116" s="1"/>
  <c r="Y53" i="116" s="1"/>
  <c r="Y56" i="116" s="1"/>
  <c r="Y59" i="116" s="1"/>
  <c r="X32" i="116"/>
  <c r="W32" i="116"/>
  <c r="V32" i="116"/>
  <c r="U32" i="116"/>
  <c r="U48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W32" i="117"/>
  <c r="W48" i="117" s="1"/>
  <c r="W51" i="117" s="1"/>
  <c r="W53" i="117" s="1"/>
  <c r="W56" i="117" s="1"/>
  <c r="W59" i="117" s="1"/>
  <c r="V32" i="117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Y56" i="118"/>
  <c r="Y59" i="118" s="1"/>
  <c r="L48" i="118"/>
  <c r="L51" i="118" s="1"/>
  <c r="L53" i="118" s="1"/>
  <c r="L56" i="118" s="1"/>
  <c r="L59" i="118" s="1"/>
  <c r="D48" i="118"/>
  <c r="D51" i="118" s="1"/>
  <c r="D53" i="118" s="1"/>
  <c r="D56" i="118" s="1"/>
  <c r="D59" i="118" s="1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Y48" i="118" s="1"/>
  <c r="Y51" i="118" s="1"/>
  <c r="Y53" i="118" s="1"/>
  <c r="X32" i="118"/>
  <c r="X48" i="118" s="1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L32" i="118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D32" i="118"/>
  <c r="C32" i="118"/>
  <c r="C48" i="118" s="1"/>
  <c r="C51" i="118" s="1"/>
  <c r="C53" i="118" s="1"/>
  <c r="C56" i="118" s="1"/>
  <c r="C59" i="118" s="1"/>
  <c r="AA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Y32" i="119"/>
  <c r="X32" i="119"/>
  <c r="X48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C32" i="119"/>
  <c r="C48" i="119" s="1"/>
  <c r="C51" i="119" s="1"/>
  <c r="C53" i="119" s="1"/>
  <c r="C56" i="119" s="1"/>
  <c r="C59" i="119" s="1"/>
  <c r="AA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H48" i="120" s="1"/>
  <c r="H51" i="120" s="1"/>
  <c r="H53" i="120" s="1"/>
  <c r="H56" i="120" s="1"/>
  <c r="H59" i="120" s="1"/>
  <c r="G47" i="120"/>
  <c r="F47" i="120"/>
  <c r="E47" i="120"/>
  <c r="D47" i="120"/>
  <c r="C47" i="120"/>
  <c r="AA32" i="120"/>
  <c r="Y32" i="120"/>
  <c r="Z32" i="120" s="1"/>
  <c r="X32" i="120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T32" i="120"/>
  <c r="T48" i="120" s="1"/>
  <c r="T51" i="120" s="1"/>
  <c r="T53" i="120" s="1"/>
  <c r="T56" i="120" s="1"/>
  <c r="T59" i="120" s="1"/>
  <c r="S32" i="120"/>
  <c r="R32" i="120"/>
  <c r="Q32" i="120"/>
  <c r="P32" i="120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L32" i="120"/>
  <c r="L48" i="120" s="1"/>
  <c r="L51" i="120" s="1"/>
  <c r="L53" i="120" s="1"/>
  <c r="L56" i="120" s="1"/>
  <c r="L59" i="120" s="1"/>
  <c r="K32" i="120"/>
  <c r="J32" i="120"/>
  <c r="I32" i="120"/>
  <c r="H32" i="120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D32" i="120"/>
  <c r="D48" i="120" s="1"/>
  <c r="D51" i="120" s="1"/>
  <c r="D53" i="120" s="1"/>
  <c r="D56" i="120" s="1"/>
  <c r="D59" i="120" s="1"/>
  <c r="C32" i="120"/>
  <c r="W53" i="121"/>
  <c r="W56" i="121" s="1"/>
  <c r="W59" i="121" s="1"/>
  <c r="G53" i="121"/>
  <c r="G56" i="121" s="1"/>
  <c r="G59" i="121" s="1"/>
  <c r="AA47" i="121"/>
  <c r="Y47" i="121"/>
  <c r="X47" i="12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Y32" i="121"/>
  <c r="Y48" i="121" s="1"/>
  <c r="Y51" i="121" s="1"/>
  <c r="Y53" i="121" s="1"/>
  <c r="Y56" i="121" s="1"/>
  <c r="Y59" i="121" s="1"/>
  <c r="X32" i="121"/>
  <c r="X48" i="121" s="1"/>
  <c r="X51" i="121" s="1"/>
  <c r="Z51" i="121" s="1"/>
  <c r="W32" i="121"/>
  <c r="W48" i="121" s="1"/>
  <c r="W51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N48" i="122"/>
  <c r="N51" i="122" s="1"/>
  <c r="N53" i="122" s="1"/>
  <c r="N56" i="122" s="1"/>
  <c r="N59" i="122" s="1"/>
  <c r="F48" i="122"/>
  <c r="F51" i="122" s="1"/>
  <c r="F53" i="122" s="1"/>
  <c r="F56" i="122" s="1"/>
  <c r="F59" i="122" s="1"/>
  <c r="AA47" i="122"/>
  <c r="Z47" i="122"/>
  <c r="Y47" i="122"/>
  <c r="X47" i="122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Z48" i="122" s="1"/>
  <c r="W32" i="122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Q32" i="122"/>
  <c r="P32" i="122"/>
  <c r="P48" i="122" s="1"/>
  <c r="P51" i="122" s="1"/>
  <c r="P53" i="122" s="1"/>
  <c r="P56" i="122" s="1"/>
  <c r="P59" i="122" s="1"/>
  <c r="O32" i="122"/>
  <c r="N32" i="122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F32" i="122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P48" i="123"/>
  <c r="P51" i="123" s="1"/>
  <c r="P53" i="123" s="1"/>
  <c r="P56" i="123" s="1"/>
  <c r="P59" i="123" s="1"/>
  <c r="AA47" i="123"/>
  <c r="Y47" i="123"/>
  <c r="X47" i="123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X32" i="123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I48" i="123" s="1"/>
  <c r="I51" i="123" s="1"/>
  <c r="I53" i="123" s="1"/>
  <c r="I56" i="123" s="1"/>
  <c r="I59" i="123" s="1"/>
  <c r="H32" i="123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AA47" i="124"/>
  <c r="Y47" i="124"/>
  <c r="X47" i="124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X32" i="124"/>
  <c r="W32" i="124"/>
  <c r="W48" i="124" s="1"/>
  <c r="W51" i="124" s="1"/>
  <c r="W53" i="124" s="1"/>
  <c r="W56" i="124" s="1"/>
  <c r="W59" i="124" s="1"/>
  <c r="V32" i="124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R32" i="124"/>
  <c r="Q32" i="124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K32" i="124"/>
  <c r="J32" i="124"/>
  <c r="I32" i="124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E32" i="124"/>
  <c r="E48" i="124" s="1"/>
  <c r="E51" i="124" s="1"/>
  <c r="E53" i="124" s="1"/>
  <c r="E56" i="124" s="1"/>
  <c r="E59" i="124" s="1"/>
  <c r="D32" i="124"/>
  <c r="C32" i="124"/>
  <c r="R48" i="125"/>
  <c r="R51" i="125" s="1"/>
  <c r="R53" i="125" s="1"/>
  <c r="R56" i="125" s="1"/>
  <c r="R59" i="125" s="1"/>
  <c r="J48" i="125"/>
  <c r="J51" i="125" s="1"/>
  <c r="J53" i="125" s="1"/>
  <c r="J56" i="125" s="1"/>
  <c r="J59" i="125" s="1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X48" i="125" s="1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O53" i="126"/>
  <c r="O56" i="126" s="1"/>
  <c r="O59" i="126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Y59" i="126" s="1"/>
  <c r="X32" i="126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H48" i="127"/>
  <c r="H51" i="127" s="1"/>
  <c r="H53" i="127" s="1"/>
  <c r="H56" i="127" s="1"/>
  <c r="H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X32" i="127"/>
  <c r="W32" i="127"/>
  <c r="V32" i="127"/>
  <c r="U32" i="127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Q32" i="127"/>
  <c r="P32" i="127"/>
  <c r="P48" i="127" s="1"/>
  <c r="P51" i="127" s="1"/>
  <c r="P53" i="127" s="1"/>
  <c r="P56" i="127" s="1"/>
  <c r="P59" i="127" s="1"/>
  <c r="O32" i="127"/>
  <c r="N32" i="127"/>
  <c r="M32" i="127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H32" i="127"/>
  <c r="G32" i="127"/>
  <c r="F32" i="127"/>
  <c r="E32" i="127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W48" i="128"/>
  <c r="W51" i="128" s="1"/>
  <c r="W53" i="128" s="1"/>
  <c r="W56" i="128" s="1"/>
  <c r="W59" i="128" s="1"/>
  <c r="AA47" i="128"/>
  <c r="Y47" i="128"/>
  <c r="X47" i="128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8" i="129"/>
  <c r="AA51" i="129" s="1"/>
  <c r="AA53" i="129" s="1"/>
  <c r="AA56" i="129" s="1"/>
  <c r="AA59" i="129" s="1"/>
  <c r="AA47" i="129"/>
  <c r="Y47" i="129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Y32" i="129"/>
  <c r="Y48" i="129" s="1"/>
  <c r="Y51" i="129" s="1"/>
  <c r="Y53" i="129" s="1"/>
  <c r="Y56" i="129" s="1"/>
  <c r="Y59" i="129" s="1"/>
  <c r="X32" i="129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X51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L48" i="131"/>
  <c r="L51" i="131" s="1"/>
  <c r="L53" i="131" s="1"/>
  <c r="L56" i="131" s="1"/>
  <c r="L59" i="131" s="1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Y32" i="131"/>
  <c r="X32" i="13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Q48" i="131" s="1"/>
  <c r="Q51" i="131" s="1"/>
  <c r="Q53" i="131" s="1"/>
  <c r="Q56" i="131" s="1"/>
  <c r="Q59" i="131" s="1"/>
  <c r="P32" i="13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I48" i="131" s="1"/>
  <c r="I51" i="131" s="1"/>
  <c r="I53" i="131" s="1"/>
  <c r="I56" i="131" s="1"/>
  <c r="I59" i="131" s="1"/>
  <c r="H32" i="13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R51" i="132"/>
  <c r="R53" i="132" s="1"/>
  <c r="R56" i="132" s="1"/>
  <c r="R59" i="132" s="1"/>
  <c r="AA48" i="132"/>
  <c r="AA51" i="132" s="1"/>
  <c r="AA53" i="132" s="1"/>
  <c r="AA56" i="132" s="1"/>
  <c r="AA59" i="132" s="1"/>
  <c r="P48" i="132"/>
  <c r="P51" i="132" s="1"/>
  <c r="P53" i="132" s="1"/>
  <c r="P56" i="132" s="1"/>
  <c r="P59" i="132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Y32" i="132"/>
  <c r="Y48" i="132" s="1"/>
  <c r="Y51" i="132" s="1"/>
  <c r="Y53" i="132" s="1"/>
  <c r="Y56" i="132" s="1"/>
  <c r="Y59" i="132" s="1"/>
  <c r="X32" i="132"/>
  <c r="X48" i="132" s="1"/>
  <c r="W32" i="132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S32" i="132"/>
  <c r="S48" i="132" s="1"/>
  <c r="S51" i="132" s="1"/>
  <c r="S53" i="132" s="1"/>
  <c r="S56" i="132" s="1"/>
  <c r="S59" i="132" s="1"/>
  <c r="R32" i="132"/>
  <c r="R48" i="132" s="1"/>
  <c r="Q32" i="132"/>
  <c r="Q48" i="132" s="1"/>
  <c r="Q51" i="132" s="1"/>
  <c r="Q53" i="132" s="1"/>
  <c r="Q56" i="132" s="1"/>
  <c r="Q59" i="132" s="1"/>
  <c r="P32" i="132"/>
  <c r="O32" i="132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G32" i="132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C32" i="132"/>
  <c r="C48" i="132" s="1"/>
  <c r="C51" i="132" s="1"/>
  <c r="C53" i="132" s="1"/>
  <c r="C56" i="132" s="1"/>
  <c r="C59" i="132" s="1"/>
  <c r="AA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X48" i="133" s="1"/>
  <c r="X51" i="133" s="1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V48" i="134"/>
  <c r="V51" i="134" s="1"/>
  <c r="V53" i="134" s="1"/>
  <c r="V56" i="134" s="1"/>
  <c r="V59" i="134" s="1"/>
  <c r="F48" i="134"/>
  <c r="F51" i="134" s="1"/>
  <c r="F53" i="134" s="1"/>
  <c r="F56" i="134" s="1"/>
  <c r="F59" i="134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Y32" i="134"/>
  <c r="Y48" i="134" s="1"/>
  <c r="Y51" i="134" s="1"/>
  <c r="Y53" i="134" s="1"/>
  <c r="Y56" i="134" s="1"/>
  <c r="Y59" i="134" s="1"/>
  <c r="X32" i="134"/>
  <c r="W32" i="134"/>
  <c r="W48" i="134" s="1"/>
  <c r="W51" i="134" s="1"/>
  <c r="W53" i="134" s="1"/>
  <c r="W56" i="134" s="1"/>
  <c r="W59" i="134" s="1"/>
  <c r="V32" i="134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S56" i="134" s="1"/>
  <c r="S59" i="134" s="1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C56" i="134" s="1"/>
  <c r="C59" i="134" s="1"/>
  <c r="J56" i="135"/>
  <c r="J59" i="135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W32" i="135"/>
  <c r="V32" i="135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N32" i="135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J32" i="135"/>
  <c r="J48" i="135" s="1"/>
  <c r="J51" i="135" s="1"/>
  <c r="J53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F32" i="135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G48" i="136"/>
  <c r="G51" i="136" s="1"/>
  <c r="G53" i="136" s="1"/>
  <c r="G56" i="136" s="1"/>
  <c r="G59" i="136" s="1"/>
  <c r="AA47" i="136"/>
  <c r="Y47" i="136"/>
  <c r="X47" i="136"/>
  <c r="Z47" i="136" s="1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X48" i="136" s="1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R51" i="137"/>
  <c r="R53" i="137" s="1"/>
  <c r="R56" i="137" s="1"/>
  <c r="R59" i="137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W32" i="137"/>
  <c r="W48" i="137" s="1"/>
  <c r="W51" i="137" s="1"/>
  <c r="W53" i="137" s="1"/>
  <c r="W56" i="137" s="1"/>
  <c r="W59" i="137" s="1"/>
  <c r="V32" i="137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J48" i="138"/>
  <c r="J51" i="138" s="1"/>
  <c r="J53" i="138" s="1"/>
  <c r="J56" i="138" s="1"/>
  <c r="J59" i="138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Y32" i="138"/>
  <c r="Y48" i="138" s="1"/>
  <c r="Y51" i="138" s="1"/>
  <c r="Y53" i="138" s="1"/>
  <c r="Y56" i="138" s="1"/>
  <c r="Y59" i="138" s="1"/>
  <c r="X32" i="138"/>
  <c r="X48" i="138" s="1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AA47" i="139"/>
  <c r="Y47" i="139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C32" i="139"/>
  <c r="C48" i="139" s="1"/>
  <c r="C51" i="139" s="1"/>
  <c r="C53" i="139" s="1"/>
  <c r="C56" i="139" s="1"/>
  <c r="C59" i="139" s="1"/>
  <c r="P48" i="140"/>
  <c r="P51" i="140" s="1"/>
  <c r="P53" i="140" s="1"/>
  <c r="P56" i="140" s="1"/>
  <c r="P59" i="140" s="1"/>
  <c r="H48" i="140"/>
  <c r="H51" i="140" s="1"/>
  <c r="H53" i="140" s="1"/>
  <c r="H56" i="140" s="1"/>
  <c r="H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W32" i="140"/>
  <c r="W48" i="140" s="1"/>
  <c r="W51" i="140" s="1"/>
  <c r="W53" i="140" s="1"/>
  <c r="W56" i="140" s="1"/>
  <c r="W59" i="140" s="1"/>
  <c r="V32" i="140"/>
  <c r="U32" i="140"/>
  <c r="U48" i="140" s="1"/>
  <c r="U51" i="140" s="1"/>
  <c r="U53" i="140" s="1"/>
  <c r="U56" i="140" s="1"/>
  <c r="U59" i="140" s="1"/>
  <c r="T32" i="140"/>
  <c r="S32" i="140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O32" i="140"/>
  <c r="O48" i="140" s="1"/>
  <c r="O51" i="140" s="1"/>
  <c r="O53" i="140" s="1"/>
  <c r="O56" i="140" s="1"/>
  <c r="O59" i="140" s="1"/>
  <c r="N32" i="140"/>
  <c r="M32" i="140"/>
  <c r="M48" i="140" s="1"/>
  <c r="M51" i="140" s="1"/>
  <c r="M53" i="140" s="1"/>
  <c r="M56" i="140" s="1"/>
  <c r="M59" i="140" s="1"/>
  <c r="L32" i="140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G32" i="140"/>
  <c r="G48" i="140" s="1"/>
  <c r="G51" i="140" s="1"/>
  <c r="G53" i="140" s="1"/>
  <c r="G56" i="140" s="1"/>
  <c r="G59" i="140" s="1"/>
  <c r="F32" i="140"/>
  <c r="E32" i="140"/>
  <c r="E48" i="140" s="1"/>
  <c r="E51" i="140" s="1"/>
  <c r="E53" i="140" s="1"/>
  <c r="E56" i="140" s="1"/>
  <c r="E59" i="140" s="1"/>
  <c r="D32" i="140"/>
  <c r="C32" i="140"/>
  <c r="W48" i="141"/>
  <c r="W51" i="141" s="1"/>
  <c r="W53" i="141" s="1"/>
  <c r="W56" i="141" s="1"/>
  <c r="W59" i="141" s="1"/>
  <c r="J48" i="141"/>
  <c r="J51" i="141" s="1"/>
  <c r="J53" i="141" s="1"/>
  <c r="J56" i="141" s="1"/>
  <c r="J59" i="141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X48" i="141" s="1"/>
  <c r="W32" i="14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F48" i="142"/>
  <c r="F51" i="142" s="1"/>
  <c r="F53" i="142" s="1"/>
  <c r="F56" i="142" s="1"/>
  <c r="F59" i="142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X32" i="142"/>
  <c r="W32" i="142"/>
  <c r="V32" i="142"/>
  <c r="V48" i="142" s="1"/>
  <c r="V51" i="142" s="1"/>
  <c r="V53" i="142" s="1"/>
  <c r="V56" i="142" s="1"/>
  <c r="V59" i="142" s="1"/>
  <c r="U32" i="142"/>
  <c r="T32" i="142"/>
  <c r="T48" i="142" s="1"/>
  <c r="T51" i="142" s="1"/>
  <c r="T53" i="142" s="1"/>
  <c r="T56" i="142" s="1"/>
  <c r="T59" i="142" s="1"/>
  <c r="S32" i="142"/>
  <c r="R32" i="142"/>
  <c r="R48" i="142" s="1"/>
  <c r="R51" i="142" s="1"/>
  <c r="R53" i="142" s="1"/>
  <c r="R56" i="142" s="1"/>
  <c r="R59" i="142" s="1"/>
  <c r="Q32" i="142"/>
  <c r="P32" i="142"/>
  <c r="P48" i="142" s="1"/>
  <c r="P51" i="142" s="1"/>
  <c r="P53" i="142" s="1"/>
  <c r="P56" i="142" s="1"/>
  <c r="P59" i="142" s="1"/>
  <c r="O32" i="142"/>
  <c r="N32" i="142"/>
  <c r="N48" i="142" s="1"/>
  <c r="N51" i="142" s="1"/>
  <c r="N53" i="142" s="1"/>
  <c r="N56" i="142" s="1"/>
  <c r="N59" i="142" s="1"/>
  <c r="M32" i="142"/>
  <c r="L32" i="142"/>
  <c r="L48" i="142" s="1"/>
  <c r="L51" i="142" s="1"/>
  <c r="L53" i="142" s="1"/>
  <c r="L56" i="142" s="1"/>
  <c r="L59" i="142" s="1"/>
  <c r="K32" i="142"/>
  <c r="J32" i="142"/>
  <c r="J48" i="142" s="1"/>
  <c r="J51" i="142" s="1"/>
  <c r="J53" i="142" s="1"/>
  <c r="J56" i="142" s="1"/>
  <c r="J59" i="142" s="1"/>
  <c r="I32" i="142"/>
  <c r="H32" i="142"/>
  <c r="H48" i="142" s="1"/>
  <c r="H51" i="142" s="1"/>
  <c r="H53" i="142" s="1"/>
  <c r="H56" i="142" s="1"/>
  <c r="H59" i="142" s="1"/>
  <c r="G32" i="142"/>
  <c r="F32" i="142"/>
  <c r="E32" i="142"/>
  <c r="D32" i="142"/>
  <c r="D48" i="142" s="1"/>
  <c r="D51" i="142" s="1"/>
  <c r="D53" i="142" s="1"/>
  <c r="D56" i="142" s="1"/>
  <c r="D59" i="142" s="1"/>
  <c r="C32" i="142"/>
  <c r="AA47" i="143"/>
  <c r="Y47" i="143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K48" i="143" s="1"/>
  <c r="K51" i="143" s="1"/>
  <c r="K53" i="143" s="1"/>
  <c r="K56" i="143" s="1"/>
  <c r="K59" i="143" s="1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Z32" i="143"/>
  <c r="Y32" i="143"/>
  <c r="X32" i="143"/>
  <c r="W32" i="143"/>
  <c r="W48" i="143" s="1"/>
  <c r="W51" i="143" s="1"/>
  <c r="W53" i="143" s="1"/>
  <c r="W56" i="143" s="1"/>
  <c r="W59" i="143" s="1"/>
  <c r="V32" i="143"/>
  <c r="U32" i="143"/>
  <c r="T32" i="143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P32" i="143"/>
  <c r="O32" i="143"/>
  <c r="O48" i="143" s="1"/>
  <c r="O51" i="143" s="1"/>
  <c r="O53" i="143" s="1"/>
  <c r="O56" i="143" s="1"/>
  <c r="O59" i="143" s="1"/>
  <c r="N32" i="143"/>
  <c r="M32" i="143"/>
  <c r="L32" i="143"/>
  <c r="K32" i="143"/>
  <c r="J32" i="143"/>
  <c r="J48" i="143" s="1"/>
  <c r="J51" i="143" s="1"/>
  <c r="J53" i="143" s="1"/>
  <c r="J56" i="143" s="1"/>
  <c r="J59" i="143" s="1"/>
  <c r="I32" i="143"/>
  <c r="H32" i="143"/>
  <c r="G32" i="143"/>
  <c r="G48" i="143" s="1"/>
  <c r="G51" i="143" s="1"/>
  <c r="G53" i="143" s="1"/>
  <c r="G56" i="143" s="1"/>
  <c r="G59" i="143" s="1"/>
  <c r="F32" i="143"/>
  <c r="E32" i="143"/>
  <c r="D32" i="143"/>
  <c r="C32" i="143"/>
  <c r="D53" i="144"/>
  <c r="D56" i="144" s="1"/>
  <c r="D59" i="144" s="1"/>
  <c r="J48" i="144"/>
  <c r="J51" i="144" s="1"/>
  <c r="J53" i="144" s="1"/>
  <c r="J56" i="144" s="1"/>
  <c r="J59" i="144" s="1"/>
  <c r="F48" i="144"/>
  <c r="F51" i="144" s="1"/>
  <c r="F53" i="144" s="1"/>
  <c r="F56" i="144" s="1"/>
  <c r="F59" i="144" s="1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Y48" i="144" s="1"/>
  <c r="Y51" i="144" s="1"/>
  <c r="Y53" i="144" s="1"/>
  <c r="Y56" i="144" s="1"/>
  <c r="Y59" i="144" s="1"/>
  <c r="X32" i="144"/>
  <c r="W32" i="144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J32" i="144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F32" i="144"/>
  <c r="E32" i="144"/>
  <c r="E48" i="144" s="1"/>
  <c r="E51" i="144" s="1"/>
  <c r="E53" i="144" s="1"/>
  <c r="E56" i="144" s="1"/>
  <c r="E59" i="144" s="1"/>
  <c r="D32" i="144"/>
  <c r="D48" i="144" s="1"/>
  <c r="D51" i="144" s="1"/>
  <c r="C32" i="144"/>
  <c r="Y48" i="145"/>
  <c r="Y51" i="145" s="1"/>
  <c r="Y53" i="145" s="1"/>
  <c r="Y56" i="145" s="1"/>
  <c r="Y59" i="145" s="1"/>
  <c r="M48" i="145"/>
  <c r="M51" i="145" s="1"/>
  <c r="M53" i="145" s="1"/>
  <c r="M56" i="145" s="1"/>
  <c r="M59" i="145" s="1"/>
  <c r="AA47" i="145"/>
  <c r="Y47" i="145"/>
  <c r="X47" i="145"/>
  <c r="Z47" i="145" s="1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X32" i="145"/>
  <c r="X48" i="145" s="1"/>
  <c r="W32" i="145"/>
  <c r="W48" i="145" s="1"/>
  <c r="W51" i="145" s="1"/>
  <c r="W53" i="145" s="1"/>
  <c r="W56" i="145" s="1"/>
  <c r="W59" i="145" s="1"/>
  <c r="V32" i="145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M32" i="145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X32" i="146"/>
  <c r="W32" i="146"/>
  <c r="W48" i="146" s="1"/>
  <c r="W51" i="146" s="1"/>
  <c r="W53" i="146" s="1"/>
  <c r="W56" i="146" s="1"/>
  <c r="W59" i="146" s="1"/>
  <c r="V32" i="146"/>
  <c r="U32" i="146"/>
  <c r="T32" i="146"/>
  <c r="T48" i="146" s="1"/>
  <c r="T51" i="146" s="1"/>
  <c r="T53" i="146" s="1"/>
  <c r="T56" i="146" s="1"/>
  <c r="T59" i="146" s="1"/>
  <c r="S32" i="146"/>
  <c r="R32" i="146"/>
  <c r="Q32" i="146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M32" i="146"/>
  <c r="L32" i="146"/>
  <c r="L48" i="146" s="1"/>
  <c r="L51" i="146" s="1"/>
  <c r="L53" i="146" s="1"/>
  <c r="L56" i="146" s="1"/>
  <c r="L59" i="146" s="1"/>
  <c r="K32" i="146"/>
  <c r="J32" i="146"/>
  <c r="J48" i="146" s="1"/>
  <c r="J51" i="146" s="1"/>
  <c r="J53" i="146" s="1"/>
  <c r="J56" i="146" s="1"/>
  <c r="J59" i="146" s="1"/>
  <c r="I32" i="146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E32" i="146"/>
  <c r="D32" i="146"/>
  <c r="D48" i="146" s="1"/>
  <c r="D51" i="146" s="1"/>
  <c r="D53" i="146" s="1"/>
  <c r="D56" i="146" s="1"/>
  <c r="D59" i="146" s="1"/>
  <c r="C32" i="146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X32" i="147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C32" i="147"/>
  <c r="C48" i="147" s="1"/>
  <c r="C51" i="147" s="1"/>
  <c r="C53" i="147" s="1"/>
  <c r="C56" i="147" s="1"/>
  <c r="C59" i="147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Y32" i="148"/>
  <c r="X32" i="148"/>
  <c r="X48" i="148" s="1"/>
  <c r="W32" i="148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R32" i="148"/>
  <c r="R48" i="148" s="1"/>
  <c r="R51" i="148" s="1"/>
  <c r="R53" i="148" s="1"/>
  <c r="R56" i="148" s="1"/>
  <c r="R59" i="148" s="1"/>
  <c r="Q32" i="148"/>
  <c r="P32" i="148"/>
  <c r="P48" i="148" s="1"/>
  <c r="P51" i="148" s="1"/>
  <c r="P53" i="148" s="1"/>
  <c r="P56" i="148" s="1"/>
  <c r="P59" i="148" s="1"/>
  <c r="O32" i="148"/>
  <c r="N32" i="148"/>
  <c r="N48" i="148" s="1"/>
  <c r="N51" i="148" s="1"/>
  <c r="N53" i="148" s="1"/>
  <c r="N56" i="148" s="1"/>
  <c r="N59" i="148" s="1"/>
  <c r="M32" i="148"/>
  <c r="L32" i="148"/>
  <c r="L48" i="148" s="1"/>
  <c r="L51" i="148" s="1"/>
  <c r="L53" i="148" s="1"/>
  <c r="L56" i="148" s="1"/>
  <c r="L59" i="148" s="1"/>
  <c r="K32" i="148"/>
  <c r="J32" i="148"/>
  <c r="J48" i="148" s="1"/>
  <c r="J51" i="148" s="1"/>
  <c r="J53" i="148" s="1"/>
  <c r="J56" i="148" s="1"/>
  <c r="J59" i="148" s="1"/>
  <c r="I32" i="148"/>
  <c r="H32" i="148"/>
  <c r="H48" i="148" s="1"/>
  <c r="H51" i="148" s="1"/>
  <c r="H53" i="148" s="1"/>
  <c r="H56" i="148" s="1"/>
  <c r="H59" i="148" s="1"/>
  <c r="G32" i="148"/>
  <c r="F32" i="148"/>
  <c r="F48" i="148" s="1"/>
  <c r="F51" i="148" s="1"/>
  <c r="F53" i="148" s="1"/>
  <c r="F56" i="148" s="1"/>
  <c r="F59" i="148" s="1"/>
  <c r="E32" i="148"/>
  <c r="D32" i="148"/>
  <c r="D48" i="148" s="1"/>
  <c r="D51" i="148" s="1"/>
  <c r="D53" i="148" s="1"/>
  <c r="D56" i="148" s="1"/>
  <c r="D59" i="148" s="1"/>
  <c r="C32" i="148"/>
  <c r="Q48" i="149"/>
  <c r="Q51" i="149" s="1"/>
  <c r="Q53" i="149" s="1"/>
  <c r="Q56" i="149" s="1"/>
  <c r="Q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Q32" i="149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D53" i="150"/>
  <c r="D56" i="150" s="1"/>
  <c r="D59" i="150" s="1"/>
  <c r="AA47" i="150"/>
  <c r="Y47" i="150"/>
  <c r="X47" i="150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X32" i="150"/>
  <c r="X48" i="150" s="1"/>
  <c r="W32" i="150"/>
  <c r="V32" i="150"/>
  <c r="V48" i="150" s="1"/>
  <c r="V51" i="150" s="1"/>
  <c r="V53" i="150" s="1"/>
  <c r="V56" i="150" s="1"/>
  <c r="V59" i="150" s="1"/>
  <c r="U32" i="150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P32" i="150"/>
  <c r="P48" i="150" s="1"/>
  <c r="P51" i="150" s="1"/>
  <c r="P53" i="150" s="1"/>
  <c r="P56" i="150" s="1"/>
  <c r="P59" i="150" s="1"/>
  <c r="O32" i="150"/>
  <c r="N32" i="150"/>
  <c r="N48" i="150" s="1"/>
  <c r="N51" i="150" s="1"/>
  <c r="N53" i="150" s="1"/>
  <c r="N56" i="150" s="1"/>
  <c r="N59" i="150" s="1"/>
  <c r="M32" i="150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H32" i="150"/>
  <c r="H48" i="150" s="1"/>
  <c r="H51" i="150" s="1"/>
  <c r="H53" i="150" s="1"/>
  <c r="H56" i="150" s="1"/>
  <c r="H59" i="150" s="1"/>
  <c r="G32" i="150"/>
  <c r="F32" i="150"/>
  <c r="F48" i="150" s="1"/>
  <c r="F51" i="150" s="1"/>
  <c r="F53" i="150" s="1"/>
  <c r="F56" i="150" s="1"/>
  <c r="F59" i="150" s="1"/>
  <c r="E32" i="150"/>
  <c r="D32" i="150"/>
  <c r="D48" i="150" s="1"/>
  <c r="D51" i="150" s="1"/>
  <c r="C32" i="150"/>
  <c r="C48" i="150" s="1"/>
  <c r="C51" i="150" s="1"/>
  <c r="C53" i="150" s="1"/>
  <c r="C56" i="150" s="1"/>
  <c r="C59" i="150" s="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X32" i="151"/>
  <c r="W32" i="151"/>
  <c r="W48" i="151" s="1"/>
  <c r="W51" i="151" s="1"/>
  <c r="W53" i="151" s="1"/>
  <c r="W56" i="151" s="1"/>
  <c r="W59" i="151" s="1"/>
  <c r="V32" i="151"/>
  <c r="U32" i="151"/>
  <c r="U48" i="151" s="1"/>
  <c r="U51" i="151" s="1"/>
  <c r="U53" i="151" s="1"/>
  <c r="U56" i="151" s="1"/>
  <c r="U59" i="151" s="1"/>
  <c r="T32" i="15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P32" i="151"/>
  <c r="O32" i="151"/>
  <c r="O48" i="151" s="1"/>
  <c r="O51" i="151" s="1"/>
  <c r="O53" i="151" s="1"/>
  <c r="O56" i="151" s="1"/>
  <c r="O59" i="151" s="1"/>
  <c r="N32" i="151"/>
  <c r="M32" i="151"/>
  <c r="M48" i="151" s="1"/>
  <c r="M51" i="151" s="1"/>
  <c r="M53" i="151" s="1"/>
  <c r="M56" i="151" s="1"/>
  <c r="M59" i="151" s="1"/>
  <c r="L32" i="15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H32" i="151"/>
  <c r="G32" i="151"/>
  <c r="G48" i="151" s="1"/>
  <c r="G51" i="151" s="1"/>
  <c r="G53" i="151" s="1"/>
  <c r="G56" i="151" s="1"/>
  <c r="G59" i="151" s="1"/>
  <c r="F32" i="151"/>
  <c r="E32" i="151"/>
  <c r="E48" i="151" s="1"/>
  <c r="E51" i="151" s="1"/>
  <c r="E53" i="151" s="1"/>
  <c r="E56" i="151" s="1"/>
  <c r="E59" i="151" s="1"/>
  <c r="D32" i="151"/>
  <c r="C32" i="151"/>
  <c r="C48" i="151" s="1"/>
  <c r="C51" i="151" s="1"/>
  <c r="C53" i="151" s="1"/>
  <c r="C56" i="151" s="1"/>
  <c r="C59" i="151" s="1"/>
  <c r="V48" i="152"/>
  <c r="V51" i="152" s="1"/>
  <c r="V53" i="152" s="1"/>
  <c r="V56" i="152" s="1"/>
  <c r="V59" i="152" s="1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Y48" i="152" s="1"/>
  <c r="Y51" i="152" s="1"/>
  <c r="Y53" i="152" s="1"/>
  <c r="Y56" i="152" s="1"/>
  <c r="Y59" i="152" s="1"/>
  <c r="X32" i="152"/>
  <c r="W32" i="152"/>
  <c r="W48" i="152" s="1"/>
  <c r="W51" i="152" s="1"/>
  <c r="W53" i="152" s="1"/>
  <c r="W56" i="152" s="1"/>
  <c r="W59" i="152" s="1"/>
  <c r="V32" i="152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U48" i="153"/>
  <c r="U51" i="153" s="1"/>
  <c r="U53" i="153" s="1"/>
  <c r="U56" i="153" s="1"/>
  <c r="U59" i="153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G48" i="153" s="1"/>
  <c r="G51" i="153" s="1"/>
  <c r="G53" i="153" s="1"/>
  <c r="G56" i="153" s="1"/>
  <c r="G59" i="153" s="1"/>
  <c r="F32" i="153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F59" i="154"/>
  <c r="K51" i="154"/>
  <c r="K53" i="154" s="1"/>
  <c r="K56" i="154" s="1"/>
  <c r="K59" i="154" s="1"/>
  <c r="AA47" i="154"/>
  <c r="Z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X32" i="154"/>
  <c r="X48" i="154" s="1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J32" i="154"/>
  <c r="J48" i="154" s="1"/>
  <c r="J51" i="154" s="1"/>
  <c r="J53" i="154" s="1"/>
  <c r="J56" i="154" s="1"/>
  <c r="J59" i="154" s="1"/>
  <c r="I32" i="154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E32" i="154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E59" i="155"/>
  <c r="L48" i="155"/>
  <c r="L51" i="155" s="1"/>
  <c r="L53" i="155" s="1"/>
  <c r="L56" i="155" s="1"/>
  <c r="L59" i="155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Z32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D32" i="155"/>
  <c r="C32" i="155"/>
  <c r="C48" i="155" s="1"/>
  <c r="C51" i="155" s="1"/>
  <c r="C53" i="155" s="1"/>
  <c r="C56" i="155" s="1"/>
  <c r="C59" i="155" s="1"/>
  <c r="N53" i="156"/>
  <c r="N56" i="156" s="1"/>
  <c r="N59" i="156" s="1"/>
  <c r="F53" i="156"/>
  <c r="F56" i="156" s="1"/>
  <c r="F59" i="156" s="1"/>
  <c r="AA47" i="156"/>
  <c r="Y47" i="156"/>
  <c r="X47" i="156"/>
  <c r="Z47" i="156" s="1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Y48" i="156" s="1"/>
  <c r="Y51" i="156" s="1"/>
  <c r="Y53" i="156" s="1"/>
  <c r="Y56" i="156" s="1"/>
  <c r="Y59" i="156" s="1"/>
  <c r="X32" i="156"/>
  <c r="Z32" i="156" s="1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M32" i="156"/>
  <c r="M48" i="156" s="1"/>
  <c r="M51" i="156" s="1"/>
  <c r="M53" i="156" s="1"/>
  <c r="M56" i="156" s="1"/>
  <c r="M59" i="156" s="1"/>
  <c r="L32" i="156"/>
  <c r="K32" i="156"/>
  <c r="K48" i="156" s="1"/>
  <c r="K51" i="156" s="1"/>
  <c r="K53" i="156" s="1"/>
  <c r="K56" i="156" s="1"/>
  <c r="K59" i="156" s="1"/>
  <c r="J32" i="156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E32" i="156"/>
  <c r="E48" i="156" s="1"/>
  <c r="E51" i="156" s="1"/>
  <c r="E53" i="156" s="1"/>
  <c r="E56" i="156" s="1"/>
  <c r="E59" i="156" s="1"/>
  <c r="D32" i="156"/>
  <c r="C32" i="156"/>
  <c r="M53" i="157"/>
  <c r="M56" i="157" s="1"/>
  <c r="M59" i="157" s="1"/>
  <c r="G48" i="157"/>
  <c r="G51" i="157" s="1"/>
  <c r="G53" i="157" s="1"/>
  <c r="G56" i="157" s="1"/>
  <c r="G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Y56" i="157" s="1"/>
  <c r="Y59" i="157" s="1"/>
  <c r="X32" i="157"/>
  <c r="X48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J48" i="157" s="1"/>
  <c r="J51" i="157" s="1"/>
  <c r="J53" i="157" s="1"/>
  <c r="J56" i="157" s="1"/>
  <c r="J59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F53" i="158"/>
  <c r="F56" i="158" s="1"/>
  <c r="F59" i="158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X32" i="158"/>
  <c r="W32" i="158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P32" i="158"/>
  <c r="P48" i="158" s="1"/>
  <c r="P51" i="158" s="1"/>
  <c r="P53" i="158" s="1"/>
  <c r="P56" i="158" s="1"/>
  <c r="P59" i="158" s="1"/>
  <c r="O32" i="158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H32" i="158"/>
  <c r="H48" i="158" s="1"/>
  <c r="H51" i="158" s="1"/>
  <c r="H53" i="158" s="1"/>
  <c r="H56" i="158" s="1"/>
  <c r="H59" i="158" s="1"/>
  <c r="G32" i="158"/>
  <c r="F32" i="158"/>
  <c r="F48" i="158" s="1"/>
  <c r="F51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U53" i="159"/>
  <c r="U56" i="159" s="1"/>
  <c r="U59" i="159" s="1"/>
  <c r="O53" i="159"/>
  <c r="O56" i="159" s="1"/>
  <c r="O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X48" i="159" s="1"/>
  <c r="W32" i="159"/>
  <c r="W48" i="159" s="1"/>
  <c r="W51" i="159" s="1"/>
  <c r="W53" i="159" s="1"/>
  <c r="W56" i="159" s="1"/>
  <c r="W59" i="159" s="1"/>
  <c r="V32" i="159"/>
  <c r="U32" i="159"/>
  <c r="U48" i="159" s="1"/>
  <c r="U51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N32" i="159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AA56" i="160"/>
  <c r="AA59" i="160" s="1"/>
  <c r="K56" i="160"/>
  <c r="K59" i="160" s="1"/>
  <c r="F48" i="160"/>
  <c r="F51" i="160" s="1"/>
  <c r="F53" i="160" s="1"/>
  <c r="F56" i="160" s="1"/>
  <c r="F59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Y32" i="160"/>
  <c r="X32" i="160"/>
  <c r="W32" i="160"/>
  <c r="V32" i="160"/>
  <c r="V48" i="160" s="1"/>
  <c r="V51" i="160" s="1"/>
  <c r="V53" i="160" s="1"/>
  <c r="V56" i="160" s="1"/>
  <c r="V59" i="160" s="1"/>
  <c r="U32" i="160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P32" i="160"/>
  <c r="P48" i="160" s="1"/>
  <c r="P51" i="160" s="1"/>
  <c r="P53" i="160" s="1"/>
  <c r="P56" i="160" s="1"/>
  <c r="P59" i="160" s="1"/>
  <c r="O32" i="160"/>
  <c r="N32" i="160"/>
  <c r="N48" i="160" s="1"/>
  <c r="N51" i="160" s="1"/>
  <c r="N53" i="160" s="1"/>
  <c r="N56" i="160" s="1"/>
  <c r="N59" i="160" s="1"/>
  <c r="M32" i="160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J32" i="160"/>
  <c r="J48" i="160" s="1"/>
  <c r="J51" i="160" s="1"/>
  <c r="J53" i="160" s="1"/>
  <c r="J56" i="160" s="1"/>
  <c r="J59" i="160" s="1"/>
  <c r="I32" i="160"/>
  <c r="H32" i="160"/>
  <c r="H48" i="160" s="1"/>
  <c r="H51" i="160" s="1"/>
  <c r="H53" i="160" s="1"/>
  <c r="H56" i="160" s="1"/>
  <c r="H59" i="160" s="1"/>
  <c r="G32" i="160"/>
  <c r="F32" i="160"/>
  <c r="E32" i="160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S59" i="161"/>
  <c r="AA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X32" i="16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S32" i="161"/>
  <c r="S48" i="161" s="1"/>
  <c r="S51" i="161" s="1"/>
  <c r="S53" i="161" s="1"/>
  <c r="S56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O32" i="161"/>
  <c r="O48" i="161" s="1"/>
  <c r="O51" i="161" s="1"/>
  <c r="O53" i="161" s="1"/>
  <c r="O56" i="161" s="1"/>
  <c r="O59" i="161" s="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C32" i="161"/>
  <c r="C48" i="161" s="1"/>
  <c r="C51" i="161" s="1"/>
  <c r="C53" i="161" s="1"/>
  <c r="C56" i="161" s="1"/>
  <c r="C59" i="161" s="1"/>
  <c r="R53" i="162"/>
  <c r="R56" i="162" s="1"/>
  <c r="R59" i="162" s="1"/>
  <c r="F48" i="162"/>
  <c r="F51" i="162" s="1"/>
  <c r="F53" i="162" s="1"/>
  <c r="F56" i="162" s="1"/>
  <c r="F59" i="162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Y48" i="162" s="1"/>
  <c r="Y51" i="162" s="1"/>
  <c r="Y53" i="162" s="1"/>
  <c r="Y56" i="162" s="1"/>
  <c r="Y59" i="162" s="1"/>
  <c r="X32" i="162"/>
  <c r="W32" i="162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R32" i="162"/>
  <c r="R48" i="162" s="1"/>
  <c r="R51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F32" i="162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AA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X32" i="163"/>
  <c r="X48" i="163" s="1"/>
  <c r="W32" i="163"/>
  <c r="W48" i="163" s="1"/>
  <c r="W51" i="163" s="1"/>
  <c r="W53" i="163" s="1"/>
  <c r="W56" i="163" s="1"/>
  <c r="W59" i="163" s="1"/>
  <c r="V32" i="163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R48" i="164"/>
  <c r="R51" i="164" s="1"/>
  <c r="R53" i="164" s="1"/>
  <c r="R56" i="164" s="1"/>
  <c r="R59" i="164" s="1"/>
  <c r="AA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X32" i="164"/>
  <c r="X48" i="164" s="1"/>
  <c r="X51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Q32" i="164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N56" i="165"/>
  <c r="N59" i="165" s="1"/>
  <c r="F56" i="165"/>
  <c r="F59" i="165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M32" i="165"/>
  <c r="M48" i="165" s="1"/>
  <c r="M51" i="165" s="1"/>
  <c r="M53" i="165" s="1"/>
  <c r="M56" i="165" s="1"/>
  <c r="M59" i="165" s="1"/>
  <c r="L32" i="165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E32" i="165"/>
  <c r="E48" i="165" s="1"/>
  <c r="E51" i="165" s="1"/>
  <c r="E53" i="165" s="1"/>
  <c r="E56" i="165" s="1"/>
  <c r="E59" i="165" s="1"/>
  <c r="D32" i="165"/>
  <c r="C32" i="165"/>
  <c r="C48" i="165" s="1"/>
  <c r="C51" i="165" s="1"/>
  <c r="C53" i="165" s="1"/>
  <c r="C56" i="165" s="1"/>
  <c r="C59" i="165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Y32" i="166"/>
  <c r="X32" i="166"/>
  <c r="Z32" i="166" s="1"/>
  <c r="W32" i="166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R32" i="166"/>
  <c r="R48" i="166" s="1"/>
  <c r="R51" i="166" s="1"/>
  <c r="R53" i="166" s="1"/>
  <c r="R56" i="166" s="1"/>
  <c r="R59" i="166" s="1"/>
  <c r="Q32" i="166"/>
  <c r="P32" i="166"/>
  <c r="P48" i="166" s="1"/>
  <c r="P51" i="166" s="1"/>
  <c r="P53" i="166" s="1"/>
  <c r="P56" i="166" s="1"/>
  <c r="P59" i="166" s="1"/>
  <c r="O32" i="166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J32" i="166"/>
  <c r="J48" i="166" s="1"/>
  <c r="J51" i="166" s="1"/>
  <c r="J53" i="166" s="1"/>
  <c r="J56" i="166" s="1"/>
  <c r="J59" i="166" s="1"/>
  <c r="I32" i="166"/>
  <c r="H32" i="166"/>
  <c r="H48" i="166" s="1"/>
  <c r="H51" i="166" s="1"/>
  <c r="H53" i="166" s="1"/>
  <c r="H56" i="166" s="1"/>
  <c r="H59" i="166" s="1"/>
  <c r="G32" i="166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M53" i="167"/>
  <c r="M56" i="167" s="1"/>
  <c r="M59" i="167" s="1"/>
  <c r="AA47" i="167"/>
  <c r="Z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X48" i="167" s="1"/>
  <c r="X51" i="167" s="1"/>
  <c r="W32" i="167"/>
  <c r="W48" i="167" s="1"/>
  <c r="W51" i="167" s="1"/>
  <c r="W53" i="167" s="1"/>
  <c r="W56" i="167" s="1"/>
  <c r="W59" i="167" s="1"/>
  <c r="V32" i="167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M32" i="167"/>
  <c r="M48" i="167" s="1"/>
  <c r="M51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J59" i="168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X32" i="168"/>
  <c r="Z32" i="168" s="1"/>
  <c r="W32" i="168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P32" i="168"/>
  <c r="O32" i="168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I32" i="168"/>
  <c r="H32" i="168"/>
  <c r="H48" i="168" s="1"/>
  <c r="H51" i="168" s="1"/>
  <c r="H53" i="168" s="1"/>
  <c r="H56" i="168" s="1"/>
  <c r="H59" i="168" s="1"/>
  <c r="G32" i="168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T51" i="169"/>
  <c r="T53" i="169" s="1"/>
  <c r="T56" i="169" s="1"/>
  <c r="T59" i="169" s="1"/>
  <c r="D51" i="169"/>
  <c r="D53" i="169" s="1"/>
  <c r="D56" i="169" s="1"/>
  <c r="D59" i="169" s="1"/>
  <c r="E48" i="169"/>
  <c r="E51" i="169" s="1"/>
  <c r="E53" i="169" s="1"/>
  <c r="E56" i="169" s="1"/>
  <c r="E59" i="169" s="1"/>
  <c r="AA47" i="169"/>
  <c r="Y47" i="169"/>
  <c r="X47" i="169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Y48" i="169" s="1"/>
  <c r="Y51" i="169" s="1"/>
  <c r="Y53" i="169" s="1"/>
  <c r="Y56" i="169" s="1"/>
  <c r="Y59" i="169" s="1"/>
  <c r="X32" i="169"/>
  <c r="Z32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P32" i="169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H32" i="169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D32" i="169"/>
  <c r="D48" i="169" s="1"/>
  <c r="C32" i="169"/>
  <c r="C48" i="169" s="1"/>
  <c r="C51" i="169" s="1"/>
  <c r="C53" i="169" s="1"/>
  <c r="C56" i="169" s="1"/>
  <c r="C59" i="169" s="1"/>
  <c r="AA56" i="170"/>
  <c r="AA59" i="170" s="1"/>
  <c r="M53" i="170"/>
  <c r="M56" i="170" s="1"/>
  <c r="M59" i="170" s="1"/>
  <c r="AA48" i="170"/>
  <c r="AA51" i="170" s="1"/>
  <c r="AA53" i="170" s="1"/>
  <c r="K48" i="170"/>
  <c r="K51" i="170" s="1"/>
  <c r="K53" i="170" s="1"/>
  <c r="K56" i="170" s="1"/>
  <c r="K59" i="170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Y48" i="170" s="1"/>
  <c r="Y51" i="170" s="1"/>
  <c r="Y53" i="170" s="1"/>
  <c r="Y56" i="170" s="1"/>
  <c r="Y59" i="170" s="1"/>
  <c r="X32" i="170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L32" i="170"/>
  <c r="L48" i="170" s="1"/>
  <c r="L51" i="170" s="1"/>
  <c r="L53" i="170" s="1"/>
  <c r="L56" i="170" s="1"/>
  <c r="L59" i="170" s="1"/>
  <c r="K32" i="170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I48" i="171"/>
  <c r="I51" i="171" s="1"/>
  <c r="I53" i="171" s="1"/>
  <c r="I56" i="171" s="1"/>
  <c r="I59" i="171" s="1"/>
  <c r="AA47" i="171"/>
  <c r="Z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W32" i="171"/>
  <c r="W48" i="171" s="1"/>
  <c r="W51" i="171" s="1"/>
  <c r="W53" i="171" s="1"/>
  <c r="W56" i="171" s="1"/>
  <c r="W59" i="171" s="1"/>
  <c r="V32" i="17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I32" i="17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X48" i="172"/>
  <c r="AA47" i="172"/>
  <c r="Y47" i="172"/>
  <c r="Y48" i="172" s="1"/>
  <c r="Y51" i="172" s="1"/>
  <c r="Y53" i="172" s="1"/>
  <c r="Y56" i="172" s="1"/>
  <c r="Y59" i="172" s="1"/>
  <c r="X47" i="172"/>
  <c r="W47" i="172"/>
  <c r="V47" i="172"/>
  <c r="U47" i="172"/>
  <c r="T47" i="172"/>
  <c r="S47" i="172"/>
  <c r="R47" i="172"/>
  <c r="Q47" i="172"/>
  <c r="Q48" i="172" s="1"/>
  <c r="Q51" i="172" s="1"/>
  <c r="Q53" i="172" s="1"/>
  <c r="Q56" i="172" s="1"/>
  <c r="Q59" i="172" s="1"/>
  <c r="P47" i="172"/>
  <c r="O47" i="172"/>
  <c r="N47" i="172"/>
  <c r="M47" i="172"/>
  <c r="L47" i="172"/>
  <c r="K47" i="172"/>
  <c r="J47" i="172"/>
  <c r="I47" i="172"/>
  <c r="I48" i="172" s="1"/>
  <c r="I51" i="172" s="1"/>
  <c r="I53" i="172" s="1"/>
  <c r="I56" i="172" s="1"/>
  <c r="I59" i="172" s="1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Z32" i="172"/>
  <c r="Y32" i="172"/>
  <c r="X32" i="172"/>
  <c r="W32" i="172"/>
  <c r="W48" i="172" s="1"/>
  <c r="W51" i="172" s="1"/>
  <c r="W53" i="172" s="1"/>
  <c r="W56" i="172" s="1"/>
  <c r="W59" i="172" s="1"/>
  <c r="V32" i="172"/>
  <c r="U32" i="172"/>
  <c r="U48" i="172" s="1"/>
  <c r="U51" i="172" s="1"/>
  <c r="U53" i="172" s="1"/>
  <c r="U56" i="172" s="1"/>
  <c r="U59" i="172" s="1"/>
  <c r="T32" i="172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M32" i="172"/>
  <c r="M48" i="172" s="1"/>
  <c r="M51" i="172" s="1"/>
  <c r="M53" i="172" s="1"/>
  <c r="M56" i="172" s="1"/>
  <c r="M59" i="172" s="1"/>
  <c r="L32" i="172"/>
  <c r="K32" i="172"/>
  <c r="K48" i="172" s="1"/>
  <c r="K51" i="172" s="1"/>
  <c r="K53" i="172" s="1"/>
  <c r="K56" i="172" s="1"/>
  <c r="K59" i="172" s="1"/>
  <c r="J32" i="172"/>
  <c r="I32" i="172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E32" i="172"/>
  <c r="E48" i="172" s="1"/>
  <c r="E51" i="172" s="1"/>
  <c r="E53" i="172" s="1"/>
  <c r="E56" i="172" s="1"/>
  <c r="E59" i="172" s="1"/>
  <c r="D32" i="172"/>
  <c r="C32" i="172"/>
  <c r="C48" i="172" s="1"/>
  <c r="C51" i="172" s="1"/>
  <c r="C53" i="172" s="1"/>
  <c r="C56" i="172" s="1"/>
  <c r="C59" i="172" s="1"/>
  <c r="U59" i="173"/>
  <c r="I53" i="173"/>
  <c r="I56" i="173" s="1"/>
  <c r="I59" i="173" s="1"/>
  <c r="O48" i="173"/>
  <c r="O51" i="173" s="1"/>
  <c r="O53" i="173" s="1"/>
  <c r="O56" i="173" s="1"/>
  <c r="O59" i="173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X32" i="173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T32" i="173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O32" i="173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H32" i="173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C32" i="173"/>
  <c r="C48" i="173" s="1"/>
  <c r="C51" i="173" s="1"/>
  <c r="C53" i="173" s="1"/>
  <c r="C56" i="173" s="1"/>
  <c r="C59" i="173" s="1"/>
  <c r="V53" i="174"/>
  <c r="V56" i="174" s="1"/>
  <c r="V59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X32" i="174"/>
  <c r="W32" i="174"/>
  <c r="V32" i="174"/>
  <c r="V48" i="174" s="1"/>
  <c r="V51" i="174" s="1"/>
  <c r="U32" i="174"/>
  <c r="T32" i="174"/>
  <c r="S32" i="174"/>
  <c r="R32" i="174"/>
  <c r="R48" i="174" s="1"/>
  <c r="R51" i="174" s="1"/>
  <c r="R53" i="174" s="1"/>
  <c r="R56" i="174" s="1"/>
  <c r="R59" i="174" s="1"/>
  <c r="Q32" i="174"/>
  <c r="P32" i="174"/>
  <c r="P48" i="174" s="1"/>
  <c r="P51" i="174" s="1"/>
  <c r="P53" i="174" s="1"/>
  <c r="P56" i="174" s="1"/>
  <c r="P59" i="174" s="1"/>
  <c r="O32" i="174"/>
  <c r="N32" i="174"/>
  <c r="N48" i="174" s="1"/>
  <c r="N51" i="174" s="1"/>
  <c r="N53" i="174" s="1"/>
  <c r="N56" i="174" s="1"/>
  <c r="N59" i="174" s="1"/>
  <c r="M32" i="174"/>
  <c r="L32" i="174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H32" i="174"/>
  <c r="H48" i="174" s="1"/>
  <c r="H51" i="174" s="1"/>
  <c r="H53" i="174" s="1"/>
  <c r="H56" i="174" s="1"/>
  <c r="H59" i="174" s="1"/>
  <c r="G32" i="174"/>
  <c r="F32" i="174"/>
  <c r="F48" i="174" s="1"/>
  <c r="F51" i="174" s="1"/>
  <c r="F53" i="174" s="1"/>
  <c r="F56" i="174" s="1"/>
  <c r="F59" i="174" s="1"/>
  <c r="E32" i="174"/>
  <c r="D32" i="174"/>
  <c r="C32" i="174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Y32" i="175"/>
  <c r="Y48" i="175" s="1"/>
  <c r="Y51" i="175" s="1"/>
  <c r="Y53" i="175" s="1"/>
  <c r="Y56" i="175" s="1"/>
  <c r="Y59" i="175" s="1"/>
  <c r="X32" i="175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T32" i="175"/>
  <c r="S32" i="175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O32" i="175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K32" i="175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N51" i="176"/>
  <c r="N53" i="176" s="1"/>
  <c r="N56" i="176" s="1"/>
  <c r="N59" i="176" s="1"/>
  <c r="O48" i="176"/>
  <c r="O51" i="176" s="1"/>
  <c r="O53" i="176" s="1"/>
  <c r="O56" i="176" s="1"/>
  <c r="O59" i="176" s="1"/>
  <c r="AA47" i="176"/>
  <c r="Y47" i="176"/>
  <c r="X47" i="176"/>
  <c r="Z47" i="176" s="1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X48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N32" i="176"/>
  <c r="N48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H48" i="177"/>
  <c r="H51" i="177" s="1"/>
  <c r="H53" i="177" s="1"/>
  <c r="H56" i="177" s="1"/>
  <c r="H59" i="177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X32" i="177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R32" i="177"/>
  <c r="R48" i="177" s="1"/>
  <c r="R51" i="177" s="1"/>
  <c r="R53" i="177" s="1"/>
  <c r="R56" i="177" s="1"/>
  <c r="R59" i="177" s="1"/>
  <c r="Q32" i="177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J32" i="177"/>
  <c r="J48" i="177" s="1"/>
  <c r="J51" i="177" s="1"/>
  <c r="J53" i="177" s="1"/>
  <c r="J56" i="177" s="1"/>
  <c r="J59" i="177" s="1"/>
  <c r="I32" i="177"/>
  <c r="H32" i="177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Y48" i="178"/>
  <c r="Y51" i="178" s="1"/>
  <c r="Y53" i="178" s="1"/>
  <c r="Y56" i="178" s="1"/>
  <c r="Y59" i="178" s="1"/>
  <c r="AA47" i="178"/>
  <c r="Y47" i="178"/>
  <c r="X47" i="178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X32" i="178"/>
  <c r="Z32" i="178" s="1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R32" i="178"/>
  <c r="Q32" i="178"/>
  <c r="Q48" i="178" s="1"/>
  <c r="Q51" i="178" s="1"/>
  <c r="Q53" i="178" s="1"/>
  <c r="Q56" i="178" s="1"/>
  <c r="Q59" i="178" s="1"/>
  <c r="P32" i="178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J32" i="178"/>
  <c r="I32" i="178"/>
  <c r="I48" i="178" s="1"/>
  <c r="I51" i="178" s="1"/>
  <c r="I53" i="178" s="1"/>
  <c r="I56" i="178" s="1"/>
  <c r="I59" i="178" s="1"/>
  <c r="H32" i="178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AA51" i="179"/>
  <c r="AA53" i="179" s="1"/>
  <c r="AA56" i="179" s="1"/>
  <c r="AA59" i="179" s="1"/>
  <c r="L48" i="179"/>
  <c r="L51" i="179" s="1"/>
  <c r="L53" i="179" s="1"/>
  <c r="L56" i="179" s="1"/>
  <c r="L59" i="179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Y32" i="179"/>
  <c r="X32" i="179"/>
  <c r="W32" i="179"/>
  <c r="V32" i="179"/>
  <c r="U32" i="179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P32" i="179"/>
  <c r="P48" i="179" s="1"/>
  <c r="P51" i="179" s="1"/>
  <c r="P53" i="179" s="1"/>
  <c r="P56" i="179" s="1"/>
  <c r="P59" i="179" s="1"/>
  <c r="O32" i="179"/>
  <c r="N32" i="179"/>
  <c r="N48" i="179" s="1"/>
  <c r="N51" i="179" s="1"/>
  <c r="N53" i="179" s="1"/>
  <c r="N56" i="179" s="1"/>
  <c r="N59" i="179" s="1"/>
  <c r="M32" i="179"/>
  <c r="L32" i="179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H32" i="179"/>
  <c r="H48" i="179" s="1"/>
  <c r="H51" i="179" s="1"/>
  <c r="H53" i="179" s="1"/>
  <c r="H56" i="179" s="1"/>
  <c r="H59" i="179" s="1"/>
  <c r="G32" i="179"/>
  <c r="F32" i="179"/>
  <c r="E32" i="179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8" i="180"/>
  <c r="AA51" i="180" s="1"/>
  <c r="AA53" i="180" s="1"/>
  <c r="AA56" i="180" s="1"/>
  <c r="AA59" i="180" s="1"/>
  <c r="W48" i="180"/>
  <c r="W51" i="180" s="1"/>
  <c r="W53" i="180" s="1"/>
  <c r="W56" i="180" s="1"/>
  <c r="W59" i="180" s="1"/>
  <c r="J48" i="180"/>
  <c r="J51" i="180" s="1"/>
  <c r="J53" i="180" s="1"/>
  <c r="J56" i="180" s="1"/>
  <c r="J59" i="180" s="1"/>
  <c r="G48" i="180"/>
  <c r="G51" i="180" s="1"/>
  <c r="G53" i="180" s="1"/>
  <c r="G56" i="180" s="1"/>
  <c r="G59" i="180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Y32" i="180"/>
  <c r="X32" i="180"/>
  <c r="W32" i="180"/>
  <c r="V32" i="180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O32" i="180"/>
  <c r="O48" i="180" s="1"/>
  <c r="O51" i="180" s="1"/>
  <c r="O53" i="180" s="1"/>
  <c r="O56" i="180" s="1"/>
  <c r="O59" i="180" s="1"/>
  <c r="N32" i="180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I32" i="180"/>
  <c r="I48" i="180" s="1"/>
  <c r="I51" i="180" s="1"/>
  <c r="I53" i="180" s="1"/>
  <c r="I56" i="180" s="1"/>
  <c r="I59" i="180" s="1"/>
  <c r="H32" i="180"/>
  <c r="G32" i="180"/>
  <c r="F32" i="180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Y32" i="181"/>
  <c r="Y48" i="181" s="1"/>
  <c r="Y51" i="181" s="1"/>
  <c r="Y53" i="181" s="1"/>
  <c r="Y56" i="181" s="1"/>
  <c r="Y59" i="181" s="1"/>
  <c r="X32" i="181"/>
  <c r="W32" i="181"/>
  <c r="V32" i="181"/>
  <c r="V48" i="181" s="1"/>
  <c r="V51" i="181" s="1"/>
  <c r="V53" i="181" s="1"/>
  <c r="V56" i="181" s="1"/>
  <c r="V59" i="181" s="1"/>
  <c r="U32" i="18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N32" i="181"/>
  <c r="N48" i="181" s="1"/>
  <c r="N51" i="181" s="1"/>
  <c r="N53" i="181" s="1"/>
  <c r="N56" i="181" s="1"/>
  <c r="N59" i="181" s="1"/>
  <c r="M32" i="18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H51" i="182"/>
  <c r="H53" i="182" s="1"/>
  <c r="H56" i="182" s="1"/>
  <c r="H59" i="182" s="1"/>
  <c r="Y48" i="182"/>
  <c r="Y51" i="182" s="1"/>
  <c r="Y53" i="182" s="1"/>
  <c r="Y56" i="182" s="1"/>
  <c r="Y59" i="182" s="1"/>
  <c r="AA47" i="182"/>
  <c r="Y47" i="182"/>
  <c r="X47" i="182"/>
  <c r="Z47" i="182" s="1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Y32" i="182"/>
  <c r="X32" i="182"/>
  <c r="X48" i="182" s="1"/>
  <c r="X51" i="182" s="1"/>
  <c r="X53" i="182" s="1"/>
  <c r="X56" i="182" s="1"/>
  <c r="W32" i="182"/>
  <c r="W48" i="182" s="1"/>
  <c r="W51" i="182" s="1"/>
  <c r="W53" i="182" s="1"/>
  <c r="W56" i="182" s="1"/>
  <c r="W59" i="182" s="1"/>
  <c r="V32" i="182"/>
  <c r="U32" i="182"/>
  <c r="U48" i="182" s="1"/>
  <c r="U51" i="182" s="1"/>
  <c r="U53" i="182" s="1"/>
  <c r="U56" i="182" s="1"/>
  <c r="U59" i="182" s="1"/>
  <c r="T32" i="182"/>
  <c r="S32" i="182"/>
  <c r="S48" i="182" s="1"/>
  <c r="S51" i="182" s="1"/>
  <c r="S53" i="182" s="1"/>
  <c r="S56" i="182" s="1"/>
  <c r="S59" i="182" s="1"/>
  <c r="R32" i="182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M32" i="182"/>
  <c r="M48" i="182" s="1"/>
  <c r="M51" i="182" s="1"/>
  <c r="M53" i="182" s="1"/>
  <c r="M56" i="182" s="1"/>
  <c r="M59" i="182" s="1"/>
  <c r="L32" i="182"/>
  <c r="K32" i="182"/>
  <c r="K48" i="182" s="1"/>
  <c r="K51" i="182" s="1"/>
  <c r="K53" i="182" s="1"/>
  <c r="K56" i="182" s="1"/>
  <c r="K59" i="182" s="1"/>
  <c r="J32" i="182"/>
  <c r="I32" i="182"/>
  <c r="I48" i="182" s="1"/>
  <c r="I51" i="182" s="1"/>
  <c r="I53" i="182" s="1"/>
  <c r="I56" i="182" s="1"/>
  <c r="I59" i="182" s="1"/>
  <c r="H32" i="182"/>
  <c r="H48" i="182" s="1"/>
  <c r="G32" i="182"/>
  <c r="G48" i="182" s="1"/>
  <c r="G51" i="182" s="1"/>
  <c r="G53" i="182" s="1"/>
  <c r="G56" i="182" s="1"/>
  <c r="G59" i="182" s="1"/>
  <c r="F32" i="182"/>
  <c r="E32" i="182"/>
  <c r="E48" i="182" s="1"/>
  <c r="E51" i="182" s="1"/>
  <c r="E53" i="182" s="1"/>
  <c r="E56" i="182" s="1"/>
  <c r="E59" i="182" s="1"/>
  <c r="D32" i="182"/>
  <c r="C32" i="182"/>
  <c r="C48" i="182" s="1"/>
  <c r="C51" i="182" s="1"/>
  <c r="C53" i="182" s="1"/>
  <c r="C56" i="182" s="1"/>
  <c r="C59" i="182" s="1"/>
  <c r="H48" i="183"/>
  <c r="H51" i="183" s="1"/>
  <c r="H53" i="183" s="1"/>
  <c r="H56" i="183" s="1"/>
  <c r="H59" i="183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Y32" i="183"/>
  <c r="Y48" i="183" s="1"/>
  <c r="Y51" i="183" s="1"/>
  <c r="Y53" i="183" s="1"/>
  <c r="Y56" i="183" s="1"/>
  <c r="Y59" i="183" s="1"/>
  <c r="X32" i="183"/>
  <c r="X48" i="183" s="1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T32" i="183"/>
  <c r="S32" i="183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L32" i="183"/>
  <c r="K32" i="183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D32" i="183"/>
  <c r="C32" i="183"/>
  <c r="AA47" i="184"/>
  <c r="Y47" i="184"/>
  <c r="X47" i="184"/>
  <c r="Z47" i="184" s="1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Q32" i="184"/>
  <c r="Q48" i="184" s="1"/>
  <c r="Q51" i="184" s="1"/>
  <c r="Q53" i="184" s="1"/>
  <c r="Q56" i="184" s="1"/>
  <c r="Q59" i="184" s="1"/>
  <c r="P32" i="184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E51" i="185"/>
  <c r="E53" i="185" s="1"/>
  <c r="E56" i="185" s="1"/>
  <c r="E59" i="185" s="1"/>
  <c r="M48" i="185"/>
  <c r="M51" i="185" s="1"/>
  <c r="M53" i="185" s="1"/>
  <c r="M56" i="185" s="1"/>
  <c r="M59" i="185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Y32" i="185"/>
  <c r="X32" i="185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T48" i="185" s="1"/>
  <c r="T51" i="185" s="1"/>
  <c r="T53" i="185" s="1"/>
  <c r="T56" i="185" s="1"/>
  <c r="T59" i="185" s="1"/>
  <c r="S32" i="185"/>
  <c r="R32" i="185"/>
  <c r="R48" i="185" s="1"/>
  <c r="R51" i="185" s="1"/>
  <c r="R53" i="185" s="1"/>
  <c r="R56" i="185" s="1"/>
  <c r="R59" i="185" s="1"/>
  <c r="Q32" i="185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M32" i="185"/>
  <c r="L32" i="185"/>
  <c r="L48" i="185" s="1"/>
  <c r="L51" i="185" s="1"/>
  <c r="L53" i="185" s="1"/>
  <c r="L56" i="185" s="1"/>
  <c r="L59" i="185" s="1"/>
  <c r="K32" i="185"/>
  <c r="J32" i="185"/>
  <c r="J48" i="185" s="1"/>
  <c r="J51" i="185" s="1"/>
  <c r="J53" i="185" s="1"/>
  <c r="J56" i="185" s="1"/>
  <c r="J59" i="185" s="1"/>
  <c r="I32" i="185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F48" i="185" s="1"/>
  <c r="F51" i="185" s="1"/>
  <c r="F53" i="185" s="1"/>
  <c r="F56" i="185" s="1"/>
  <c r="F59" i="185" s="1"/>
  <c r="E32" i="185"/>
  <c r="E48" i="185" s="1"/>
  <c r="D32" i="185"/>
  <c r="D48" i="185" s="1"/>
  <c r="D51" i="185" s="1"/>
  <c r="D53" i="185" s="1"/>
  <c r="D56" i="185" s="1"/>
  <c r="D59" i="185" s="1"/>
  <c r="C32" i="185"/>
  <c r="V51" i="186"/>
  <c r="V53" i="186" s="1"/>
  <c r="V56" i="186" s="1"/>
  <c r="V59" i="186" s="1"/>
  <c r="O48" i="186"/>
  <c r="O51" i="186" s="1"/>
  <c r="O53" i="186" s="1"/>
  <c r="O56" i="186" s="1"/>
  <c r="O59" i="186" s="1"/>
  <c r="M48" i="186"/>
  <c r="M51" i="186" s="1"/>
  <c r="M53" i="186" s="1"/>
  <c r="M56" i="186" s="1"/>
  <c r="M59" i="186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Z32" i="186" s="1"/>
  <c r="W32" i="186"/>
  <c r="V32" i="186"/>
  <c r="V48" i="186" s="1"/>
  <c r="U32" i="186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Q32" i="186"/>
  <c r="Q48" i="186" s="1"/>
  <c r="Q51" i="186" s="1"/>
  <c r="Q53" i="186" s="1"/>
  <c r="Q56" i="186" s="1"/>
  <c r="Q59" i="186" s="1"/>
  <c r="P32" i="186"/>
  <c r="O32" i="186"/>
  <c r="N32" i="186"/>
  <c r="N48" i="186" s="1"/>
  <c r="N51" i="186" s="1"/>
  <c r="N53" i="186" s="1"/>
  <c r="N56" i="186" s="1"/>
  <c r="N59" i="186" s="1"/>
  <c r="M32" i="186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I32" i="186"/>
  <c r="I48" i="186" s="1"/>
  <c r="I51" i="186" s="1"/>
  <c r="I53" i="186" s="1"/>
  <c r="I56" i="186" s="1"/>
  <c r="I59" i="186" s="1"/>
  <c r="H32" i="186"/>
  <c r="G32" i="186"/>
  <c r="F32" i="186"/>
  <c r="F48" i="186" s="1"/>
  <c r="F51" i="186" s="1"/>
  <c r="F53" i="186" s="1"/>
  <c r="F56" i="186" s="1"/>
  <c r="F59" i="186" s="1"/>
  <c r="E32" i="186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S48" i="187"/>
  <c r="S51" i="187" s="1"/>
  <c r="S53" i="187" s="1"/>
  <c r="S56" i="187" s="1"/>
  <c r="S59" i="187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X32" i="187"/>
  <c r="X48" i="187" s="1"/>
  <c r="W32" i="187"/>
  <c r="V32" i="187"/>
  <c r="V48" i="187" s="1"/>
  <c r="V51" i="187" s="1"/>
  <c r="V53" i="187" s="1"/>
  <c r="V56" i="187" s="1"/>
  <c r="V59" i="187" s="1"/>
  <c r="U32" i="187"/>
  <c r="T32" i="187"/>
  <c r="S32" i="187"/>
  <c r="R32" i="187"/>
  <c r="R48" i="187" s="1"/>
  <c r="R51" i="187" s="1"/>
  <c r="R53" i="187" s="1"/>
  <c r="R56" i="187" s="1"/>
  <c r="R59" i="187" s="1"/>
  <c r="Q32" i="187"/>
  <c r="P32" i="187"/>
  <c r="P48" i="187" s="1"/>
  <c r="P51" i="187" s="1"/>
  <c r="P53" i="187" s="1"/>
  <c r="P56" i="187" s="1"/>
  <c r="P59" i="187" s="1"/>
  <c r="O32" i="187"/>
  <c r="N32" i="187"/>
  <c r="N48" i="187" s="1"/>
  <c r="N51" i="187" s="1"/>
  <c r="N53" i="187" s="1"/>
  <c r="N56" i="187" s="1"/>
  <c r="N59" i="187" s="1"/>
  <c r="M32" i="187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H32" i="187"/>
  <c r="H48" i="187" s="1"/>
  <c r="H51" i="187" s="1"/>
  <c r="H53" i="187" s="1"/>
  <c r="H56" i="187" s="1"/>
  <c r="H59" i="187" s="1"/>
  <c r="G32" i="187"/>
  <c r="F32" i="187"/>
  <c r="F48" i="187" s="1"/>
  <c r="F51" i="187" s="1"/>
  <c r="F53" i="187" s="1"/>
  <c r="F56" i="187" s="1"/>
  <c r="F59" i="187" s="1"/>
  <c r="E32" i="187"/>
  <c r="D32" i="187"/>
  <c r="C32" i="187"/>
  <c r="C48" i="187" s="1"/>
  <c r="C51" i="187" s="1"/>
  <c r="C53" i="187" s="1"/>
  <c r="C56" i="187" s="1"/>
  <c r="C59" i="187" s="1"/>
  <c r="R48" i="188"/>
  <c r="R51" i="188" s="1"/>
  <c r="R53" i="188" s="1"/>
  <c r="R56" i="188" s="1"/>
  <c r="R59" i="188" s="1"/>
  <c r="AA47" i="188"/>
  <c r="Y47" i="188"/>
  <c r="X47" i="188"/>
  <c r="Z47" i="188" s="1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Y32" i="188"/>
  <c r="Y48" i="188" s="1"/>
  <c r="Y51" i="188" s="1"/>
  <c r="Y53" i="188" s="1"/>
  <c r="Y56" i="188" s="1"/>
  <c r="Y59" i="188" s="1"/>
  <c r="X32" i="188"/>
  <c r="X48" i="188" s="1"/>
  <c r="X51" i="188" s="1"/>
  <c r="X53" i="188" s="1"/>
  <c r="W32" i="188"/>
  <c r="W48" i="188" s="1"/>
  <c r="W51" i="188" s="1"/>
  <c r="W53" i="188" s="1"/>
  <c r="W56" i="188" s="1"/>
  <c r="W59" i="188" s="1"/>
  <c r="V32" i="188"/>
  <c r="U32" i="188"/>
  <c r="U48" i="188" s="1"/>
  <c r="U51" i="188" s="1"/>
  <c r="U53" i="188" s="1"/>
  <c r="U56" i="188" s="1"/>
  <c r="U59" i="188" s="1"/>
  <c r="T32" i="188"/>
  <c r="T48" i="188" s="1"/>
  <c r="T51" i="188" s="1"/>
  <c r="T53" i="188" s="1"/>
  <c r="T56" i="188" s="1"/>
  <c r="T59" i="188" s="1"/>
  <c r="S32" i="188"/>
  <c r="R32" i="188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E32" i="188"/>
  <c r="E48" i="188" s="1"/>
  <c r="E51" i="188" s="1"/>
  <c r="E53" i="188" s="1"/>
  <c r="E56" i="188" s="1"/>
  <c r="E59" i="188" s="1"/>
  <c r="D32" i="188"/>
  <c r="D48" i="188" s="1"/>
  <c r="D51" i="188" s="1"/>
  <c r="D53" i="188" s="1"/>
  <c r="D56" i="188" s="1"/>
  <c r="D59" i="188" s="1"/>
  <c r="C32" i="188"/>
  <c r="I48" i="189"/>
  <c r="I51" i="189" s="1"/>
  <c r="I53" i="189" s="1"/>
  <c r="I56" i="189" s="1"/>
  <c r="I59" i="189" s="1"/>
  <c r="AA47" i="189"/>
  <c r="Y47" i="189"/>
  <c r="X47" i="189"/>
  <c r="Z47" i="189" s="1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Y32" i="189"/>
  <c r="Y48" i="189" s="1"/>
  <c r="Y51" i="189" s="1"/>
  <c r="Y53" i="189" s="1"/>
  <c r="Y56" i="189" s="1"/>
  <c r="Y59" i="189" s="1"/>
  <c r="X32" i="189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V56" i="189" s="1"/>
  <c r="V59" i="189" s="1"/>
  <c r="U32" i="189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G53" i="190"/>
  <c r="G56" i="190" s="1"/>
  <c r="G59" i="190" s="1"/>
  <c r="AA47" i="190"/>
  <c r="Y47" i="190"/>
  <c r="X47" i="190"/>
  <c r="W47" i="190"/>
  <c r="V47" i="190"/>
  <c r="U47" i="190"/>
  <c r="T47" i="190"/>
  <c r="S47" i="190"/>
  <c r="R47" i="190"/>
  <c r="Q47" i="190"/>
  <c r="P47" i="190"/>
  <c r="P48" i="190" s="1"/>
  <c r="P51" i="190" s="1"/>
  <c r="P53" i="190" s="1"/>
  <c r="P56" i="190" s="1"/>
  <c r="P59" i="190" s="1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Z32" i="190" s="1"/>
  <c r="X32" i="190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S32" i="190"/>
  <c r="S48" i="190" s="1"/>
  <c r="S51" i="190" s="1"/>
  <c r="S53" i="190" s="1"/>
  <c r="S56" i="190" s="1"/>
  <c r="S59" i="190" s="1"/>
  <c r="R32" i="190"/>
  <c r="Q32" i="190"/>
  <c r="P32" i="190"/>
  <c r="O32" i="190"/>
  <c r="O48" i="190" s="1"/>
  <c r="O51" i="190" s="1"/>
  <c r="O53" i="190" s="1"/>
  <c r="O56" i="190" s="1"/>
  <c r="O59" i="190" s="1"/>
  <c r="N32" i="190"/>
  <c r="N48" i="190" s="1"/>
  <c r="N51" i="190" s="1"/>
  <c r="N53" i="190" s="1"/>
  <c r="N56" i="190" s="1"/>
  <c r="N59" i="190" s="1"/>
  <c r="M32" i="190"/>
  <c r="L32" i="190"/>
  <c r="K32" i="190"/>
  <c r="K48" i="190" s="1"/>
  <c r="K51" i="190" s="1"/>
  <c r="K53" i="190" s="1"/>
  <c r="K56" i="190" s="1"/>
  <c r="K59" i="190" s="1"/>
  <c r="J32" i="190"/>
  <c r="I32" i="190"/>
  <c r="H32" i="190"/>
  <c r="G32" i="190"/>
  <c r="G48" i="190" s="1"/>
  <c r="G51" i="190" s="1"/>
  <c r="F32" i="190"/>
  <c r="F48" i="190" s="1"/>
  <c r="F51" i="190" s="1"/>
  <c r="F53" i="190" s="1"/>
  <c r="F56" i="190" s="1"/>
  <c r="F59" i="190" s="1"/>
  <c r="E32" i="190"/>
  <c r="D32" i="190"/>
  <c r="C32" i="190"/>
  <c r="C48" i="190" s="1"/>
  <c r="C51" i="190" s="1"/>
  <c r="C53" i="190" s="1"/>
  <c r="C56" i="190" s="1"/>
  <c r="C59" i="190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X32" i="19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R32" i="191"/>
  <c r="R48" i="191" s="1"/>
  <c r="R51" i="191" s="1"/>
  <c r="R53" i="191" s="1"/>
  <c r="R56" i="191" s="1"/>
  <c r="R59" i="191" s="1"/>
  <c r="Q32" i="19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L32" i="191"/>
  <c r="L48" i="191" s="1"/>
  <c r="L51" i="191" s="1"/>
  <c r="L53" i="191" s="1"/>
  <c r="L56" i="191" s="1"/>
  <c r="L59" i="191" s="1"/>
  <c r="K32" i="191"/>
  <c r="J32" i="191"/>
  <c r="J48" i="191" s="1"/>
  <c r="J51" i="191" s="1"/>
  <c r="J53" i="191" s="1"/>
  <c r="J56" i="191" s="1"/>
  <c r="J59" i="191" s="1"/>
  <c r="I32" i="19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D32" i="191"/>
  <c r="D48" i="191" s="1"/>
  <c r="D51" i="191" s="1"/>
  <c r="D53" i="191" s="1"/>
  <c r="D56" i="191" s="1"/>
  <c r="D59" i="191" s="1"/>
  <c r="C32" i="191"/>
  <c r="N59" i="192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Y48" i="192" s="1"/>
  <c r="Y51" i="192" s="1"/>
  <c r="Y53" i="192" s="1"/>
  <c r="Y56" i="192" s="1"/>
  <c r="Y59" i="192" s="1"/>
  <c r="X32" i="192"/>
  <c r="W32" i="192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K48" i="193" s="1"/>
  <c r="K51" i="193" s="1"/>
  <c r="K53" i="193" s="1"/>
  <c r="K56" i="193" s="1"/>
  <c r="K59" i="193" s="1"/>
  <c r="J47" i="193"/>
  <c r="I47" i="193"/>
  <c r="H47" i="193"/>
  <c r="G47" i="193"/>
  <c r="F47" i="193"/>
  <c r="E47" i="193"/>
  <c r="D47" i="193"/>
  <c r="C47" i="193"/>
  <c r="C48" i="193" s="1"/>
  <c r="C51" i="193" s="1"/>
  <c r="C53" i="193" s="1"/>
  <c r="C56" i="193" s="1"/>
  <c r="C59" i="193" s="1"/>
  <c r="AA32" i="193"/>
  <c r="Y32" i="193"/>
  <c r="X32" i="193"/>
  <c r="W32" i="193"/>
  <c r="V32" i="193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R32" i="193"/>
  <c r="R48" i="193" s="1"/>
  <c r="R51" i="193" s="1"/>
  <c r="R53" i="193" s="1"/>
  <c r="R56" i="193" s="1"/>
  <c r="R59" i="193" s="1"/>
  <c r="Q32" i="193"/>
  <c r="P32" i="193"/>
  <c r="O32" i="193"/>
  <c r="N32" i="193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J32" i="193"/>
  <c r="J48" i="193" s="1"/>
  <c r="J51" i="193" s="1"/>
  <c r="J53" i="193" s="1"/>
  <c r="J56" i="193" s="1"/>
  <c r="J59" i="193" s="1"/>
  <c r="I32" i="193"/>
  <c r="H32" i="193"/>
  <c r="H48" i="193" s="1"/>
  <c r="H51" i="193" s="1"/>
  <c r="H53" i="193" s="1"/>
  <c r="H56" i="193" s="1"/>
  <c r="H59" i="193" s="1"/>
  <c r="G32" i="193"/>
  <c r="F32" i="193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P53" i="194"/>
  <c r="P56" i="194" s="1"/>
  <c r="P59" i="194" s="1"/>
  <c r="W51" i="194"/>
  <c r="W53" i="194" s="1"/>
  <c r="W56" i="194" s="1"/>
  <c r="W59" i="194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Y32" i="194"/>
  <c r="Y48" i="194" s="1"/>
  <c r="Y51" i="194" s="1"/>
  <c r="Y53" i="194" s="1"/>
  <c r="Y56" i="194" s="1"/>
  <c r="Y59" i="194" s="1"/>
  <c r="X32" i="194"/>
  <c r="X48" i="194" s="1"/>
  <c r="W32" i="194"/>
  <c r="W48" i="194" s="1"/>
  <c r="V32" i="194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O32" i="194"/>
  <c r="O48" i="194" s="1"/>
  <c r="O51" i="194" s="1"/>
  <c r="O53" i="194" s="1"/>
  <c r="O56" i="194" s="1"/>
  <c r="O59" i="194" s="1"/>
  <c r="N32" i="194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G32" i="194"/>
  <c r="G48" i="194" s="1"/>
  <c r="G51" i="194" s="1"/>
  <c r="G53" i="194" s="1"/>
  <c r="G56" i="194" s="1"/>
  <c r="G59" i="194" s="1"/>
  <c r="F32" i="194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Y48" i="195"/>
  <c r="Y51" i="195" s="1"/>
  <c r="Y53" i="195" s="1"/>
  <c r="Y56" i="195" s="1"/>
  <c r="Y59" i="195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X32" i="195"/>
  <c r="X48" i="195" s="1"/>
  <c r="X51" i="195" s="1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Q32" i="195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W47" i="196"/>
  <c r="W48" i="196" s="1"/>
  <c r="W51" i="196" s="1"/>
  <c r="W53" i="196" s="1"/>
  <c r="W56" i="196" s="1"/>
  <c r="W59" i="196" s="1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X32" i="196"/>
  <c r="Z32" i="196" s="1"/>
  <c r="W32" i="196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P32" i="196"/>
  <c r="O32" i="196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H32" i="196"/>
  <c r="G32" i="196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C32" i="196"/>
  <c r="C48" i="196" s="1"/>
  <c r="C51" i="196" s="1"/>
  <c r="C53" i="196" s="1"/>
  <c r="C56" i="196" s="1"/>
  <c r="C59" i="196" s="1"/>
  <c r="AA59" i="197"/>
  <c r="J59" i="197"/>
  <c r="M51" i="197"/>
  <c r="M53" i="197" s="1"/>
  <c r="M56" i="197" s="1"/>
  <c r="M59" i="197" s="1"/>
  <c r="S48" i="197"/>
  <c r="S51" i="197" s="1"/>
  <c r="S53" i="197" s="1"/>
  <c r="S56" i="197" s="1"/>
  <c r="S59" i="197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Y32" i="197"/>
  <c r="Y48" i="197" s="1"/>
  <c r="Y51" i="197" s="1"/>
  <c r="Y53" i="197" s="1"/>
  <c r="Y56" i="197" s="1"/>
  <c r="Y59" i="197" s="1"/>
  <c r="X32" i="197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N32" i="197"/>
  <c r="N48" i="197" s="1"/>
  <c r="N51" i="197" s="1"/>
  <c r="N53" i="197" s="1"/>
  <c r="N56" i="197" s="1"/>
  <c r="N59" i="197" s="1"/>
  <c r="M32" i="197"/>
  <c r="M48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N48" i="198"/>
  <c r="N51" i="198" s="1"/>
  <c r="N53" i="198" s="1"/>
  <c r="N56" i="198" s="1"/>
  <c r="N59" i="198" s="1"/>
  <c r="M48" i="198"/>
  <c r="M51" i="198" s="1"/>
  <c r="M53" i="198" s="1"/>
  <c r="M56" i="198" s="1"/>
  <c r="M59" i="198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M32" i="198"/>
  <c r="L32" i="198"/>
  <c r="K32" i="198"/>
  <c r="K48" i="198" s="1"/>
  <c r="K51" i="198" s="1"/>
  <c r="K53" i="198" s="1"/>
  <c r="K56" i="198" s="1"/>
  <c r="K59" i="198" s="1"/>
  <c r="J32" i="198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E32" i="198"/>
  <c r="E48" i="198" s="1"/>
  <c r="E51" i="198" s="1"/>
  <c r="E53" i="198" s="1"/>
  <c r="E56" i="198" s="1"/>
  <c r="E59" i="198" s="1"/>
  <c r="D32" i="198"/>
  <c r="C32" i="198"/>
  <c r="C48" i="198" s="1"/>
  <c r="C51" i="198" s="1"/>
  <c r="C53" i="198" s="1"/>
  <c r="C56" i="198" s="1"/>
  <c r="C59" i="198" s="1"/>
  <c r="T48" i="199"/>
  <c r="T51" i="199" s="1"/>
  <c r="T53" i="199" s="1"/>
  <c r="T56" i="199" s="1"/>
  <c r="T59" i="199" s="1"/>
  <c r="L48" i="199"/>
  <c r="L51" i="199" s="1"/>
  <c r="L53" i="199" s="1"/>
  <c r="L56" i="199" s="1"/>
  <c r="L59" i="199" s="1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X32" i="199"/>
  <c r="X48" i="199" s="1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T32" i="199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L32" i="199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D48" i="200" s="1"/>
  <c r="D51" i="200" s="1"/>
  <c r="D53" i="200" s="1"/>
  <c r="D56" i="200" s="1"/>
  <c r="D59" i="200" s="1"/>
  <c r="C47" i="200"/>
  <c r="AA32" i="200"/>
  <c r="Y32" i="200"/>
  <c r="X32" i="200"/>
  <c r="Z32" i="200" s="1"/>
  <c r="W32" i="200"/>
  <c r="V32" i="200"/>
  <c r="V48" i="200" s="1"/>
  <c r="V51" i="200" s="1"/>
  <c r="V53" i="200" s="1"/>
  <c r="V56" i="200" s="1"/>
  <c r="V59" i="200" s="1"/>
  <c r="U32" i="200"/>
  <c r="T32" i="200"/>
  <c r="S32" i="200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O32" i="200"/>
  <c r="N32" i="200"/>
  <c r="N48" i="200" s="1"/>
  <c r="N51" i="200" s="1"/>
  <c r="N53" i="200" s="1"/>
  <c r="N56" i="200" s="1"/>
  <c r="N59" i="200" s="1"/>
  <c r="M32" i="200"/>
  <c r="L32" i="200"/>
  <c r="K32" i="200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G32" i="200"/>
  <c r="F32" i="200"/>
  <c r="F48" i="200" s="1"/>
  <c r="F51" i="200" s="1"/>
  <c r="F53" i="200" s="1"/>
  <c r="F56" i="200" s="1"/>
  <c r="F59" i="200" s="1"/>
  <c r="E32" i="200"/>
  <c r="D32" i="200"/>
  <c r="C32" i="200"/>
  <c r="R48" i="201"/>
  <c r="R51" i="201" s="1"/>
  <c r="R53" i="201" s="1"/>
  <c r="R56" i="201" s="1"/>
  <c r="R59" i="201" s="1"/>
  <c r="P48" i="201"/>
  <c r="P51" i="201" s="1"/>
  <c r="P53" i="201" s="1"/>
  <c r="P56" i="201" s="1"/>
  <c r="P59" i="201" s="1"/>
  <c r="K48" i="201"/>
  <c r="K51" i="201" s="1"/>
  <c r="K53" i="201" s="1"/>
  <c r="K56" i="201" s="1"/>
  <c r="K59" i="201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W32" i="201"/>
  <c r="V32" i="201"/>
  <c r="U32" i="201"/>
  <c r="U48" i="201" s="1"/>
  <c r="U51" i="201" s="1"/>
  <c r="U53" i="201" s="1"/>
  <c r="U56" i="201" s="1"/>
  <c r="U59" i="201" s="1"/>
  <c r="T32" i="201"/>
  <c r="S32" i="201"/>
  <c r="R32" i="201"/>
  <c r="Q32" i="201"/>
  <c r="Q48" i="201" s="1"/>
  <c r="Q51" i="201" s="1"/>
  <c r="Q53" i="201" s="1"/>
  <c r="Q56" i="201" s="1"/>
  <c r="Q59" i="201" s="1"/>
  <c r="P32" i="201"/>
  <c r="O32" i="201"/>
  <c r="N32" i="201"/>
  <c r="M32" i="201"/>
  <c r="M48" i="201" s="1"/>
  <c r="M51" i="201" s="1"/>
  <c r="M53" i="201" s="1"/>
  <c r="M56" i="201" s="1"/>
  <c r="M59" i="201" s="1"/>
  <c r="L32" i="201"/>
  <c r="K32" i="20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F32" i="201"/>
  <c r="E32" i="201"/>
  <c r="E48" i="201" s="1"/>
  <c r="E51" i="201" s="1"/>
  <c r="E53" i="201" s="1"/>
  <c r="E56" i="201" s="1"/>
  <c r="E59" i="201" s="1"/>
  <c r="D32" i="201"/>
  <c r="C32" i="201"/>
  <c r="D56" i="202"/>
  <c r="D59" i="202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Y48" i="202" s="1"/>
  <c r="Y51" i="202" s="1"/>
  <c r="Y53" i="202" s="1"/>
  <c r="Y56" i="202" s="1"/>
  <c r="Y59" i="202" s="1"/>
  <c r="X32" i="202"/>
  <c r="X48" i="202" s="1"/>
  <c r="X51" i="202" s="1"/>
  <c r="W32" i="202"/>
  <c r="W48" i="202" s="1"/>
  <c r="W51" i="202" s="1"/>
  <c r="W53" i="202" s="1"/>
  <c r="W56" i="202" s="1"/>
  <c r="W59" i="202" s="1"/>
  <c r="V32" i="202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C32" i="202"/>
  <c r="C48" i="202" s="1"/>
  <c r="C51" i="202" s="1"/>
  <c r="C53" i="202" s="1"/>
  <c r="C56" i="202" s="1"/>
  <c r="C59" i="202" s="1"/>
  <c r="V53" i="203"/>
  <c r="V56" i="203" s="1"/>
  <c r="V59" i="203" s="1"/>
  <c r="AA47" i="203"/>
  <c r="Y47" i="203"/>
  <c r="X47" i="203"/>
  <c r="Z47" i="203" s="1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Y32" i="203"/>
  <c r="Y48" i="203" s="1"/>
  <c r="Y51" i="203" s="1"/>
  <c r="Y53" i="203" s="1"/>
  <c r="Y56" i="203" s="1"/>
  <c r="Y59" i="203" s="1"/>
  <c r="X32" i="203"/>
  <c r="X48" i="203" s="1"/>
  <c r="Z48" i="203" s="1"/>
  <c r="W32" i="203"/>
  <c r="W48" i="203" s="1"/>
  <c r="W51" i="203" s="1"/>
  <c r="W53" i="203" s="1"/>
  <c r="W56" i="203" s="1"/>
  <c r="W59" i="203" s="1"/>
  <c r="V32" i="203"/>
  <c r="V48" i="203" s="1"/>
  <c r="V51" i="203" s="1"/>
  <c r="U32" i="203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Q32" i="203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U48" i="204"/>
  <c r="U51" i="204" s="1"/>
  <c r="U53" i="204" s="1"/>
  <c r="U56" i="204" s="1"/>
  <c r="U59" i="204" s="1"/>
  <c r="M48" i="204"/>
  <c r="M51" i="204" s="1"/>
  <c r="M53" i="204" s="1"/>
  <c r="M56" i="204" s="1"/>
  <c r="M59" i="204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Y48" i="204" s="1"/>
  <c r="Y51" i="204" s="1"/>
  <c r="Y53" i="204" s="1"/>
  <c r="Y56" i="204" s="1"/>
  <c r="Y59" i="204" s="1"/>
  <c r="X32" i="204"/>
  <c r="X48" i="204" s="1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T32" i="204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L32" i="204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C32" i="204"/>
  <c r="C48" i="204" s="1"/>
  <c r="C51" i="204" s="1"/>
  <c r="C53" i="204" s="1"/>
  <c r="C56" i="204" s="1"/>
  <c r="C59" i="204" s="1"/>
  <c r="Y56" i="205"/>
  <c r="Y59" i="205" s="1"/>
  <c r="T56" i="205"/>
  <c r="T59" i="205" s="1"/>
  <c r="T48" i="205"/>
  <c r="T51" i="205" s="1"/>
  <c r="T53" i="205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Y32" i="205"/>
  <c r="Y48" i="205" s="1"/>
  <c r="Y51" i="205" s="1"/>
  <c r="Y53" i="205" s="1"/>
  <c r="X32" i="205"/>
  <c r="W32" i="205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S32" i="205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P48" i="205" s="1"/>
  <c r="P51" i="205" s="1"/>
  <c r="P53" i="205" s="1"/>
  <c r="P56" i="205" s="1"/>
  <c r="P59" i="205" s="1"/>
  <c r="O32" i="205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W32" i="206"/>
  <c r="W48" i="206" s="1"/>
  <c r="W51" i="206" s="1"/>
  <c r="W53" i="206" s="1"/>
  <c r="W56" i="206" s="1"/>
  <c r="W59" i="206" s="1"/>
  <c r="V32" i="206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Q32" i="206"/>
  <c r="Q48" i="206" s="1"/>
  <c r="Q51" i="206" s="1"/>
  <c r="Q53" i="206" s="1"/>
  <c r="Q56" i="206" s="1"/>
  <c r="Q59" i="206" s="1"/>
  <c r="P32" i="206"/>
  <c r="O32" i="206"/>
  <c r="O48" i="206" s="1"/>
  <c r="O51" i="206" s="1"/>
  <c r="O53" i="206" s="1"/>
  <c r="O56" i="206" s="1"/>
  <c r="O59" i="206" s="1"/>
  <c r="N32" i="206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W56" i="207"/>
  <c r="W59" i="207" s="1"/>
  <c r="E48" i="207"/>
  <c r="E51" i="207" s="1"/>
  <c r="E53" i="207" s="1"/>
  <c r="E56" i="207" s="1"/>
  <c r="E59" i="207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X32" i="207"/>
  <c r="X48" i="207" s="1"/>
  <c r="X51" i="207" s="1"/>
  <c r="X53" i="207" s="1"/>
  <c r="W32" i="207"/>
  <c r="W48" i="207" s="1"/>
  <c r="W51" i="207" s="1"/>
  <c r="W53" i="207" s="1"/>
  <c r="V32" i="207"/>
  <c r="V48" i="207" s="1"/>
  <c r="V51" i="207" s="1"/>
  <c r="V53" i="207" s="1"/>
  <c r="V56" i="207" s="1"/>
  <c r="V59" i="207" s="1"/>
  <c r="U32" i="207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AA47" i="208"/>
  <c r="Z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Y32" i="208"/>
  <c r="Y48" i="208" s="1"/>
  <c r="Y51" i="208" s="1"/>
  <c r="Y53" i="208" s="1"/>
  <c r="Y56" i="208" s="1"/>
  <c r="Y59" i="208" s="1"/>
  <c r="X32" i="208"/>
  <c r="Z32" i="208" s="1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T32" i="208"/>
  <c r="S32" i="208"/>
  <c r="S48" i="208" s="1"/>
  <c r="S51" i="208" s="1"/>
  <c r="S53" i="208" s="1"/>
  <c r="S56" i="208" s="1"/>
  <c r="S59" i="208" s="1"/>
  <c r="R32" i="208"/>
  <c r="Q32" i="208"/>
  <c r="Q48" i="208" s="1"/>
  <c r="Q51" i="208" s="1"/>
  <c r="Q53" i="208" s="1"/>
  <c r="Q56" i="208" s="1"/>
  <c r="Q59" i="208" s="1"/>
  <c r="P32" i="208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L32" i="208"/>
  <c r="K32" i="208"/>
  <c r="K48" i="208" s="1"/>
  <c r="K51" i="208" s="1"/>
  <c r="K53" i="208" s="1"/>
  <c r="K56" i="208" s="1"/>
  <c r="K59" i="208" s="1"/>
  <c r="J32" i="208"/>
  <c r="I32" i="208"/>
  <c r="I48" i="208" s="1"/>
  <c r="I51" i="208" s="1"/>
  <c r="I53" i="208" s="1"/>
  <c r="I56" i="208" s="1"/>
  <c r="I59" i="208" s="1"/>
  <c r="H32" i="208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V53" i="209"/>
  <c r="V56" i="209" s="1"/>
  <c r="V59" i="209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X32" i="209"/>
  <c r="W32" i="209"/>
  <c r="V32" i="209"/>
  <c r="V48" i="209" s="1"/>
  <c r="V51" i="209" s="1"/>
  <c r="U32" i="209"/>
  <c r="U48" i="209" s="1"/>
  <c r="U51" i="209" s="1"/>
  <c r="U53" i="209" s="1"/>
  <c r="U56" i="209" s="1"/>
  <c r="U59" i="209" s="1"/>
  <c r="T32" i="209"/>
  <c r="S32" i="209"/>
  <c r="R32" i="209"/>
  <c r="Q32" i="209"/>
  <c r="P32" i="209"/>
  <c r="P48" i="209" s="1"/>
  <c r="P51" i="209" s="1"/>
  <c r="P53" i="209" s="1"/>
  <c r="P56" i="209" s="1"/>
  <c r="P59" i="209" s="1"/>
  <c r="O32" i="209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K32" i="209"/>
  <c r="J32" i="209"/>
  <c r="J48" i="209" s="1"/>
  <c r="J51" i="209" s="1"/>
  <c r="J53" i="209" s="1"/>
  <c r="J56" i="209" s="1"/>
  <c r="J59" i="209" s="1"/>
  <c r="I32" i="209"/>
  <c r="H32" i="209"/>
  <c r="H48" i="209" s="1"/>
  <c r="H51" i="209" s="1"/>
  <c r="H53" i="209" s="1"/>
  <c r="H56" i="209" s="1"/>
  <c r="H59" i="209" s="1"/>
  <c r="G32" i="209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C32" i="209"/>
  <c r="G48" i="210"/>
  <c r="G51" i="210" s="1"/>
  <c r="G53" i="210" s="1"/>
  <c r="G56" i="210" s="1"/>
  <c r="G59" i="210" s="1"/>
  <c r="E48" i="210"/>
  <c r="E51" i="210" s="1"/>
  <c r="E53" i="210" s="1"/>
  <c r="E56" i="210" s="1"/>
  <c r="E59" i="210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X48" i="210" s="1"/>
  <c r="X51" i="210" s="1"/>
  <c r="W32" i="210"/>
  <c r="W48" i="210" s="1"/>
  <c r="W51" i="210" s="1"/>
  <c r="W53" i="210" s="1"/>
  <c r="W56" i="210" s="1"/>
  <c r="W59" i="210" s="1"/>
  <c r="V32" i="210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F32" i="210"/>
  <c r="E32" i="210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X48" i="21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X32" i="211"/>
  <c r="Z32" i="211" s="1"/>
  <c r="W32" i="211"/>
  <c r="V32" i="211"/>
  <c r="V48" i="211" s="1"/>
  <c r="V51" i="211" s="1"/>
  <c r="V53" i="211" s="1"/>
  <c r="V56" i="211" s="1"/>
  <c r="V59" i="211" s="1"/>
  <c r="U32" i="211"/>
  <c r="T32" i="211"/>
  <c r="T48" i="211" s="1"/>
  <c r="T51" i="211" s="1"/>
  <c r="T53" i="211" s="1"/>
  <c r="T56" i="211" s="1"/>
  <c r="T59" i="211" s="1"/>
  <c r="S32" i="211"/>
  <c r="R32" i="211"/>
  <c r="R48" i="211" s="1"/>
  <c r="R51" i="211" s="1"/>
  <c r="R53" i="211" s="1"/>
  <c r="R56" i="211" s="1"/>
  <c r="R59" i="211" s="1"/>
  <c r="Q32" i="21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L32" i="211"/>
  <c r="L48" i="211" s="1"/>
  <c r="L51" i="211" s="1"/>
  <c r="L53" i="211" s="1"/>
  <c r="L56" i="211" s="1"/>
  <c r="L59" i="211" s="1"/>
  <c r="K32" i="211"/>
  <c r="J32" i="211"/>
  <c r="J48" i="211" s="1"/>
  <c r="J51" i="211" s="1"/>
  <c r="J53" i="211" s="1"/>
  <c r="J56" i="211" s="1"/>
  <c r="J59" i="211" s="1"/>
  <c r="I32" i="21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D32" i="211"/>
  <c r="D48" i="211" s="1"/>
  <c r="D51" i="211" s="1"/>
  <c r="D53" i="211" s="1"/>
  <c r="D56" i="211" s="1"/>
  <c r="D59" i="211" s="1"/>
  <c r="C32" i="211"/>
  <c r="G48" i="212"/>
  <c r="G51" i="212" s="1"/>
  <c r="G53" i="212" s="1"/>
  <c r="G56" i="212" s="1"/>
  <c r="G59" i="212" s="1"/>
  <c r="E48" i="212"/>
  <c r="E51" i="212" s="1"/>
  <c r="E53" i="212" s="1"/>
  <c r="E56" i="212" s="1"/>
  <c r="E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Y53" i="212" s="1"/>
  <c r="Y56" i="212" s="1"/>
  <c r="Y59" i="212" s="1"/>
  <c r="X32" i="212"/>
  <c r="Z32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F32" i="212"/>
  <c r="F48" i="212" s="1"/>
  <c r="F51" i="212" s="1"/>
  <c r="F53" i="212" s="1"/>
  <c r="F56" i="212" s="1"/>
  <c r="F59" i="212" s="1"/>
  <c r="E32" i="212"/>
  <c r="D32" i="212"/>
  <c r="C32" i="212"/>
  <c r="C48" i="212" s="1"/>
  <c r="C51" i="212" s="1"/>
  <c r="C53" i="212" s="1"/>
  <c r="C56" i="212" s="1"/>
  <c r="C59" i="212" s="1"/>
  <c r="J48" i="213"/>
  <c r="J51" i="213" s="1"/>
  <c r="J53" i="213" s="1"/>
  <c r="J56" i="213" s="1"/>
  <c r="J59" i="213" s="1"/>
  <c r="AA47" i="213"/>
  <c r="Y47" i="213"/>
  <c r="X47" i="213"/>
  <c r="Z47" i="213" s="1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Y32" i="213"/>
  <c r="Y48" i="213" s="1"/>
  <c r="Y51" i="213" s="1"/>
  <c r="Y53" i="213" s="1"/>
  <c r="Y56" i="213" s="1"/>
  <c r="Y59" i="213" s="1"/>
  <c r="X32" i="213"/>
  <c r="W32" i="213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J32" i="213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I48" i="214"/>
  <c r="I51" i="214" s="1"/>
  <c r="I53" i="214" s="1"/>
  <c r="I56" i="214" s="1"/>
  <c r="I59" i="214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Y48" i="214" s="1"/>
  <c r="Y51" i="214" s="1"/>
  <c r="Y53" i="214" s="1"/>
  <c r="Y56" i="214" s="1"/>
  <c r="Y59" i="214" s="1"/>
  <c r="X32" i="214"/>
  <c r="W32" i="214"/>
  <c r="W48" i="214" s="1"/>
  <c r="W51" i="214" s="1"/>
  <c r="W53" i="214" s="1"/>
  <c r="W56" i="214" s="1"/>
  <c r="W59" i="214" s="1"/>
  <c r="V32" i="214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I32" i="214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X32" i="215"/>
  <c r="W32" i="215"/>
  <c r="V32" i="215"/>
  <c r="V48" i="215" s="1"/>
  <c r="V51" i="215" s="1"/>
  <c r="V53" i="215" s="1"/>
  <c r="V56" i="215" s="1"/>
  <c r="V59" i="215" s="1"/>
  <c r="U32" i="215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P32" i="215"/>
  <c r="P48" i="215" s="1"/>
  <c r="P51" i="215" s="1"/>
  <c r="P53" i="215" s="1"/>
  <c r="P56" i="215" s="1"/>
  <c r="P59" i="215" s="1"/>
  <c r="O32" i="215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F32" i="215"/>
  <c r="F48" i="215" s="1"/>
  <c r="F51" i="215" s="1"/>
  <c r="F53" i="215" s="1"/>
  <c r="F56" i="215" s="1"/>
  <c r="F59" i="215" s="1"/>
  <c r="E32" i="215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H48" i="216"/>
  <c r="H51" i="216" s="1"/>
  <c r="H53" i="216" s="1"/>
  <c r="H56" i="216" s="1"/>
  <c r="H59" i="216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W32" i="216"/>
  <c r="W48" i="216" s="1"/>
  <c r="W51" i="216" s="1"/>
  <c r="W53" i="216" s="1"/>
  <c r="W56" i="216" s="1"/>
  <c r="W59" i="216" s="1"/>
  <c r="V32" i="216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O32" i="216"/>
  <c r="O48" i="216" s="1"/>
  <c r="O51" i="216" s="1"/>
  <c r="O53" i="216" s="1"/>
  <c r="O56" i="216" s="1"/>
  <c r="O59" i="216" s="1"/>
  <c r="N32" i="216"/>
  <c r="M32" i="216"/>
  <c r="M48" i="216" s="1"/>
  <c r="M51" i="216" s="1"/>
  <c r="M53" i="216" s="1"/>
  <c r="M56" i="216" s="1"/>
  <c r="M59" i="216" s="1"/>
  <c r="L32" i="216"/>
  <c r="K32" i="216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G32" i="216"/>
  <c r="G48" i="216" s="1"/>
  <c r="G51" i="216" s="1"/>
  <c r="G53" i="216" s="1"/>
  <c r="G56" i="216" s="1"/>
  <c r="G59" i="216" s="1"/>
  <c r="F32" i="216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AA51" i="217"/>
  <c r="AA53" i="217" s="1"/>
  <c r="AA56" i="217" s="1"/>
  <c r="AA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Y32" i="217"/>
  <c r="Y48" i="217" s="1"/>
  <c r="Y51" i="217" s="1"/>
  <c r="Y53" i="217" s="1"/>
  <c r="Y56" i="217" s="1"/>
  <c r="Y59" i="217" s="1"/>
  <c r="X32" i="217"/>
  <c r="W32" i="217"/>
  <c r="V32" i="217"/>
  <c r="V48" i="217" s="1"/>
  <c r="V51" i="217" s="1"/>
  <c r="V53" i="217" s="1"/>
  <c r="V56" i="217" s="1"/>
  <c r="V59" i="217" s="1"/>
  <c r="U32" i="217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G48" i="217" s="1"/>
  <c r="G51" i="217" s="1"/>
  <c r="G53" i="217" s="1"/>
  <c r="G56" i="217" s="1"/>
  <c r="G59" i="217" s="1"/>
  <c r="F32" i="217"/>
  <c r="F48" i="217" s="1"/>
  <c r="F51" i="217" s="1"/>
  <c r="F53" i="217" s="1"/>
  <c r="F56" i="217" s="1"/>
  <c r="F59" i="217" s="1"/>
  <c r="E32" i="217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O48" i="218"/>
  <c r="O51" i="218" s="1"/>
  <c r="O53" i="218" s="1"/>
  <c r="O56" i="218" s="1"/>
  <c r="O59" i="218" s="1"/>
  <c r="G48" i="218"/>
  <c r="G51" i="218" s="1"/>
  <c r="G53" i="218" s="1"/>
  <c r="G56" i="218" s="1"/>
  <c r="G59" i="218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W32" i="218"/>
  <c r="W48" i="218" s="1"/>
  <c r="W51" i="218" s="1"/>
  <c r="W53" i="218" s="1"/>
  <c r="W56" i="218" s="1"/>
  <c r="W59" i="218" s="1"/>
  <c r="V32" i="218"/>
  <c r="U32" i="218"/>
  <c r="U48" i="218" s="1"/>
  <c r="U51" i="218" s="1"/>
  <c r="U53" i="218" s="1"/>
  <c r="U56" i="218" s="1"/>
  <c r="U59" i="218" s="1"/>
  <c r="T32" i="218"/>
  <c r="S32" i="218"/>
  <c r="S48" i="218" s="1"/>
  <c r="S51" i="218" s="1"/>
  <c r="S53" i="218" s="1"/>
  <c r="S56" i="218" s="1"/>
  <c r="S59" i="218" s="1"/>
  <c r="R32" i="218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N32" i="218"/>
  <c r="M32" i="218"/>
  <c r="M48" i="218" s="1"/>
  <c r="M51" i="218" s="1"/>
  <c r="M53" i="218" s="1"/>
  <c r="M56" i="218" s="1"/>
  <c r="M59" i="218" s="1"/>
  <c r="L32" i="218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F32" i="218"/>
  <c r="E32" i="218"/>
  <c r="E48" i="218" s="1"/>
  <c r="E51" i="218" s="1"/>
  <c r="E53" i="218" s="1"/>
  <c r="E56" i="218" s="1"/>
  <c r="E59" i="218" s="1"/>
  <c r="D32" i="218"/>
  <c r="C32" i="218"/>
  <c r="C48" i="218" s="1"/>
  <c r="C51" i="218" s="1"/>
  <c r="C53" i="218" s="1"/>
  <c r="C56" i="218" s="1"/>
  <c r="C59" i="218" s="1"/>
  <c r="AA47" i="219"/>
  <c r="Y47" i="219"/>
  <c r="X47" i="219"/>
  <c r="Z47" i="219" s="1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Z32" i="219" s="1"/>
  <c r="W32" i="219"/>
  <c r="V32" i="219"/>
  <c r="V48" i="219" s="1"/>
  <c r="V51" i="219" s="1"/>
  <c r="V53" i="219" s="1"/>
  <c r="V56" i="219" s="1"/>
  <c r="V59" i="219" s="1"/>
  <c r="U32" i="219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N32" i="219"/>
  <c r="N48" i="219" s="1"/>
  <c r="N51" i="219" s="1"/>
  <c r="N53" i="219" s="1"/>
  <c r="N56" i="219" s="1"/>
  <c r="N59" i="219" s="1"/>
  <c r="M32" i="219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F32" i="219"/>
  <c r="F48" i="219" s="1"/>
  <c r="F51" i="219" s="1"/>
  <c r="F53" i="219" s="1"/>
  <c r="F56" i="219" s="1"/>
  <c r="F59" i="219" s="1"/>
  <c r="E32" i="219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E48" i="220"/>
  <c r="E51" i="220" s="1"/>
  <c r="E53" i="220" s="1"/>
  <c r="E56" i="220" s="1"/>
  <c r="E59" i="220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M32" i="220"/>
  <c r="M48" i="220" s="1"/>
  <c r="M51" i="220" s="1"/>
  <c r="M53" i="220" s="1"/>
  <c r="M56" i="220" s="1"/>
  <c r="M59" i="220" s="1"/>
  <c r="L32" i="220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D32" i="220"/>
  <c r="C32" i="220"/>
  <c r="C48" i="220" s="1"/>
  <c r="C51" i="220" s="1"/>
  <c r="C53" i="220" s="1"/>
  <c r="C56" i="220" s="1"/>
  <c r="C59" i="220" s="1"/>
  <c r="AA47" i="221"/>
  <c r="Y47" i="221"/>
  <c r="X47" i="221"/>
  <c r="Z47" i="221" s="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Y48" i="221" s="1"/>
  <c r="Y51" i="221" s="1"/>
  <c r="Y53" i="221" s="1"/>
  <c r="Y56" i="221" s="1"/>
  <c r="Y59" i="221" s="1"/>
  <c r="X32" i="221"/>
  <c r="X48" i="221" s="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R32" i="221"/>
  <c r="R48" i="221" s="1"/>
  <c r="R51" i="221" s="1"/>
  <c r="R53" i="221" s="1"/>
  <c r="R56" i="221" s="1"/>
  <c r="R59" i="221" s="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L32" i="221"/>
  <c r="L48" i="221" s="1"/>
  <c r="L51" i="221" s="1"/>
  <c r="L53" i="221" s="1"/>
  <c r="L56" i="221" s="1"/>
  <c r="L59" i="221" s="1"/>
  <c r="K32" i="221"/>
  <c r="J32" i="221"/>
  <c r="J48" i="221" s="1"/>
  <c r="J51" i="221" s="1"/>
  <c r="J53" i="221" s="1"/>
  <c r="J56" i="221" s="1"/>
  <c r="J59" i="221" s="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D32" i="221"/>
  <c r="D48" i="221" s="1"/>
  <c r="D51" i="221" s="1"/>
  <c r="D53" i="221" s="1"/>
  <c r="D56" i="221" s="1"/>
  <c r="D59" i="221" s="1"/>
  <c r="C32" i="221"/>
  <c r="C48" i="221" s="1"/>
  <c r="C51" i="221" s="1"/>
  <c r="C53" i="221" s="1"/>
  <c r="C56" i="221" s="1"/>
  <c r="C59" i="221" s="1"/>
  <c r="I56" i="222"/>
  <c r="I59" i="222" s="1"/>
  <c r="AA48" i="222"/>
  <c r="AA51" i="222" s="1"/>
  <c r="AA53" i="222" s="1"/>
  <c r="AA56" i="222" s="1"/>
  <c r="AA59" i="222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X32" i="222"/>
  <c r="X48" i="222" s="1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K32" i="222"/>
  <c r="K48" i="222" s="1"/>
  <c r="K51" i="222" s="1"/>
  <c r="K53" i="222" s="1"/>
  <c r="K56" i="222" s="1"/>
  <c r="K59" i="222" s="1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C32" i="222"/>
  <c r="C48" i="222" s="1"/>
  <c r="C51" i="222" s="1"/>
  <c r="C53" i="222" s="1"/>
  <c r="C56" i="222" s="1"/>
  <c r="C59" i="222" s="1"/>
  <c r="Y48" i="223"/>
  <c r="Y51" i="223" s="1"/>
  <c r="Y53" i="223" s="1"/>
  <c r="Y56" i="223" s="1"/>
  <c r="Y59" i="223" s="1"/>
  <c r="J48" i="223"/>
  <c r="J51" i="223" s="1"/>
  <c r="J53" i="223" s="1"/>
  <c r="J56" i="223" s="1"/>
  <c r="J59" i="223" s="1"/>
  <c r="I48" i="223"/>
  <c r="I51" i="223" s="1"/>
  <c r="I53" i="223" s="1"/>
  <c r="I56" i="223" s="1"/>
  <c r="I59" i="223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Y32" i="223"/>
  <c r="X32" i="223"/>
  <c r="X48" i="223" s="1"/>
  <c r="X51" i="223" s="1"/>
  <c r="Z51" i="223" s="1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O48" i="223" s="1"/>
  <c r="O51" i="223" s="1"/>
  <c r="O53" i="223" s="1"/>
  <c r="O56" i="223" s="1"/>
  <c r="O59" i="223" s="1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J32" i="223"/>
  <c r="I32" i="223"/>
  <c r="H32" i="223"/>
  <c r="H48" i="223" s="1"/>
  <c r="H51" i="223" s="1"/>
  <c r="H53" i="223" s="1"/>
  <c r="H56" i="223" s="1"/>
  <c r="H59" i="223" s="1"/>
  <c r="G32" i="223"/>
  <c r="G48" i="223" s="1"/>
  <c r="G51" i="223" s="1"/>
  <c r="G53" i="223" s="1"/>
  <c r="G56" i="223" s="1"/>
  <c r="G59" i="223" s="1"/>
  <c r="F32" i="223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AA47" i="224"/>
  <c r="Y47" i="224"/>
  <c r="Z47" i="224" s="1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C32" i="224"/>
  <c r="C48" i="224" s="1"/>
  <c r="C51" i="224" s="1"/>
  <c r="C53" i="224" s="1"/>
  <c r="C56" i="224" s="1"/>
  <c r="C59" i="224" s="1"/>
  <c r="P48" i="225"/>
  <c r="P51" i="225" s="1"/>
  <c r="P53" i="225" s="1"/>
  <c r="P56" i="225" s="1"/>
  <c r="P59" i="225" s="1"/>
  <c r="G48" i="225"/>
  <c r="G51" i="225" s="1"/>
  <c r="G53" i="225" s="1"/>
  <c r="G56" i="225" s="1"/>
  <c r="G59" i="225" s="1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Z32" i="225"/>
  <c r="Y32" i="225"/>
  <c r="X32" i="225"/>
  <c r="W32" i="225"/>
  <c r="W48" i="225" s="1"/>
  <c r="W51" i="225" s="1"/>
  <c r="W53" i="225" s="1"/>
  <c r="W56" i="225" s="1"/>
  <c r="W59" i="225" s="1"/>
  <c r="V32" i="225"/>
  <c r="U32" i="225"/>
  <c r="U48" i="225" s="1"/>
  <c r="U51" i="225" s="1"/>
  <c r="U53" i="225" s="1"/>
  <c r="U56" i="225" s="1"/>
  <c r="U59" i="225" s="1"/>
  <c r="T32" i="225"/>
  <c r="S32" i="225"/>
  <c r="S48" i="225" s="1"/>
  <c r="S51" i="225" s="1"/>
  <c r="S53" i="225" s="1"/>
  <c r="S56" i="225" s="1"/>
  <c r="S59" i="225" s="1"/>
  <c r="R32" i="225"/>
  <c r="Q32" i="225"/>
  <c r="P32" i="225"/>
  <c r="O32" i="225"/>
  <c r="O48" i="225" s="1"/>
  <c r="O51" i="225" s="1"/>
  <c r="O53" i="225" s="1"/>
  <c r="O56" i="225" s="1"/>
  <c r="O59" i="225" s="1"/>
  <c r="N32" i="225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I32" i="225"/>
  <c r="H32" i="225"/>
  <c r="G32" i="225"/>
  <c r="F32" i="225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E59" i="226"/>
  <c r="AA47" i="226"/>
  <c r="Y47" i="226"/>
  <c r="X47" i="226"/>
  <c r="Z47" i="226" s="1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W32" i="226"/>
  <c r="W48" i="226" s="1"/>
  <c r="W51" i="226" s="1"/>
  <c r="W53" i="226" s="1"/>
  <c r="W56" i="226" s="1"/>
  <c r="W59" i="226" s="1"/>
  <c r="V32" i="226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Q32" i="226"/>
  <c r="Q48" i="226" s="1"/>
  <c r="Q51" i="226" s="1"/>
  <c r="Q53" i="226" s="1"/>
  <c r="Q56" i="226" s="1"/>
  <c r="Q59" i="226" s="1"/>
  <c r="P32" i="226"/>
  <c r="O32" i="226"/>
  <c r="O48" i="226" s="1"/>
  <c r="O51" i="226" s="1"/>
  <c r="O53" i="226" s="1"/>
  <c r="O56" i="226" s="1"/>
  <c r="O59" i="226" s="1"/>
  <c r="N32" i="226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I32" i="226"/>
  <c r="I48" i="226" s="1"/>
  <c r="I51" i="226" s="1"/>
  <c r="I53" i="226" s="1"/>
  <c r="I56" i="226" s="1"/>
  <c r="I59" i="226" s="1"/>
  <c r="H32" i="226"/>
  <c r="G32" i="226"/>
  <c r="G48" i="226" s="1"/>
  <c r="G51" i="226" s="1"/>
  <c r="G53" i="226" s="1"/>
  <c r="G56" i="226" s="1"/>
  <c r="G59" i="226" s="1"/>
  <c r="F32" i="226"/>
  <c r="E32" i="226"/>
  <c r="E48" i="226" s="1"/>
  <c r="E51" i="226" s="1"/>
  <c r="E53" i="226" s="1"/>
  <c r="E56" i="226" s="1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Z32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T32" i="227"/>
  <c r="T48" i="227" s="1"/>
  <c r="T51" i="227" s="1"/>
  <c r="T53" i="227" s="1"/>
  <c r="T56" i="227" s="1"/>
  <c r="T59" i="227" s="1"/>
  <c r="S32" i="227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O32" i="227"/>
  <c r="N32" i="227"/>
  <c r="N48" i="227" s="1"/>
  <c r="N51" i="227" s="1"/>
  <c r="N53" i="227" s="1"/>
  <c r="N56" i="227" s="1"/>
  <c r="N59" i="227" s="1"/>
  <c r="M32" i="227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J59" i="228"/>
  <c r="R56" i="228"/>
  <c r="R59" i="228" s="1"/>
  <c r="F48" i="228"/>
  <c r="F51" i="228" s="1"/>
  <c r="F53" i="228" s="1"/>
  <c r="F56" i="228" s="1"/>
  <c r="F59" i="228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W32" i="228"/>
  <c r="W48" i="228" s="1"/>
  <c r="W51" i="228" s="1"/>
  <c r="W53" i="228" s="1"/>
  <c r="W56" i="228" s="1"/>
  <c r="W59" i="228" s="1"/>
  <c r="V32" i="228"/>
  <c r="U32" i="228"/>
  <c r="U48" i="228" s="1"/>
  <c r="U51" i="228" s="1"/>
  <c r="U53" i="228" s="1"/>
  <c r="U56" i="228" s="1"/>
  <c r="U59" i="228" s="1"/>
  <c r="T32" i="228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R53" i="229"/>
  <c r="R56" i="229" s="1"/>
  <c r="R59" i="229" s="1"/>
  <c r="D48" i="229"/>
  <c r="D51" i="229" s="1"/>
  <c r="D53" i="229" s="1"/>
  <c r="D56" i="229" s="1"/>
  <c r="D59" i="229" s="1"/>
  <c r="AA47" i="229"/>
  <c r="Y47" i="229"/>
  <c r="X47" i="229"/>
  <c r="Z47" i="229" s="1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Y48" i="229" s="1"/>
  <c r="Y51" i="229" s="1"/>
  <c r="Y53" i="229" s="1"/>
  <c r="Y56" i="229" s="1"/>
  <c r="Y59" i="229" s="1"/>
  <c r="X32" i="229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T32" i="229"/>
  <c r="T48" i="229" s="1"/>
  <c r="T51" i="229" s="1"/>
  <c r="T53" i="229" s="1"/>
  <c r="T56" i="229" s="1"/>
  <c r="T59" i="229" s="1"/>
  <c r="S32" i="229"/>
  <c r="R32" i="229"/>
  <c r="R48" i="229" s="1"/>
  <c r="R51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L32" i="229"/>
  <c r="L48" i="229" s="1"/>
  <c r="L51" i="229" s="1"/>
  <c r="L53" i="229" s="1"/>
  <c r="L56" i="229" s="1"/>
  <c r="L59" i="229" s="1"/>
  <c r="K32" i="229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D32" i="229"/>
  <c r="C32" i="229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U59" i="231"/>
  <c r="R56" i="231"/>
  <c r="R59" i="231" s="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Y32" i="231"/>
  <c r="X32" i="231"/>
  <c r="W32" i="231"/>
  <c r="V32" i="231"/>
  <c r="U32" i="231"/>
  <c r="U48" i="231" s="1"/>
  <c r="U51" i="231" s="1"/>
  <c r="U53" i="231" s="1"/>
  <c r="U56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Q32" i="231"/>
  <c r="P32" i="231"/>
  <c r="P48" i="231" s="1"/>
  <c r="P51" i="231" s="1"/>
  <c r="P53" i="231" s="1"/>
  <c r="P56" i="231" s="1"/>
  <c r="P59" i="231" s="1"/>
  <c r="O32" i="231"/>
  <c r="N32" i="23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J32" i="231"/>
  <c r="J48" i="231" s="1"/>
  <c r="J51" i="231" s="1"/>
  <c r="J53" i="231" s="1"/>
  <c r="J56" i="231" s="1"/>
  <c r="J59" i="231" s="1"/>
  <c r="I32" i="231"/>
  <c r="H32" i="231"/>
  <c r="H48" i="231" s="1"/>
  <c r="H51" i="231" s="1"/>
  <c r="H53" i="231" s="1"/>
  <c r="H56" i="231" s="1"/>
  <c r="H59" i="231" s="1"/>
  <c r="G32" i="231"/>
  <c r="F32" i="23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W32" i="232"/>
  <c r="W48" i="232" s="1"/>
  <c r="W51" i="232" s="1"/>
  <c r="W53" i="232" s="1"/>
  <c r="W56" i="232" s="1"/>
  <c r="W59" i="232" s="1"/>
  <c r="V32" i="232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O32" i="232"/>
  <c r="O48" i="232" s="1"/>
  <c r="O51" i="232" s="1"/>
  <c r="O53" i="232" s="1"/>
  <c r="O56" i="232" s="1"/>
  <c r="O59" i="232" s="1"/>
  <c r="N32" i="232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G32" i="232"/>
  <c r="G48" i="232" s="1"/>
  <c r="G51" i="232" s="1"/>
  <c r="G53" i="232" s="1"/>
  <c r="G56" i="232" s="1"/>
  <c r="G59" i="232" s="1"/>
  <c r="F32" i="232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X32" i="233"/>
  <c r="X48" i="233" s="1"/>
  <c r="W32" i="233"/>
  <c r="V32" i="233"/>
  <c r="V48" i="233" s="1"/>
  <c r="V51" i="233" s="1"/>
  <c r="V53" i="233" s="1"/>
  <c r="V56" i="233" s="1"/>
  <c r="V59" i="233" s="1"/>
  <c r="U32" i="233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N32" i="233"/>
  <c r="N48" i="233" s="1"/>
  <c r="N51" i="233" s="1"/>
  <c r="N53" i="233" s="1"/>
  <c r="N56" i="233" s="1"/>
  <c r="N59" i="233" s="1"/>
  <c r="M32" i="233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F32" i="233"/>
  <c r="F48" i="233" s="1"/>
  <c r="F51" i="233" s="1"/>
  <c r="F53" i="233" s="1"/>
  <c r="F56" i="233" s="1"/>
  <c r="F59" i="233" s="1"/>
  <c r="E32" i="233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AA47" i="234"/>
  <c r="Y47" i="234"/>
  <c r="X47" i="234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Z32" i="234" s="1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T32" i="234"/>
  <c r="S32" i="234"/>
  <c r="S48" i="234" s="1"/>
  <c r="S51" i="234" s="1"/>
  <c r="S53" i="234" s="1"/>
  <c r="S56" i="234" s="1"/>
  <c r="S59" i="234" s="1"/>
  <c r="R32" i="234"/>
  <c r="Q32" i="234"/>
  <c r="Q48" i="234" s="1"/>
  <c r="Q51" i="234" s="1"/>
  <c r="Q53" i="234" s="1"/>
  <c r="Q56" i="234" s="1"/>
  <c r="Q59" i="234" s="1"/>
  <c r="P32" i="234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L32" i="234"/>
  <c r="K32" i="234"/>
  <c r="K48" i="234" s="1"/>
  <c r="K51" i="234" s="1"/>
  <c r="K53" i="234" s="1"/>
  <c r="K56" i="234" s="1"/>
  <c r="K59" i="234" s="1"/>
  <c r="J32" i="234"/>
  <c r="I32" i="234"/>
  <c r="I48" i="234" s="1"/>
  <c r="I51" i="234" s="1"/>
  <c r="I53" i="234" s="1"/>
  <c r="I56" i="234" s="1"/>
  <c r="I59" i="234" s="1"/>
  <c r="H32" i="234"/>
  <c r="G32" i="234"/>
  <c r="F32" i="234"/>
  <c r="F48" i="234" s="1"/>
  <c r="F51" i="234" s="1"/>
  <c r="F53" i="234" s="1"/>
  <c r="F56" i="234" s="1"/>
  <c r="F59" i="234" s="1"/>
  <c r="E32" i="234"/>
  <c r="D32" i="234"/>
  <c r="C32" i="234"/>
  <c r="C48" i="234" s="1"/>
  <c r="C51" i="234" s="1"/>
  <c r="C53" i="234" s="1"/>
  <c r="C56" i="234" s="1"/>
  <c r="C59" i="234" s="1"/>
  <c r="P48" i="235"/>
  <c r="P51" i="235" s="1"/>
  <c r="P53" i="235" s="1"/>
  <c r="P56" i="235" s="1"/>
  <c r="P59" i="235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Y32" i="235"/>
  <c r="Y48" i="235" s="1"/>
  <c r="X32" i="235"/>
  <c r="X48" i="235" s="1"/>
  <c r="X51" i="235" s="1"/>
  <c r="X53" i="235" s="1"/>
  <c r="W32" i="235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S32" i="235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O32" i="235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K32" i="235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C32" i="235"/>
  <c r="Q48" i="236"/>
  <c r="Q51" i="236" s="1"/>
  <c r="Q53" i="236" s="1"/>
  <c r="Q56" i="236" s="1"/>
  <c r="Q59" i="236" s="1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Y32" i="236"/>
  <c r="Y48" i="236" s="1"/>
  <c r="Y51" i="236" s="1"/>
  <c r="Y53" i="236" s="1"/>
  <c r="Y56" i="236" s="1"/>
  <c r="Y59" i="236" s="1"/>
  <c r="X32" i="236"/>
  <c r="X48" i="236" s="1"/>
  <c r="W32" i="236"/>
  <c r="V32" i="236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Q32" i="236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V48" i="237"/>
  <c r="V51" i="237" s="1"/>
  <c r="V53" i="237" s="1"/>
  <c r="V56" i="237" s="1"/>
  <c r="V59" i="237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X32" i="237"/>
  <c r="W32" i="237"/>
  <c r="W48" i="237" s="1"/>
  <c r="W51" i="237" s="1"/>
  <c r="W53" i="237" s="1"/>
  <c r="W56" i="237" s="1"/>
  <c r="W59" i="237" s="1"/>
  <c r="V32" i="237"/>
  <c r="U32" i="237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Q32" i="237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I32" i="237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O48" i="238"/>
  <c r="O51" i="238" s="1"/>
  <c r="O53" i="238" s="1"/>
  <c r="O56" i="238" s="1"/>
  <c r="O59" i="238" s="1"/>
  <c r="E48" i="238"/>
  <c r="E51" i="238" s="1"/>
  <c r="E53" i="238" s="1"/>
  <c r="E56" i="238" s="1"/>
  <c r="E59" i="238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X32" i="238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O32" i="238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D32" i="238"/>
  <c r="C32" i="238"/>
  <c r="C48" i="238" s="1"/>
  <c r="C51" i="238" s="1"/>
  <c r="C53" i="238" s="1"/>
  <c r="C56" i="238" s="1"/>
  <c r="C59" i="238" s="1"/>
  <c r="R59" i="239"/>
  <c r="D48" i="239"/>
  <c r="D51" i="239" s="1"/>
  <c r="D53" i="239" s="1"/>
  <c r="D56" i="239" s="1"/>
  <c r="D59" i="239" s="1"/>
  <c r="AA47" i="239"/>
  <c r="Y47" i="239"/>
  <c r="X47" i="239"/>
  <c r="Z47" i="239" s="1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Y32" i="239"/>
  <c r="Y48" i="239" s="1"/>
  <c r="Y51" i="239" s="1"/>
  <c r="Y53" i="239" s="1"/>
  <c r="Y56" i="239" s="1"/>
  <c r="Y59" i="239" s="1"/>
  <c r="X32" i="239"/>
  <c r="W32" i="239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R32" i="239"/>
  <c r="R48" i="239" s="1"/>
  <c r="R51" i="239" s="1"/>
  <c r="R53" i="239" s="1"/>
  <c r="R56" i="239" s="1"/>
  <c r="Q32" i="239"/>
  <c r="Q48" i="239" s="1"/>
  <c r="Q51" i="239" s="1"/>
  <c r="Q53" i="239" s="1"/>
  <c r="Q56" i="239" s="1"/>
  <c r="Q59" i="239" s="1"/>
  <c r="P32" i="239"/>
  <c r="P48" i="239" s="1"/>
  <c r="P51" i="239" s="1"/>
  <c r="P53" i="239" s="1"/>
  <c r="P56" i="239" s="1"/>
  <c r="P59" i="239" s="1"/>
  <c r="O32" i="239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C32" i="239"/>
  <c r="M48" i="240"/>
  <c r="M51" i="240" s="1"/>
  <c r="M53" i="240" s="1"/>
  <c r="M56" i="240" s="1"/>
  <c r="M59" i="240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W48" i="240" s="1"/>
  <c r="W51" i="240" s="1"/>
  <c r="W53" i="240" s="1"/>
  <c r="W56" i="240" s="1"/>
  <c r="W59" i="240" s="1"/>
  <c r="V32" i="240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M32" i="240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X32" i="241"/>
  <c r="X48" i="241" s="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G59" i="242"/>
  <c r="J51" i="242"/>
  <c r="J53" i="242" s="1"/>
  <c r="J56" i="242" s="1"/>
  <c r="J59" i="242" s="1"/>
  <c r="Q48" i="242"/>
  <c r="Q51" i="242" s="1"/>
  <c r="Q53" i="242" s="1"/>
  <c r="Q56" i="242" s="1"/>
  <c r="Q59" i="242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X32" i="242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P32" i="242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K32" i="242"/>
  <c r="K48" i="242" s="1"/>
  <c r="K51" i="242" s="1"/>
  <c r="K53" i="242" s="1"/>
  <c r="K56" i="242" s="1"/>
  <c r="K59" i="242" s="1"/>
  <c r="J32" i="242"/>
  <c r="J48" i="242" s="1"/>
  <c r="I32" i="242"/>
  <c r="I48" i="242" s="1"/>
  <c r="I51" i="242" s="1"/>
  <c r="I53" i="242" s="1"/>
  <c r="I56" i="242" s="1"/>
  <c r="I59" i="242" s="1"/>
  <c r="H32" i="242"/>
  <c r="G32" i="242"/>
  <c r="G48" i="242" s="1"/>
  <c r="G51" i="242" s="1"/>
  <c r="G53" i="242" s="1"/>
  <c r="G56" i="242" s="1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C32" i="242"/>
  <c r="C48" i="242" s="1"/>
  <c r="C51" i="242" s="1"/>
  <c r="C53" i="242" s="1"/>
  <c r="C56" i="242" s="1"/>
  <c r="C59" i="242" s="1"/>
  <c r="X53" i="243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Y32" i="243"/>
  <c r="X32" i="243"/>
  <c r="X48" i="243" s="1"/>
  <c r="X51" i="243" s="1"/>
  <c r="W32" i="243"/>
  <c r="V32" i="243"/>
  <c r="U32" i="243"/>
  <c r="U48" i="243" s="1"/>
  <c r="U51" i="243" s="1"/>
  <c r="U53" i="243" s="1"/>
  <c r="U56" i="243" s="1"/>
  <c r="U59" i="243" s="1"/>
  <c r="T32" i="243"/>
  <c r="T48" i="243" s="1"/>
  <c r="T51" i="243" s="1"/>
  <c r="T53" i="243" s="1"/>
  <c r="T56" i="243" s="1"/>
  <c r="T59" i="243" s="1"/>
  <c r="S32" i="243"/>
  <c r="R32" i="243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N32" i="243"/>
  <c r="M32" i="243"/>
  <c r="M48" i="243" s="1"/>
  <c r="M51" i="243" s="1"/>
  <c r="M53" i="243" s="1"/>
  <c r="M56" i="243" s="1"/>
  <c r="M59" i="243" s="1"/>
  <c r="L32" i="243"/>
  <c r="L48" i="243" s="1"/>
  <c r="L51" i="243" s="1"/>
  <c r="L53" i="243" s="1"/>
  <c r="L56" i="243" s="1"/>
  <c r="L59" i="243" s="1"/>
  <c r="K32" i="243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D48" i="243" s="1"/>
  <c r="D51" i="243" s="1"/>
  <c r="D53" i="243" s="1"/>
  <c r="D56" i="243" s="1"/>
  <c r="D59" i="243" s="1"/>
  <c r="C32" i="243"/>
  <c r="D56" i="244"/>
  <c r="D59" i="244" s="1"/>
  <c r="W48" i="244"/>
  <c r="W51" i="244" s="1"/>
  <c r="W53" i="244" s="1"/>
  <c r="W56" i="244" s="1"/>
  <c r="W59" i="244" s="1"/>
  <c r="G48" i="244"/>
  <c r="G51" i="244" s="1"/>
  <c r="G53" i="244" s="1"/>
  <c r="G56" i="244" s="1"/>
  <c r="G59" i="244" s="1"/>
  <c r="AA47" i="244"/>
  <c r="Y47" i="244"/>
  <c r="X47" i="244"/>
  <c r="Z47" i="244" s="1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Y32" i="244"/>
  <c r="Y48" i="244" s="1"/>
  <c r="Y51" i="244" s="1"/>
  <c r="Y53" i="244" s="1"/>
  <c r="Y56" i="244" s="1"/>
  <c r="Y59" i="244" s="1"/>
  <c r="X32" i="244"/>
  <c r="X48" i="244" s="1"/>
  <c r="X51" i="244" s="1"/>
  <c r="W32" i="244"/>
  <c r="V32" i="244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F32" i="244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C32" i="244"/>
  <c r="C48" i="244" s="1"/>
  <c r="C51" i="244" s="1"/>
  <c r="C53" i="244" s="1"/>
  <c r="C56" i="244" s="1"/>
  <c r="C59" i="244" s="1"/>
  <c r="D53" i="245"/>
  <c r="D56" i="245" s="1"/>
  <c r="D59" i="245" s="1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X32" i="245"/>
  <c r="Z32" i="245" s="1"/>
  <c r="W32" i="245"/>
  <c r="V32" i="245"/>
  <c r="U32" i="245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Q32" i="245"/>
  <c r="P32" i="245"/>
  <c r="P48" i="245" s="1"/>
  <c r="P51" i="245" s="1"/>
  <c r="P53" i="245" s="1"/>
  <c r="P56" i="245" s="1"/>
  <c r="P59" i="245" s="1"/>
  <c r="O32" i="245"/>
  <c r="N32" i="245"/>
  <c r="N48" i="245" s="1"/>
  <c r="N51" i="245" s="1"/>
  <c r="N53" i="245" s="1"/>
  <c r="N56" i="245" s="1"/>
  <c r="N59" i="245" s="1"/>
  <c r="M32" i="245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I32" i="245"/>
  <c r="H32" i="245"/>
  <c r="H48" i="245" s="1"/>
  <c r="H51" i="245" s="1"/>
  <c r="H53" i="245" s="1"/>
  <c r="H56" i="245" s="1"/>
  <c r="H59" i="245" s="1"/>
  <c r="G32" i="245"/>
  <c r="F32" i="245"/>
  <c r="F48" i="245" s="1"/>
  <c r="F51" i="245" s="1"/>
  <c r="F53" i="245" s="1"/>
  <c r="F56" i="245" s="1"/>
  <c r="F59" i="245" s="1"/>
  <c r="E32" i="245"/>
  <c r="D32" i="245"/>
  <c r="D48" i="245" s="1"/>
  <c r="D51" i="245" s="1"/>
  <c r="C32" i="245"/>
  <c r="C48" i="245" s="1"/>
  <c r="C51" i="245" s="1"/>
  <c r="C53" i="245" s="1"/>
  <c r="C56" i="245" s="1"/>
  <c r="C59" i="245" s="1"/>
  <c r="Q59" i="246"/>
  <c r="E48" i="246"/>
  <c r="E51" i="246" s="1"/>
  <c r="E53" i="246" s="1"/>
  <c r="E56" i="246" s="1"/>
  <c r="E59" i="246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X32" i="246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P32" i="246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M48" i="246" s="1"/>
  <c r="M51" i="246" s="1"/>
  <c r="M53" i="246" s="1"/>
  <c r="M56" i="246" s="1"/>
  <c r="M59" i="246" s="1"/>
  <c r="L32" i="246"/>
  <c r="K32" i="246"/>
  <c r="K48" i="246" s="1"/>
  <c r="K51" i="246" s="1"/>
  <c r="K53" i="246" s="1"/>
  <c r="K56" i="246" s="1"/>
  <c r="K59" i="246" s="1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D32" i="246"/>
  <c r="C32" i="246"/>
  <c r="D48" i="247"/>
  <c r="D51" i="247" s="1"/>
  <c r="D53" i="247" s="1"/>
  <c r="D56" i="247" s="1"/>
  <c r="D59" i="247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Y32" i="247"/>
  <c r="Y48" i="247" s="1"/>
  <c r="Y51" i="247" s="1"/>
  <c r="Y53" i="247" s="1"/>
  <c r="Y56" i="247" s="1"/>
  <c r="Y59" i="247" s="1"/>
  <c r="X32" i="247"/>
  <c r="W32" i="247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O32" i="247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C32" i="247"/>
  <c r="U48" i="248"/>
  <c r="U51" i="248" s="1"/>
  <c r="U53" i="248" s="1"/>
  <c r="U56" i="248" s="1"/>
  <c r="U59" i="248" s="1"/>
  <c r="AA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U32" i="248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O56" i="249"/>
  <c r="O59" i="249" s="1"/>
  <c r="G56" i="249"/>
  <c r="G59" i="249" s="1"/>
  <c r="AA47" i="249"/>
  <c r="Y47" i="249"/>
  <c r="Z47" i="249" s="1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Y48" i="249" s="1"/>
  <c r="X32" i="249"/>
  <c r="X48" i="249" s="1"/>
  <c r="X51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N32" i="249"/>
  <c r="N48" i="249" s="1"/>
  <c r="N51" i="249" s="1"/>
  <c r="N53" i="249" s="1"/>
  <c r="N56" i="249" s="1"/>
  <c r="N59" i="249" s="1"/>
  <c r="M32" i="249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F32" i="249"/>
  <c r="F48" i="249" s="1"/>
  <c r="F51" i="249" s="1"/>
  <c r="F53" i="249" s="1"/>
  <c r="F56" i="249" s="1"/>
  <c r="F59" i="249" s="1"/>
  <c r="E32" i="249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Y32" i="250"/>
  <c r="Y48" i="250" s="1"/>
  <c r="Y51" i="250" s="1"/>
  <c r="X32" i="250"/>
  <c r="X48" i="250" s="1"/>
  <c r="X51" i="250" s="1"/>
  <c r="X53" i="250" s="1"/>
  <c r="X56" i="250" s="1"/>
  <c r="W32" i="250"/>
  <c r="W48" i="250" s="1"/>
  <c r="W51" i="250" s="1"/>
  <c r="W53" i="250" s="1"/>
  <c r="W56" i="250" s="1"/>
  <c r="W59" i="250" s="1"/>
  <c r="V32" i="250"/>
  <c r="U32" i="250"/>
  <c r="U48" i="250" s="1"/>
  <c r="U51" i="250" s="1"/>
  <c r="U53" i="250" s="1"/>
  <c r="U56" i="250" s="1"/>
  <c r="U59" i="250" s="1"/>
  <c r="T32" i="250"/>
  <c r="S32" i="250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M32" i="250"/>
  <c r="M48" i="250" s="1"/>
  <c r="M51" i="250" s="1"/>
  <c r="M53" i="250" s="1"/>
  <c r="M56" i="250" s="1"/>
  <c r="M59" i="250" s="1"/>
  <c r="L32" i="250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E32" i="250"/>
  <c r="E48" i="250" s="1"/>
  <c r="E51" i="250" s="1"/>
  <c r="E53" i="250" s="1"/>
  <c r="E56" i="250" s="1"/>
  <c r="E59" i="250" s="1"/>
  <c r="D32" i="250"/>
  <c r="C32" i="250"/>
  <c r="E56" i="251"/>
  <c r="E59" i="251" s="1"/>
  <c r="P48" i="251"/>
  <c r="P51" i="251" s="1"/>
  <c r="P53" i="251" s="1"/>
  <c r="P56" i="251" s="1"/>
  <c r="P59" i="251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Y32" i="251"/>
  <c r="X32" i="251"/>
  <c r="Z32" i="251" s="1"/>
  <c r="W32" i="251"/>
  <c r="W48" i="251" s="1"/>
  <c r="W51" i="251" s="1"/>
  <c r="W53" i="251" s="1"/>
  <c r="W56" i="251" s="1"/>
  <c r="W59" i="251" s="1"/>
  <c r="V32" i="25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R32" i="251"/>
  <c r="R48" i="251" s="1"/>
  <c r="R51" i="251" s="1"/>
  <c r="R53" i="251" s="1"/>
  <c r="R56" i="251" s="1"/>
  <c r="R59" i="251" s="1"/>
  <c r="Q32" i="251"/>
  <c r="P32" i="251"/>
  <c r="O32" i="251"/>
  <c r="O48" i="251" s="1"/>
  <c r="O51" i="251" s="1"/>
  <c r="O53" i="251" s="1"/>
  <c r="O56" i="251" s="1"/>
  <c r="O59" i="251" s="1"/>
  <c r="N32" i="25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J32" i="251"/>
  <c r="J48" i="251" s="1"/>
  <c r="J51" i="251" s="1"/>
  <c r="J53" i="251" s="1"/>
  <c r="J56" i="251" s="1"/>
  <c r="J59" i="251" s="1"/>
  <c r="I32" i="25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E32" i="251"/>
  <c r="E48" i="251" s="1"/>
  <c r="E51" i="251" s="1"/>
  <c r="E53" i="251" s="1"/>
  <c r="D32" i="251"/>
  <c r="D48" i="251" s="1"/>
  <c r="D51" i="251" s="1"/>
  <c r="D53" i="251" s="1"/>
  <c r="D56" i="251" s="1"/>
  <c r="D59" i="251" s="1"/>
  <c r="C32" i="251"/>
  <c r="AA59" i="252"/>
  <c r="H51" i="252"/>
  <c r="H53" i="252" s="1"/>
  <c r="H56" i="252" s="1"/>
  <c r="H59" i="252" s="1"/>
  <c r="G48" i="252"/>
  <c r="G51" i="252" s="1"/>
  <c r="G53" i="252" s="1"/>
  <c r="G56" i="252" s="1"/>
  <c r="G59" i="252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Y32" i="252"/>
  <c r="Y48" i="252" s="1"/>
  <c r="Y51" i="252" s="1"/>
  <c r="Y53" i="252" s="1"/>
  <c r="Y56" i="252" s="1"/>
  <c r="Y59" i="252" s="1"/>
  <c r="X32" i="252"/>
  <c r="X48" i="252" s="1"/>
  <c r="X51" i="252" s="1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I32" i="252"/>
  <c r="I48" i="252" s="1"/>
  <c r="I51" i="252" s="1"/>
  <c r="I53" i="252" s="1"/>
  <c r="I56" i="252" s="1"/>
  <c r="I59" i="252" s="1"/>
  <c r="H32" i="252"/>
  <c r="H48" i="252" s="1"/>
  <c r="G32" i="252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U48" i="253"/>
  <c r="U51" i="253" s="1"/>
  <c r="U53" i="253" s="1"/>
  <c r="U56" i="253" s="1"/>
  <c r="U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X32" i="253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T32" i="253"/>
  <c r="S32" i="253"/>
  <c r="S48" i="253" s="1"/>
  <c r="S51" i="253" s="1"/>
  <c r="S53" i="253" s="1"/>
  <c r="S56" i="253" s="1"/>
  <c r="S59" i="253" s="1"/>
  <c r="R32" i="253"/>
  <c r="Q32" i="253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M32" i="253"/>
  <c r="L32" i="253"/>
  <c r="K32" i="253"/>
  <c r="K48" i="253" s="1"/>
  <c r="K51" i="253" s="1"/>
  <c r="K53" i="253" s="1"/>
  <c r="K56" i="253" s="1"/>
  <c r="K59" i="253" s="1"/>
  <c r="J32" i="253"/>
  <c r="I32" i="253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D32" i="253"/>
  <c r="C32" i="253"/>
  <c r="C48" i="253" s="1"/>
  <c r="C51" i="253" s="1"/>
  <c r="C53" i="253" s="1"/>
  <c r="C56" i="253" s="1"/>
  <c r="C59" i="253" s="1"/>
  <c r="C53" i="254"/>
  <c r="C56" i="254" s="1"/>
  <c r="C59" i="254" s="1"/>
  <c r="F51" i="254"/>
  <c r="F53" i="254" s="1"/>
  <c r="F56" i="254" s="1"/>
  <c r="F59" i="254" s="1"/>
  <c r="O48" i="254"/>
  <c r="O51" i="254" s="1"/>
  <c r="O53" i="254" s="1"/>
  <c r="O56" i="254" s="1"/>
  <c r="O59" i="254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X32" i="254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O32" i="254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G32" i="254"/>
  <c r="G48" i="254" s="1"/>
  <c r="G51" i="254" s="1"/>
  <c r="G53" i="254" s="1"/>
  <c r="G56" i="254" s="1"/>
  <c r="G59" i="254" s="1"/>
  <c r="F32" i="254"/>
  <c r="F48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W32" i="255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O59" i="256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W32" i="256"/>
  <c r="W48" i="256" s="1"/>
  <c r="W51" i="256" s="1"/>
  <c r="W53" i="256" s="1"/>
  <c r="W56" i="256" s="1"/>
  <c r="W59" i="256" s="1"/>
  <c r="V32" i="256"/>
  <c r="U32" i="256"/>
  <c r="U48" i="256" s="1"/>
  <c r="U51" i="256" s="1"/>
  <c r="U53" i="256" s="1"/>
  <c r="U56" i="256" s="1"/>
  <c r="U59" i="256" s="1"/>
  <c r="T32" i="256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O32" i="256"/>
  <c r="O48" i="256" s="1"/>
  <c r="O51" i="256" s="1"/>
  <c r="O53" i="256" s="1"/>
  <c r="O56" i="256" s="1"/>
  <c r="N32" i="256"/>
  <c r="M32" i="256"/>
  <c r="M48" i="256" s="1"/>
  <c r="M51" i="256" s="1"/>
  <c r="M53" i="256" s="1"/>
  <c r="M56" i="256" s="1"/>
  <c r="M59" i="256" s="1"/>
  <c r="L32" i="256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W56" i="257"/>
  <c r="W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Y32" i="257"/>
  <c r="Y48" i="257" s="1"/>
  <c r="Y51" i="257" s="1"/>
  <c r="Y53" i="257" s="1"/>
  <c r="Y56" i="257" s="1"/>
  <c r="Y59" i="257" s="1"/>
  <c r="X32" i="257"/>
  <c r="X48" i="257" s="1"/>
  <c r="X51" i="257" s="1"/>
  <c r="Z51" i="257" s="1"/>
  <c r="W32" i="257"/>
  <c r="W48" i="257" s="1"/>
  <c r="W51" i="257" s="1"/>
  <c r="W53" i="257" s="1"/>
  <c r="V32" i="257"/>
  <c r="V48" i="257" s="1"/>
  <c r="V51" i="257" s="1"/>
  <c r="V53" i="257" s="1"/>
  <c r="V56" i="257" s="1"/>
  <c r="V59" i="257" s="1"/>
  <c r="U32" i="257"/>
  <c r="T32" i="257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D32" i="257"/>
  <c r="C32" i="257"/>
  <c r="C48" i="257" s="1"/>
  <c r="C51" i="257" s="1"/>
  <c r="C53" i="257" s="1"/>
  <c r="C56" i="257" s="1"/>
  <c r="C59" i="257" s="1"/>
  <c r="R51" i="258"/>
  <c r="R53" i="258" s="1"/>
  <c r="R56" i="258" s="1"/>
  <c r="R59" i="258" s="1"/>
  <c r="K48" i="258"/>
  <c r="K51" i="258" s="1"/>
  <c r="K53" i="258" s="1"/>
  <c r="K56" i="258" s="1"/>
  <c r="K59" i="258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Z32" i="258" s="1"/>
  <c r="X32" i="258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S32" i="258"/>
  <c r="S48" i="258" s="1"/>
  <c r="S51" i="258" s="1"/>
  <c r="S53" i="258" s="1"/>
  <c r="S56" i="258" s="1"/>
  <c r="S59" i="258" s="1"/>
  <c r="R32" i="258"/>
  <c r="R48" i="258" s="1"/>
  <c r="Q32" i="258"/>
  <c r="Q48" i="258" s="1"/>
  <c r="Q51" i="258" s="1"/>
  <c r="Q53" i="258" s="1"/>
  <c r="Q56" i="258" s="1"/>
  <c r="Q59" i="258" s="1"/>
  <c r="P32" i="258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K32" i="258"/>
  <c r="J32" i="258"/>
  <c r="I32" i="258"/>
  <c r="I48" i="258" s="1"/>
  <c r="I51" i="258" s="1"/>
  <c r="I53" i="258" s="1"/>
  <c r="I56" i="258" s="1"/>
  <c r="I59" i="258" s="1"/>
  <c r="H32" i="258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C32" i="258"/>
  <c r="C48" i="258" s="1"/>
  <c r="C51" i="258" s="1"/>
  <c r="C53" i="258" s="1"/>
  <c r="C56" i="258" s="1"/>
  <c r="C59" i="258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X51" i="1" s="1"/>
  <c r="X53" i="1" s="1"/>
  <c r="W32" i="1"/>
  <c r="V32" i="1"/>
  <c r="U32" i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R48" i="218" l="1"/>
  <c r="R51" i="218" s="1"/>
  <c r="R53" i="218" s="1"/>
  <c r="R56" i="218" s="1"/>
  <c r="R59" i="218" s="1"/>
  <c r="Z47" i="255"/>
  <c r="G48" i="234"/>
  <c r="G51" i="234" s="1"/>
  <c r="G53" i="234" s="1"/>
  <c r="G56" i="234" s="1"/>
  <c r="G59" i="234" s="1"/>
  <c r="P48" i="206"/>
  <c r="P51" i="206" s="1"/>
  <c r="P53" i="206" s="1"/>
  <c r="P56" i="206" s="1"/>
  <c r="P59" i="206" s="1"/>
  <c r="R48" i="136"/>
  <c r="R51" i="136" s="1"/>
  <c r="R53" i="136" s="1"/>
  <c r="R56" i="136" s="1"/>
  <c r="R59" i="136" s="1"/>
  <c r="G48" i="255"/>
  <c r="G51" i="255" s="1"/>
  <c r="G53" i="255" s="1"/>
  <c r="G56" i="255" s="1"/>
  <c r="G59" i="255" s="1"/>
  <c r="W48" i="255"/>
  <c r="W51" i="255" s="1"/>
  <c r="W53" i="255" s="1"/>
  <c r="W56" i="255" s="1"/>
  <c r="W59" i="255" s="1"/>
  <c r="X48" i="184"/>
  <c r="X51" i="184" s="1"/>
  <c r="X48" i="253"/>
  <c r="Z32" i="253"/>
  <c r="D48" i="212"/>
  <c r="D51" i="212" s="1"/>
  <c r="D53" i="212" s="1"/>
  <c r="D56" i="212" s="1"/>
  <c r="D59" i="212" s="1"/>
  <c r="L48" i="212"/>
  <c r="L51" i="212" s="1"/>
  <c r="L53" i="212" s="1"/>
  <c r="L56" i="212" s="1"/>
  <c r="L59" i="212" s="1"/>
  <c r="T48" i="212"/>
  <c r="T51" i="212" s="1"/>
  <c r="T53" i="212" s="1"/>
  <c r="T56" i="212" s="1"/>
  <c r="T59" i="212" s="1"/>
  <c r="C48" i="246"/>
  <c r="C51" i="246" s="1"/>
  <c r="C53" i="246" s="1"/>
  <c r="C56" i="246" s="1"/>
  <c r="C59" i="246" s="1"/>
  <c r="P48" i="184"/>
  <c r="P51" i="184" s="1"/>
  <c r="P53" i="184" s="1"/>
  <c r="P56" i="184" s="1"/>
  <c r="P59" i="184" s="1"/>
  <c r="N48" i="253"/>
  <c r="N51" i="253" s="1"/>
  <c r="N53" i="253" s="1"/>
  <c r="N56" i="253" s="1"/>
  <c r="N59" i="253" s="1"/>
  <c r="Z47" i="230"/>
  <c r="O48" i="255"/>
  <c r="O51" i="255" s="1"/>
  <c r="O53" i="255" s="1"/>
  <c r="O56" i="255" s="1"/>
  <c r="O59" i="255" s="1"/>
  <c r="H48" i="34"/>
  <c r="H51" i="34" s="1"/>
  <c r="H53" i="34" s="1"/>
  <c r="H56" i="34" s="1"/>
  <c r="H59" i="34" s="1"/>
  <c r="P48" i="34"/>
  <c r="P51" i="34" s="1"/>
  <c r="P53" i="34" s="1"/>
  <c r="P56" i="34" s="1"/>
  <c r="P59" i="34" s="1"/>
  <c r="H48" i="196"/>
  <c r="H51" i="196" s="1"/>
  <c r="H53" i="196" s="1"/>
  <c r="H56" i="196" s="1"/>
  <c r="H59" i="196" s="1"/>
  <c r="P48" i="193"/>
  <c r="P51" i="193" s="1"/>
  <c r="P53" i="193" s="1"/>
  <c r="P56" i="193" s="1"/>
  <c r="P59" i="193" s="1"/>
  <c r="X48" i="193"/>
  <c r="J48" i="190"/>
  <c r="J51" i="190" s="1"/>
  <c r="J53" i="190" s="1"/>
  <c r="J56" i="190" s="1"/>
  <c r="J59" i="190" s="1"/>
  <c r="R48" i="190"/>
  <c r="R51" i="190" s="1"/>
  <c r="R53" i="190" s="1"/>
  <c r="R56" i="190" s="1"/>
  <c r="R59" i="190" s="1"/>
  <c r="Q48" i="190"/>
  <c r="Q51" i="190" s="1"/>
  <c r="Q53" i="190" s="1"/>
  <c r="Q56" i="190" s="1"/>
  <c r="Q59" i="190" s="1"/>
  <c r="Z47" i="181"/>
  <c r="Z47" i="163"/>
  <c r="G48" i="148"/>
  <c r="G51" i="148" s="1"/>
  <c r="G53" i="148" s="1"/>
  <c r="G56" i="148" s="1"/>
  <c r="G59" i="148" s="1"/>
  <c r="O48" i="148"/>
  <c r="O51" i="148" s="1"/>
  <c r="O53" i="148" s="1"/>
  <c r="O56" i="148" s="1"/>
  <c r="O59" i="148" s="1"/>
  <c r="J48" i="120"/>
  <c r="J51" i="120" s="1"/>
  <c r="J53" i="120" s="1"/>
  <c r="J56" i="120" s="1"/>
  <c r="J59" i="120" s="1"/>
  <c r="R48" i="120"/>
  <c r="R51" i="120" s="1"/>
  <c r="R53" i="120" s="1"/>
  <c r="R56" i="120" s="1"/>
  <c r="R59" i="120" s="1"/>
  <c r="Z32" i="106"/>
  <c r="X48" i="106"/>
  <c r="E48" i="71"/>
  <c r="E51" i="71" s="1"/>
  <c r="E53" i="71" s="1"/>
  <c r="E56" i="71" s="1"/>
  <c r="E59" i="71" s="1"/>
  <c r="M48" i="71"/>
  <c r="M51" i="71" s="1"/>
  <c r="M53" i="71" s="1"/>
  <c r="M56" i="71" s="1"/>
  <c r="M59" i="71" s="1"/>
  <c r="U48" i="71"/>
  <c r="U51" i="71" s="1"/>
  <c r="U53" i="71" s="1"/>
  <c r="U56" i="71" s="1"/>
  <c r="U59" i="71" s="1"/>
  <c r="F48" i="48"/>
  <c r="F51" i="48" s="1"/>
  <c r="F53" i="48" s="1"/>
  <c r="F56" i="48" s="1"/>
  <c r="F59" i="48" s="1"/>
  <c r="N48" i="48"/>
  <c r="N51" i="48" s="1"/>
  <c r="N53" i="48" s="1"/>
  <c r="N56" i="48" s="1"/>
  <c r="N59" i="48" s="1"/>
  <c r="V48" i="48"/>
  <c r="V51" i="48" s="1"/>
  <c r="V53" i="48" s="1"/>
  <c r="V56" i="48" s="1"/>
  <c r="V59" i="48" s="1"/>
  <c r="D48" i="257"/>
  <c r="D51" i="257" s="1"/>
  <c r="D53" i="257" s="1"/>
  <c r="D56" i="257" s="1"/>
  <c r="D59" i="257" s="1"/>
  <c r="T48" i="257"/>
  <c r="T51" i="257" s="1"/>
  <c r="T53" i="257" s="1"/>
  <c r="T56" i="257" s="1"/>
  <c r="T59" i="257" s="1"/>
  <c r="P48" i="256"/>
  <c r="P51" i="256" s="1"/>
  <c r="P53" i="256" s="1"/>
  <c r="P56" i="256" s="1"/>
  <c r="P59" i="256" s="1"/>
  <c r="AA48" i="250"/>
  <c r="AA51" i="250" s="1"/>
  <c r="AA53" i="250" s="1"/>
  <c r="AA56" i="250" s="1"/>
  <c r="AA59" i="250" s="1"/>
  <c r="P48" i="247"/>
  <c r="P51" i="247" s="1"/>
  <c r="P53" i="247" s="1"/>
  <c r="P56" i="247" s="1"/>
  <c r="P59" i="247" s="1"/>
  <c r="P48" i="234"/>
  <c r="P51" i="234" s="1"/>
  <c r="P53" i="234" s="1"/>
  <c r="P56" i="234" s="1"/>
  <c r="P59" i="234" s="1"/>
  <c r="O48" i="209"/>
  <c r="O51" i="209" s="1"/>
  <c r="O53" i="209" s="1"/>
  <c r="O56" i="209" s="1"/>
  <c r="O59" i="209" s="1"/>
  <c r="U48" i="198"/>
  <c r="U51" i="198" s="1"/>
  <c r="U53" i="198" s="1"/>
  <c r="U56" i="198" s="1"/>
  <c r="U59" i="198" s="1"/>
  <c r="Z32" i="193"/>
  <c r="Q48" i="193"/>
  <c r="Q51" i="193" s="1"/>
  <c r="Q53" i="193" s="1"/>
  <c r="Q56" i="193" s="1"/>
  <c r="Q59" i="193" s="1"/>
  <c r="Y48" i="193"/>
  <c r="Y51" i="193" s="1"/>
  <c r="Y53" i="193" s="1"/>
  <c r="Y56" i="193" s="1"/>
  <c r="Y59" i="193" s="1"/>
  <c r="P48" i="168"/>
  <c r="P51" i="168" s="1"/>
  <c r="P53" i="168" s="1"/>
  <c r="P56" i="168" s="1"/>
  <c r="P59" i="168" s="1"/>
  <c r="Z32" i="147"/>
  <c r="Y48" i="147"/>
  <c r="Y51" i="147" s="1"/>
  <c r="Y53" i="147" s="1"/>
  <c r="Y56" i="147" s="1"/>
  <c r="Y59" i="147" s="1"/>
  <c r="C48" i="120"/>
  <c r="C51" i="120" s="1"/>
  <c r="C53" i="120" s="1"/>
  <c r="C56" i="120" s="1"/>
  <c r="C59" i="120" s="1"/>
  <c r="K48" i="120"/>
  <c r="K51" i="120" s="1"/>
  <c r="K53" i="120" s="1"/>
  <c r="K56" i="120" s="1"/>
  <c r="K59" i="120" s="1"/>
  <c r="X48" i="85"/>
  <c r="X51" i="85" s="1"/>
  <c r="X53" i="85" s="1"/>
  <c r="H48" i="234"/>
  <c r="H51" i="234" s="1"/>
  <c r="H53" i="234" s="1"/>
  <c r="H56" i="234" s="1"/>
  <c r="H59" i="234" s="1"/>
  <c r="S48" i="227"/>
  <c r="S51" i="227" s="1"/>
  <c r="S53" i="227" s="1"/>
  <c r="S56" i="227" s="1"/>
  <c r="S59" i="227" s="1"/>
  <c r="G48" i="209"/>
  <c r="G51" i="209" s="1"/>
  <c r="G53" i="209" s="1"/>
  <c r="G56" i="209" s="1"/>
  <c r="G59" i="209" s="1"/>
  <c r="W48" i="209"/>
  <c r="W51" i="209" s="1"/>
  <c r="W53" i="209" s="1"/>
  <c r="W56" i="209" s="1"/>
  <c r="W59" i="209" s="1"/>
  <c r="I48" i="193"/>
  <c r="I51" i="193" s="1"/>
  <c r="I53" i="193" s="1"/>
  <c r="I56" i="193" s="1"/>
  <c r="I59" i="193" s="1"/>
  <c r="J48" i="253"/>
  <c r="J51" i="253" s="1"/>
  <c r="J53" i="253" s="1"/>
  <c r="J56" i="253" s="1"/>
  <c r="J59" i="253" s="1"/>
  <c r="R48" i="253"/>
  <c r="R51" i="253" s="1"/>
  <c r="R53" i="253" s="1"/>
  <c r="R56" i="253" s="1"/>
  <c r="R59" i="253" s="1"/>
  <c r="I48" i="253"/>
  <c r="I51" i="253" s="1"/>
  <c r="I53" i="253" s="1"/>
  <c r="I56" i="253" s="1"/>
  <c r="I59" i="253" s="1"/>
  <c r="Q48" i="253"/>
  <c r="Q51" i="253" s="1"/>
  <c r="Q53" i="253" s="1"/>
  <c r="Q56" i="253" s="1"/>
  <c r="Q59" i="253" s="1"/>
  <c r="Y48" i="253"/>
  <c r="Y51" i="253" s="1"/>
  <c r="Y53" i="253" s="1"/>
  <c r="Y56" i="253" s="1"/>
  <c r="Y59" i="253" s="1"/>
  <c r="C48" i="250"/>
  <c r="C51" i="250" s="1"/>
  <c r="C53" i="250" s="1"/>
  <c r="C56" i="250" s="1"/>
  <c r="C59" i="250" s="1"/>
  <c r="Z47" i="243"/>
  <c r="J48" i="234"/>
  <c r="J51" i="234" s="1"/>
  <c r="J53" i="234" s="1"/>
  <c r="J56" i="234" s="1"/>
  <c r="J59" i="234" s="1"/>
  <c r="R48" i="234"/>
  <c r="R51" i="234" s="1"/>
  <c r="R53" i="234" s="1"/>
  <c r="R56" i="234" s="1"/>
  <c r="R59" i="234" s="1"/>
  <c r="Z47" i="228"/>
  <c r="F48" i="225"/>
  <c r="F51" i="225" s="1"/>
  <c r="F53" i="225" s="1"/>
  <c r="F56" i="225" s="1"/>
  <c r="F59" i="225" s="1"/>
  <c r="N48" i="225"/>
  <c r="N51" i="225" s="1"/>
  <c r="N53" i="225" s="1"/>
  <c r="N56" i="225" s="1"/>
  <c r="N59" i="225" s="1"/>
  <c r="V48" i="225"/>
  <c r="V51" i="225" s="1"/>
  <c r="V53" i="225" s="1"/>
  <c r="V56" i="225" s="1"/>
  <c r="V59" i="225" s="1"/>
  <c r="Z32" i="224"/>
  <c r="Z48" i="223"/>
  <c r="Z47" i="214"/>
  <c r="X48" i="212"/>
  <c r="Z47" i="201"/>
  <c r="Z32" i="195"/>
  <c r="Z47" i="195"/>
  <c r="Z47" i="192"/>
  <c r="E48" i="190"/>
  <c r="E51" i="190" s="1"/>
  <c r="E53" i="190" s="1"/>
  <c r="E56" i="190" s="1"/>
  <c r="E59" i="190" s="1"/>
  <c r="M48" i="190"/>
  <c r="M51" i="190" s="1"/>
  <c r="M53" i="190" s="1"/>
  <c r="M56" i="190" s="1"/>
  <c r="M59" i="190" s="1"/>
  <c r="N48" i="185"/>
  <c r="N51" i="185" s="1"/>
  <c r="N53" i="185" s="1"/>
  <c r="N56" i="185" s="1"/>
  <c r="N59" i="185" s="1"/>
  <c r="Z32" i="175"/>
  <c r="Z47" i="175"/>
  <c r="Z47" i="157"/>
  <c r="Z32" i="151"/>
  <c r="Z47" i="133"/>
  <c r="U48" i="127"/>
  <c r="U51" i="127" s="1"/>
  <c r="U53" i="127" s="1"/>
  <c r="U56" i="127" s="1"/>
  <c r="U59" i="127" s="1"/>
  <c r="C48" i="77"/>
  <c r="C51" i="77" s="1"/>
  <c r="C53" i="77" s="1"/>
  <c r="C56" i="77" s="1"/>
  <c r="C59" i="77" s="1"/>
  <c r="K48" i="77"/>
  <c r="K51" i="77" s="1"/>
  <c r="K53" i="77" s="1"/>
  <c r="K56" i="77" s="1"/>
  <c r="K59" i="77" s="1"/>
  <c r="S48" i="77"/>
  <c r="S51" i="77" s="1"/>
  <c r="S53" i="77" s="1"/>
  <c r="S56" i="77" s="1"/>
  <c r="S59" i="77" s="1"/>
  <c r="W48" i="192"/>
  <c r="W51" i="192" s="1"/>
  <c r="W53" i="192" s="1"/>
  <c r="W56" i="192" s="1"/>
  <c r="W59" i="192" s="1"/>
  <c r="Y48" i="163"/>
  <c r="Y51" i="163" s="1"/>
  <c r="Y53" i="163" s="1"/>
  <c r="Y56" i="163" s="1"/>
  <c r="Y59" i="163" s="1"/>
  <c r="Y48" i="222"/>
  <c r="Y51" i="222" s="1"/>
  <c r="Y53" i="222" s="1"/>
  <c r="Y56" i="222" s="1"/>
  <c r="Y59" i="222" s="1"/>
  <c r="C48" i="166"/>
  <c r="C51" i="166" s="1"/>
  <c r="C53" i="166" s="1"/>
  <c r="C56" i="166" s="1"/>
  <c r="C59" i="166" s="1"/>
  <c r="K48" i="166"/>
  <c r="K51" i="166" s="1"/>
  <c r="K53" i="166" s="1"/>
  <c r="K56" i="166" s="1"/>
  <c r="K59" i="166" s="1"/>
  <c r="S48" i="166"/>
  <c r="S51" i="166" s="1"/>
  <c r="S53" i="166" s="1"/>
  <c r="S56" i="166" s="1"/>
  <c r="S59" i="166" s="1"/>
  <c r="C48" i="143"/>
  <c r="C51" i="143" s="1"/>
  <c r="C53" i="143" s="1"/>
  <c r="C56" i="143" s="1"/>
  <c r="C59" i="143" s="1"/>
  <c r="H48" i="132"/>
  <c r="H51" i="132" s="1"/>
  <c r="H53" i="132" s="1"/>
  <c r="H56" i="132" s="1"/>
  <c r="H59" i="132" s="1"/>
  <c r="Z47" i="128"/>
  <c r="X53" i="223"/>
  <c r="X48" i="166"/>
  <c r="X51" i="166" s="1"/>
  <c r="Z47" i="165"/>
  <c r="X48" i="114"/>
  <c r="D48" i="198"/>
  <c r="D51" i="198" s="1"/>
  <c r="D53" i="198" s="1"/>
  <c r="D56" i="198" s="1"/>
  <c r="D59" i="198" s="1"/>
  <c r="L48" i="198"/>
  <c r="L51" i="198" s="1"/>
  <c r="L53" i="198" s="1"/>
  <c r="L56" i="198" s="1"/>
  <c r="L59" i="198" s="1"/>
  <c r="X48" i="256"/>
  <c r="F48" i="248"/>
  <c r="F51" i="248" s="1"/>
  <c r="F53" i="248" s="1"/>
  <c r="F56" i="248" s="1"/>
  <c r="F59" i="248" s="1"/>
  <c r="V48" i="245"/>
  <c r="V51" i="245" s="1"/>
  <c r="V53" i="245" s="1"/>
  <c r="V56" i="245" s="1"/>
  <c r="V59" i="245" s="1"/>
  <c r="W48" i="236"/>
  <c r="W51" i="236" s="1"/>
  <c r="W53" i="236" s="1"/>
  <c r="W56" i="236" s="1"/>
  <c r="W59" i="236" s="1"/>
  <c r="R48" i="243"/>
  <c r="R51" i="243" s="1"/>
  <c r="R53" i="243" s="1"/>
  <c r="R56" i="243" s="1"/>
  <c r="R59" i="243" s="1"/>
  <c r="Z47" i="232"/>
  <c r="Z32" i="216"/>
  <c r="E48" i="253"/>
  <c r="E51" i="253" s="1"/>
  <c r="E53" i="253" s="1"/>
  <c r="E56" i="253" s="1"/>
  <c r="E59" i="253" s="1"/>
  <c r="M48" i="253"/>
  <c r="M51" i="253" s="1"/>
  <c r="M53" i="253" s="1"/>
  <c r="M56" i="253" s="1"/>
  <c r="M59" i="253" s="1"/>
  <c r="Z47" i="252"/>
  <c r="Z47" i="235"/>
  <c r="E48" i="234"/>
  <c r="E51" i="234" s="1"/>
  <c r="E53" i="234" s="1"/>
  <c r="E56" i="234" s="1"/>
  <c r="E59" i="234" s="1"/>
  <c r="M48" i="234"/>
  <c r="M51" i="234" s="1"/>
  <c r="M53" i="234" s="1"/>
  <c r="M56" i="234" s="1"/>
  <c r="M59" i="234" s="1"/>
  <c r="U48" i="234"/>
  <c r="U51" i="234" s="1"/>
  <c r="U53" i="234" s="1"/>
  <c r="U56" i="234" s="1"/>
  <c r="U59" i="234" s="1"/>
  <c r="I48" i="231"/>
  <c r="I51" i="231" s="1"/>
  <c r="I53" i="231" s="1"/>
  <c r="I56" i="231" s="1"/>
  <c r="I59" i="231" s="1"/>
  <c r="Q48" i="231"/>
  <c r="Q51" i="231" s="1"/>
  <c r="Q53" i="231" s="1"/>
  <c r="Q56" i="231" s="1"/>
  <c r="Q59" i="231" s="1"/>
  <c r="Y48" i="231"/>
  <c r="Y51" i="231" s="1"/>
  <c r="Y53" i="231" s="1"/>
  <c r="Y56" i="231" s="1"/>
  <c r="Y59" i="231" s="1"/>
  <c r="Q48" i="225"/>
  <c r="Q51" i="225" s="1"/>
  <c r="Q53" i="225" s="1"/>
  <c r="Q56" i="225" s="1"/>
  <c r="Q59" i="225" s="1"/>
  <c r="Z32" i="218"/>
  <c r="Z47" i="218"/>
  <c r="Z47" i="210"/>
  <c r="C48" i="209"/>
  <c r="C51" i="209" s="1"/>
  <c r="C53" i="209" s="1"/>
  <c r="C56" i="209" s="1"/>
  <c r="C59" i="209" s="1"/>
  <c r="K48" i="209"/>
  <c r="K51" i="209" s="1"/>
  <c r="K53" i="209" s="1"/>
  <c r="K56" i="209" s="1"/>
  <c r="K59" i="209" s="1"/>
  <c r="S48" i="209"/>
  <c r="S51" i="209" s="1"/>
  <c r="S53" i="209" s="1"/>
  <c r="S56" i="209" s="1"/>
  <c r="S59" i="209" s="1"/>
  <c r="Z47" i="204"/>
  <c r="Z47" i="202"/>
  <c r="G48" i="196"/>
  <c r="G51" i="196" s="1"/>
  <c r="G53" i="196" s="1"/>
  <c r="G56" i="196" s="1"/>
  <c r="G59" i="196" s="1"/>
  <c r="O48" i="196"/>
  <c r="O51" i="196" s="1"/>
  <c r="O53" i="196" s="1"/>
  <c r="O56" i="196" s="1"/>
  <c r="O59" i="196" s="1"/>
  <c r="F48" i="193"/>
  <c r="F51" i="193" s="1"/>
  <c r="F53" i="193" s="1"/>
  <c r="F56" i="193" s="1"/>
  <c r="F59" i="193" s="1"/>
  <c r="N48" i="193"/>
  <c r="N51" i="193" s="1"/>
  <c r="N53" i="193" s="1"/>
  <c r="N56" i="193" s="1"/>
  <c r="N59" i="193" s="1"/>
  <c r="V48" i="193"/>
  <c r="V51" i="193" s="1"/>
  <c r="V53" i="193" s="1"/>
  <c r="V56" i="193" s="1"/>
  <c r="V59" i="193" s="1"/>
  <c r="G48" i="187"/>
  <c r="G51" i="187" s="1"/>
  <c r="G53" i="187" s="1"/>
  <c r="G56" i="187" s="1"/>
  <c r="G59" i="187" s="1"/>
  <c r="O48" i="187"/>
  <c r="O51" i="187" s="1"/>
  <c r="O53" i="187" s="1"/>
  <c r="O56" i="187" s="1"/>
  <c r="O59" i="187" s="1"/>
  <c r="W48" i="187"/>
  <c r="W51" i="187" s="1"/>
  <c r="W53" i="187" s="1"/>
  <c r="W56" i="187" s="1"/>
  <c r="W59" i="187" s="1"/>
  <c r="Z32" i="177"/>
  <c r="X48" i="177"/>
  <c r="Z47" i="159"/>
  <c r="Z47" i="144"/>
  <c r="X48" i="127"/>
  <c r="Z32" i="127"/>
  <c r="Z32" i="124"/>
  <c r="P48" i="120"/>
  <c r="P51" i="120" s="1"/>
  <c r="P53" i="120" s="1"/>
  <c r="P56" i="120" s="1"/>
  <c r="P59" i="120" s="1"/>
  <c r="G48" i="106"/>
  <c r="G51" i="106" s="1"/>
  <c r="G53" i="106" s="1"/>
  <c r="G56" i="106" s="1"/>
  <c r="G59" i="106" s="1"/>
  <c r="O48" i="106"/>
  <c r="O51" i="106" s="1"/>
  <c r="O53" i="106" s="1"/>
  <c r="O56" i="106" s="1"/>
  <c r="O59" i="106" s="1"/>
  <c r="Z47" i="98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Y48" i="13"/>
  <c r="Y51" i="13" s="1"/>
  <c r="Y53" i="13" s="1"/>
  <c r="Y56" i="13" s="1"/>
  <c r="Y59" i="13" s="1"/>
  <c r="Z47" i="7"/>
  <c r="M48" i="80"/>
  <c r="M51" i="80" s="1"/>
  <c r="M53" i="80" s="1"/>
  <c r="M56" i="80" s="1"/>
  <c r="M59" i="80" s="1"/>
  <c r="U48" i="80"/>
  <c r="U51" i="80" s="1"/>
  <c r="U53" i="80" s="1"/>
  <c r="U56" i="80" s="1"/>
  <c r="U59" i="80" s="1"/>
  <c r="Z32" i="64"/>
  <c r="X48" i="64"/>
  <c r="M48" i="25"/>
  <c r="M51" i="25" s="1"/>
  <c r="M53" i="25" s="1"/>
  <c r="M56" i="25" s="1"/>
  <c r="M59" i="25" s="1"/>
  <c r="Z47" i="170"/>
  <c r="D48" i="151"/>
  <c r="D51" i="151" s="1"/>
  <c r="D53" i="151" s="1"/>
  <c r="D56" i="151" s="1"/>
  <c r="D59" i="151" s="1"/>
  <c r="L48" i="151"/>
  <c r="L51" i="151" s="1"/>
  <c r="L53" i="151" s="1"/>
  <c r="L56" i="151" s="1"/>
  <c r="L59" i="151" s="1"/>
  <c r="T48" i="151"/>
  <c r="T51" i="151" s="1"/>
  <c r="T53" i="151" s="1"/>
  <c r="T56" i="151" s="1"/>
  <c r="T59" i="151" s="1"/>
  <c r="Z47" i="139"/>
  <c r="G48" i="127"/>
  <c r="G51" i="127" s="1"/>
  <c r="G53" i="127" s="1"/>
  <c r="G56" i="127" s="1"/>
  <c r="G59" i="127" s="1"/>
  <c r="O48" i="127"/>
  <c r="O51" i="127" s="1"/>
  <c r="O53" i="127" s="1"/>
  <c r="O56" i="127" s="1"/>
  <c r="O59" i="127" s="1"/>
  <c r="W48" i="127"/>
  <c r="W51" i="127" s="1"/>
  <c r="W53" i="127" s="1"/>
  <c r="W56" i="127" s="1"/>
  <c r="W59" i="127" s="1"/>
  <c r="X51" i="122"/>
  <c r="E48" i="120"/>
  <c r="E51" i="120" s="1"/>
  <c r="E53" i="120" s="1"/>
  <c r="E56" i="120" s="1"/>
  <c r="E59" i="120" s="1"/>
  <c r="M48" i="120"/>
  <c r="M51" i="120" s="1"/>
  <c r="M53" i="120" s="1"/>
  <c r="M56" i="120" s="1"/>
  <c r="M59" i="120" s="1"/>
  <c r="U48" i="120"/>
  <c r="U51" i="120" s="1"/>
  <c r="U53" i="120" s="1"/>
  <c r="U56" i="120" s="1"/>
  <c r="U59" i="120" s="1"/>
  <c r="Z47" i="119"/>
  <c r="G48" i="114"/>
  <c r="G51" i="114" s="1"/>
  <c r="G53" i="114" s="1"/>
  <c r="G56" i="114" s="1"/>
  <c r="G59" i="114" s="1"/>
  <c r="O48" i="114"/>
  <c r="O51" i="114" s="1"/>
  <c r="O53" i="114" s="1"/>
  <c r="O56" i="114" s="1"/>
  <c r="O59" i="114" s="1"/>
  <c r="W48" i="114"/>
  <c r="W51" i="114" s="1"/>
  <c r="W53" i="114" s="1"/>
  <c r="W56" i="114" s="1"/>
  <c r="W59" i="114" s="1"/>
  <c r="I48" i="106"/>
  <c r="I51" i="106" s="1"/>
  <c r="I53" i="106" s="1"/>
  <c r="I56" i="106" s="1"/>
  <c r="I59" i="106" s="1"/>
  <c r="Q48" i="106"/>
  <c r="Q51" i="106" s="1"/>
  <c r="Q53" i="106" s="1"/>
  <c r="Q56" i="106" s="1"/>
  <c r="Q59" i="106" s="1"/>
  <c r="Y48" i="106"/>
  <c r="Y51" i="106" s="1"/>
  <c r="Y53" i="106" s="1"/>
  <c r="Y56" i="106" s="1"/>
  <c r="Y59" i="106" s="1"/>
  <c r="X48" i="104"/>
  <c r="Z32" i="104"/>
  <c r="H48" i="43"/>
  <c r="H51" i="43" s="1"/>
  <c r="H53" i="43" s="1"/>
  <c r="H56" i="43" s="1"/>
  <c r="H59" i="43" s="1"/>
  <c r="I48" i="94"/>
  <c r="I51" i="94" s="1"/>
  <c r="I53" i="94" s="1"/>
  <c r="I56" i="94" s="1"/>
  <c r="I59" i="94" s="1"/>
  <c r="Q48" i="94"/>
  <c r="Q51" i="94" s="1"/>
  <c r="Q53" i="94" s="1"/>
  <c r="Q56" i="94" s="1"/>
  <c r="Q59" i="94" s="1"/>
  <c r="D48" i="84"/>
  <c r="D51" i="84" s="1"/>
  <c r="D53" i="84" s="1"/>
  <c r="D56" i="84" s="1"/>
  <c r="D59" i="84" s="1"/>
  <c r="L48" i="84"/>
  <c r="L51" i="84" s="1"/>
  <c r="L53" i="84" s="1"/>
  <c r="L56" i="84" s="1"/>
  <c r="L59" i="84" s="1"/>
  <c r="T48" i="84"/>
  <c r="T51" i="84" s="1"/>
  <c r="T53" i="84" s="1"/>
  <c r="T56" i="84" s="1"/>
  <c r="T59" i="84" s="1"/>
  <c r="Z47" i="77"/>
  <c r="Z32" i="56"/>
  <c r="X48" i="56"/>
  <c r="Z32" i="6"/>
  <c r="X48" i="6"/>
  <c r="X51" i="6" s="1"/>
  <c r="I48" i="146"/>
  <c r="I51" i="146" s="1"/>
  <c r="I53" i="146" s="1"/>
  <c r="I56" i="146" s="1"/>
  <c r="I59" i="146" s="1"/>
  <c r="Q48" i="146"/>
  <c r="Q51" i="146" s="1"/>
  <c r="Q53" i="146" s="1"/>
  <c r="Q56" i="146" s="1"/>
  <c r="Q59" i="146" s="1"/>
  <c r="Y48" i="146"/>
  <c r="AA48" i="139"/>
  <c r="AA51" i="139" s="1"/>
  <c r="AA53" i="139" s="1"/>
  <c r="AA56" i="139" s="1"/>
  <c r="AA59" i="139" s="1"/>
  <c r="Z47" i="190"/>
  <c r="Z47" i="183"/>
  <c r="D48" i="172"/>
  <c r="D51" i="172" s="1"/>
  <c r="D53" i="172" s="1"/>
  <c r="D56" i="172" s="1"/>
  <c r="D59" i="172" s="1"/>
  <c r="L48" i="172"/>
  <c r="L51" i="172" s="1"/>
  <c r="L53" i="172" s="1"/>
  <c r="L56" i="172" s="1"/>
  <c r="L59" i="172" s="1"/>
  <c r="T48" i="172"/>
  <c r="T51" i="172" s="1"/>
  <c r="T53" i="172" s="1"/>
  <c r="T56" i="172" s="1"/>
  <c r="T59" i="172" s="1"/>
  <c r="Z47" i="155"/>
  <c r="R48" i="146"/>
  <c r="R51" i="146" s="1"/>
  <c r="R53" i="146" s="1"/>
  <c r="R56" i="146" s="1"/>
  <c r="R59" i="146" s="1"/>
  <c r="Z32" i="140"/>
  <c r="Z47" i="140"/>
  <c r="X48" i="120"/>
  <c r="J48" i="114"/>
  <c r="J51" i="114" s="1"/>
  <c r="J53" i="114" s="1"/>
  <c r="J56" i="114" s="1"/>
  <c r="J59" i="114" s="1"/>
  <c r="R48" i="114"/>
  <c r="R51" i="114" s="1"/>
  <c r="R53" i="114" s="1"/>
  <c r="R56" i="114" s="1"/>
  <c r="R59" i="114" s="1"/>
  <c r="I48" i="114"/>
  <c r="I51" i="114" s="1"/>
  <c r="I53" i="114" s="1"/>
  <c r="I56" i="114" s="1"/>
  <c r="I59" i="114" s="1"/>
  <c r="Q48" i="114"/>
  <c r="Q51" i="114" s="1"/>
  <c r="Q53" i="114" s="1"/>
  <c r="Q56" i="114" s="1"/>
  <c r="Q59" i="114" s="1"/>
  <c r="I48" i="112"/>
  <c r="I51" i="112" s="1"/>
  <c r="I53" i="112" s="1"/>
  <c r="I56" i="112" s="1"/>
  <c r="I59" i="112" s="1"/>
  <c r="Q48" i="112"/>
  <c r="Q51" i="112" s="1"/>
  <c r="Q53" i="112" s="1"/>
  <c r="Q56" i="112" s="1"/>
  <c r="Q59" i="112" s="1"/>
  <c r="Y48" i="112"/>
  <c r="Y51" i="112" s="1"/>
  <c r="Y53" i="112" s="1"/>
  <c r="Y56" i="112" s="1"/>
  <c r="Y59" i="112" s="1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E48" i="106"/>
  <c r="E51" i="106" s="1"/>
  <c r="E53" i="106" s="1"/>
  <c r="E56" i="106" s="1"/>
  <c r="E59" i="106" s="1"/>
  <c r="M48" i="106"/>
  <c r="M51" i="106" s="1"/>
  <c r="M53" i="106" s="1"/>
  <c r="M56" i="106" s="1"/>
  <c r="M59" i="106" s="1"/>
  <c r="U48" i="106"/>
  <c r="U51" i="106" s="1"/>
  <c r="U53" i="106" s="1"/>
  <c r="U56" i="106" s="1"/>
  <c r="U59" i="106" s="1"/>
  <c r="D48" i="71"/>
  <c r="D51" i="71" s="1"/>
  <c r="D53" i="71" s="1"/>
  <c r="D56" i="71" s="1"/>
  <c r="D59" i="71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C48" i="10"/>
  <c r="C51" i="10" s="1"/>
  <c r="C53" i="10" s="1"/>
  <c r="C56" i="10" s="1"/>
  <c r="C59" i="10" s="1"/>
  <c r="S48" i="10"/>
  <c r="S51" i="10" s="1"/>
  <c r="S53" i="10" s="1"/>
  <c r="S56" i="10" s="1"/>
  <c r="S59" i="10" s="1"/>
  <c r="D48" i="100"/>
  <c r="D51" i="100" s="1"/>
  <c r="D53" i="100" s="1"/>
  <c r="D56" i="100" s="1"/>
  <c r="D59" i="100" s="1"/>
  <c r="L48" i="100"/>
  <c r="L51" i="100" s="1"/>
  <c r="L53" i="100" s="1"/>
  <c r="L56" i="100" s="1"/>
  <c r="L59" i="100" s="1"/>
  <c r="T48" i="100"/>
  <c r="T51" i="100" s="1"/>
  <c r="T53" i="100" s="1"/>
  <c r="T56" i="100" s="1"/>
  <c r="T59" i="100" s="1"/>
  <c r="C48" i="96"/>
  <c r="C51" i="96" s="1"/>
  <c r="C53" i="96" s="1"/>
  <c r="C56" i="96" s="1"/>
  <c r="C59" i="96" s="1"/>
  <c r="K48" i="96"/>
  <c r="K51" i="96" s="1"/>
  <c r="K53" i="96" s="1"/>
  <c r="K56" i="96" s="1"/>
  <c r="K59" i="96" s="1"/>
  <c r="S48" i="96"/>
  <c r="S51" i="96" s="1"/>
  <c r="S53" i="96" s="1"/>
  <c r="S56" i="96" s="1"/>
  <c r="S59" i="96" s="1"/>
  <c r="Z47" i="95"/>
  <c r="Z47" i="93"/>
  <c r="H48" i="89"/>
  <c r="H51" i="89" s="1"/>
  <c r="H53" i="89" s="1"/>
  <c r="H56" i="89" s="1"/>
  <c r="H59" i="89" s="1"/>
  <c r="P48" i="89"/>
  <c r="P51" i="89" s="1"/>
  <c r="P53" i="89" s="1"/>
  <c r="P56" i="89" s="1"/>
  <c r="P59" i="89" s="1"/>
  <c r="O48" i="80"/>
  <c r="O51" i="80" s="1"/>
  <c r="O53" i="80" s="1"/>
  <c r="O56" i="80" s="1"/>
  <c r="O59" i="80" s="1"/>
  <c r="Z47" i="78"/>
  <c r="Z47" i="68"/>
  <c r="Z47" i="58"/>
  <c r="Q48" i="54"/>
  <c r="Q51" i="54" s="1"/>
  <c r="Q53" i="54" s="1"/>
  <c r="Q56" i="54" s="1"/>
  <c r="Q59" i="54" s="1"/>
  <c r="G48" i="44"/>
  <c r="G51" i="44" s="1"/>
  <c r="G53" i="44" s="1"/>
  <c r="G56" i="44" s="1"/>
  <c r="G59" i="44" s="1"/>
  <c r="W48" i="44"/>
  <c r="W51" i="44" s="1"/>
  <c r="W53" i="44" s="1"/>
  <c r="W56" i="44" s="1"/>
  <c r="W59" i="44" s="1"/>
  <c r="Z47" i="40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Z47" i="23"/>
  <c r="Z32" i="12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M48" i="96"/>
  <c r="M51" i="96" s="1"/>
  <c r="M53" i="96" s="1"/>
  <c r="M56" i="96" s="1"/>
  <c r="M59" i="96" s="1"/>
  <c r="H48" i="92"/>
  <c r="H51" i="92" s="1"/>
  <c r="H53" i="92" s="1"/>
  <c r="H56" i="92" s="1"/>
  <c r="H59" i="92" s="1"/>
  <c r="P48" i="92"/>
  <c r="P51" i="92" s="1"/>
  <c r="P53" i="92" s="1"/>
  <c r="P56" i="92" s="1"/>
  <c r="P59" i="92" s="1"/>
  <c r="X48" i="92"/>
  <c r="X51" i="92" s="1"/>
  <c r="X53" i="92" s="1"/>
  <c r="Z48" i="83"/>
  <c r="H48" i="67"/>
  <c r="H51" i="67" s="1"/>
  <c r="H53" i="67" s="1"/>
  <c r="H56" i="67" s="1"/>
  <c r="H59" i="67" s="1"/>
  <c r="P48" i="67"/>
  <c r="P51" i="67" s="1"/>
  <c r="P53" i="67" s="1"/>
  <c r="P56" i="67" s="1"/>
  <c r="P59" i="67" s="1"/>
  <c r="P48" i="60"/>
  <c r="P51" i="60" s="1"/>
  <c r="P53" i="60" s="1"/>
  <c r="P56" i="60" s="1"/>
  <c r="P59" i="60" s="1"/>
  <c r="H48" i="51"/>
  <c r="H51" i="51" s="1"/>
  <c r="H53" i="51" s="1"/>
  <c r="H56" i="51" s="1"/>
  <c r="H59" i="51" s="1"/>
  <c r="P48" i="51"/>
  <c r="P51" i="51" s="1"/>
  <c r="P53" i="51" s="1"/>
  <c r="P56" i="51" s="1"/>
  <c r="P59" i="51" s="1"/>
  <c r="X48" i="51"/>
  <c r="X51" i="51" s="1"/>
  <c r="Z47" i="1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V48" i="104"/>
  <c r="V51" i="104" s="1"/>
  <c r="V53" i="104" s="1"/>
  <c r="V56" i="104" s="1"/>
  <c r="V59" i="104" s="1"/>
  <c r="J48" i="101"/>
  <c r="J51" i="101" s="1"/>
  <c r="J53" i="101" s="1"/>
  <c r="J56" i="101" s="1"/>
  <c r="J59" i="101" s="1"/>
  <c r="R48" i="101"/>
  <c r="R51" i="101" s="1"/>
  <c r="R53" i="101" s="1"/>
  <c r="R56" i="101" s="1"/>
  <c r="R59" i="101" s="1"/>
  <c r="Z47" i="100"/>
  <c r="G48" i="96"/>
  <c r="G51" i="96" s="1"/>
  <c r="G53" i="96" s="1"/>
  <c r="G56" i="96" s="1"/>
  <c r="G59" i="96" s="1"/>
  <c r="O48" i="96"/>
  <c r="O51" i="96" s="1"/>
  <c r="O53" i="96" s="1"/>
  <c r="O56" i="96" s="1"/>
  <c r="O59" i="96" s="1"/>
  <c r="F48" i="96"/>
  <c r="F51" i="96" s="1"/>
  <c r="F53" i="96" s="1"/>
  <c r="F56" i="96" s="1"/>
  <c r="F59" i="96" s="1"/>
  <c r="N48" i="96"/>
  <c r="N51" i="96" s="1"/>
  <c r="N53" i="96" s="1"/>
  <c r="N56" i="96" s="1"/>
  <c r="N59" i="96" s="1"/>
  <c r="V48" i="96"/>
  <c r="V51" i="96" s="1"/>
  <c r="V53" i="96" s="1"/>
  <c r="V56" i="96" s="1"/>
  <c r="V59" i="96" s="1"/>
  <c r="Z32" i="92"/>
  <c r="D48" i="89"/>
  <c r="D51" i="89" s="1"/>
  <c r="D53" i="89" s="1"/>
  <c r="D56" i="89" s="1"/>
  <c r="D59" i="89" s="1"/>
  <c r="L48" i="89"/>
  <c r="L51" i="89" s="1"/>
  <c r="L53" i="89" s="1"/>
  <c r="L56" i="89" s="1"/>
  <c r="L59" i="89" s="1"/>
  <c r="T48" i="89"/>
  <c r="T51" i="89" s="1"/>
  <c r="T53" i="89" s="1"/>
  <c r="T56" i="89" s="1"/>
  <c r="T59" i="89" s="1"/>
  <c r="C48" i="89"/>
  <c r="C51" i="89" s="1"/>
  <c r="C53" i="89" s="1"/>
  <c r="C56" i="89" s="1"/>
  <c r="C59" i="89" s="1"/>
  <c r="K48" i="89"/>
  <c r="K51" i="89" s="1"/>
  <c r="K53" i="89" s="1"/>
  <c r="K56" i="89" s="1"/>
  <c r="K59" i="89" s="1"/>
  <c r="S48" i="89"/>
  <c r="S51" i="89" s="1"/>
  <c r="S53" i="89" s="1"/>
  <c r="S56" i="89" s="1"/>
  <c r="S59" i="89" s="1"/>
  <c r="AA48" i="84"/>
  <c r="AA51" i="84" s="1"/>
  <c r="AA53" i="84" s="1"/>
  <c r="AA56" i="84" s="1"/>
  <c r="AA59" i="84" s="1"/>
  <c r="D48" i="76"/>
  <c r="D51" i="76" s="1"/>
  <c r="D53" i="76" s="1"/>
  <c r="D56" i="76" s="1"/>
  <c r="D59" i="76" s="1"/>
  <c r="L48" i="76"/>
  <c r="L51" i="76" s="1"/>
  <c r="L53" i="76" s="1"/>
  <c r="L56" i="76" s="1"/>
  <c r="L59" i="76" s="1"/>
  <c r="T48" i="76"/>
  <c r="T51" i="76" s="1"/>
  <c r="T53" i="76" s="1"/>
  <c r="T56" i="76" s="1"/>
  <c r="T59" i="76" s="1"/>
  <c r="E48" i="54"/>
  <c r="E51" i="54" s="1"/>
  <c r="E53" i="54" s="1"/>
  <c r="E56" i="54" s="1"/>
  <c r="E59" i="54" s="1"/>
  <c r="Z47" i="46"/>
  <c r="C48" i="44"/>
  <c r="C51" i="44" s="1"/>
  <c r="C53" i="44" s="1"/>
  <c r="C56" i="44" s="1"/>
  <c r="C59" i="44" s="1"/>
  <c r="K48" i="44"/>
  <c r="K51" i="44" s="1"/>
  <c r="K53" i="44" s="1"/>
  <c r="K56" i="44" s="1"/>
  <c r="K59" i="44" s="1"/>
  <c r="S48" i="44"/>
  <c r="S51" i="44" s="1"/>
  <c r="S53" i="44" s="1"/>
  <c r="S56" i="44" s="1"/>
  <c r="S59" i="44" s="1"/>
  <c r="Z47" i="37"/>
  <c r="X48" i="25"/>
  <c r="X51" i="25" s="1"/>
  <c r="D48" i="21"/>
  <c r="D51" i="21" s="1"/>
  <c r="D53" i="21" s="1"/>
  <c r="D56" i="21" s="1"/>
  <c r="D59" i="21" s="1"/>
  <c r="Z47" i="18"/>
  <c r="Z47" i="16"/>
  <c r="F48" i="10"/>
  <c r="F51" i="10" s="1"/>
  <c r="F53" i="10" s="1"/>
  <c r="F56" i="10" s="1"/>
  <c r="F59" i="10" s="1"/>
  <c r="AA48" i="7"/>
  <c r="AA51" i="7" s="1"/>
  <c r="AA53" i="7" s="1"/>
  <c r="AA56" i="7" s="1"/>
  <c r="AA59" i="7" s="1"/>
  <c r="G48" i="85"/>
  <c r="G51" i="85" s="1"/>
  <c r="G53" i="85" s="1"/>
  <c r="G56" i="85" s="1"/>
  <c r="G59" i="85" s="1"/>
  <c r="W48" i="85"/>
  <c r="W51" i="85" s="1"/>
  <c r="W53" i="85" s="1"/>
  <c r="W56" i="85" s="1"/>
  <c r="W59" i="85" s="1"/>
  <c r="X53" i="83"/>
  <c r="Z47" i="82"/>
  <c r="W48" i="77"/>
  <c r="W51" i="77" s="1"/>
  <c r="W53" i="77" s="1"/>
  <c r="W56" i="77" s="1"/>
  <c r="W59" i="77" s="1"/>
  <c r="M48" i="68"/>
  <c r="M51" i="68" s="1"/>
  <c r="M53" i="68" s="1"/>
  <c r="M56" i="68" s="1"/>
  <c r="M59" i="68" s="1"/>
  <c r="U48" i="68"/>
  <c r="U51" i="68" s="1"/>
  <c r="U53" i="68" s="1"/>
  <c r="U56" i="68" s="1"/>
  <c r="U59" i="68" s="1"/>
  <c r="AA48" i="62"/>
  <c r="AA51" i="62" s="1"/>
  <c r="AA53" i="62" s="1"/>
  <c r="AA56" i="62" s="1"/>
  <c r="AA59" i="62" s="1"/>
  <c r="Z47" i="59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I48" i="2"/>
  <c r="I51" i="2" s="1"/>
  <c r="I53" i="2" s="1"/>
  <c r="I56" i="2" s="1"/>
  <c r="I59" i="2" s="1"/>
  <c r="AA48" i="55"/>
  <c r="AA51" i="55" s="1"/>
  <c r="AA53" i="55" s="1"/>
  <c r="AA56" i="55" s="1"/>
  <c r="AA59" i="55" s="1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W48" i="54"/>
  <c r="W51" i="54" s="1"/>
  <c r="W53" i="54" s="1"/>
  <c r="W56" i="54" s="1"/>
  <c r="W59" i="54" s="1"/>
  <c r="Z47" i="52"/>
  <c r="D48" i="43"/>
  <c r="D51" i="43" s="1"/>
  <c r="D53" i="43" s="1"/>
  <c r="D56" i="43" s="1"/>
  <c r="D59" i="43" s="1"/>
  <c r="T48" i="43"/>
  <c r="T51" i="43" s="1"/>
  <c r="T53" i="43" s="1"/>
  <c r="T56" i="43" s="1"/>
  <c r="T59" i="43" s="1"/>
  <c r="P48" i="39"/>
  <c r="P51" i="39" s="1"/>
  <c r="P53" i="39" s="1"/>
  <c r="P56" i="39" s="1"/>
  <c r="P59" i="39" s="1"/>
  <c r="X48" i="39"/>
  <c r="X48" i="19"/>
  <c r="X51" i="19" s="1"/>
  <c r="Z32" i="13"/>
  <c r="F48" i="12"/>
  <c r="F51" i="12" s="1"/>
  <c r="F53" i="12" s="1"/>
  <c r="F56" i="12" s="1"/>
  <c r="F59" i="12" s="1"/>
  <c r="V48" i="12"/>
  <c r="V51" i="12" s="1"/>
  <c r="V53" i="12" s="1"/>
  <c r="V56" i="12" s="1"/>
  <c r="V59" i="12" s="1"/>
  <c r="I48" i="8"/>
  <c r="I51" i="8" s="1"/>
  <c r="I53" i="8" s="1"/>
  <c r="I56" i="8" s="1"/>
  <c r="I59" i="8" s="1"/>
  <c r="Y48" i="8"/>
  <c r="Z48" i="249"/>
  <c r="Y51" i="249"/>
  <c r="Y53" i="249" s="1"/>
  <c r="Y56" i="249" s="1"/>
  <c r="Y59" i="249" s="1"/>
  <c r="N48" i="248"/>
  <c r="N51" i="248" s="1"/>
  <c r="N53" i="248" s="1"/>
  <c r="N56" i="248" s="1"/>
  <c r="N59" i="248" s="1"/>
  <c r="C48" i="247"/>
  <c r="C51" i="247" s="1"/>
  <c r="C53" i="247" s="1"/>
  <c r="C56" i="247" s="1"/>
  <c r="C59" i="247" s="1"/>
  <c r="K48" i="229"/>
  <c r="K51" i="229" s="1"/>
  <c r="K53" i="229" s="1"/>
  <c r="K56" i="229" s="1"/>
  <c r="K59" i="229" s="1"/>
  <c r="X48" i="179"/>
  <c r="Z32" i="179"/>
  <c r="J48" i="167"/>
  <c r="J51" i="167" s="1"/>
  <c r="J53" i="167" s="1"/>
  <c r="J56" i="167" s="1"/>
  <c r="J59" i="167" s="1"/>
  <c r="R48" i="167"/>
  <c r="R51" i="167" s="1"/>
  <c r="R53" i="167" s="1"/>
  <c r="R56" i="167" s="1"/>
  <c r="R59" i="167" s="1"/>
  <c r="Z32" i="165"/>
  <c r="Y48" i="165"/>
  <c r="Y51" i="165" s="1"/>
  <c r="Y53" i="165" s="1"/>
  <c r="Y56" i="165" s="1"/>
  <c r="Y59" i="165" s="1"/>
  <c r="C48" i="162"/>
  <c r="C51" i="162" s="1"/>
  <c r="C53" i="162" s="1"/>
  <c r="C56" i="162" s="1"/>
  <c r="C59" i="162" s="1"/>
  <c r="K48" i="162"/>
  <c r="K51" i="162" s="1"/>
  <c r="K53" i="162" s="1"/>
  <c r="K56" i="162" s="1"/>
  <c r="K59" i="162" s="1"/>
  <c r="S48" i="162"/>
  <c r="S51" i="162" s="1"/>
  <c r="S53" i="162" s="1"/>
  <c r="S56" i="162" s="1"/>
  <c r="S59" i="162" s="1"/>
  <c r="X48" i="245"/>
  <c r="Z48" i="245" s="1"/>
  <c r="C48" i="229"/>
  <c r="C51" i="229" s="1"/>
  <c r="C53" i="229" s="1"/>
  <c r="C56" i="229" s="1"/>
  <c r="C59" i="229" s="1"/>
  <c r="L48" i="250"/>
  <c r="L51" i="250" s="1"/>
  <c r="L53" i="250" s="1"/>
  <c r="L56" i="250" s="1"/>
  <c r="L59" i="250" s="1"/>
  <c r="AA48" i="243"/>
  <c r="AA51" i="243" s="1"/>
  <c r="AA53" i="243" s="1"/>
  <c r="AA56" i="243" s="1"/>
  <c r="AA59" i="243" s="1"/>
  <c r="V48" i="248"/>
  <c r="V51" i="248" s="1"/>
  <c r="V53" i="248" s="1"/>
  <c r="V56" i="248" s="1"/>
  <c r="V59" i="248" s="1"/>
  <c r="K48" i="247"/>
  <c r="K51" i="247" s="1"/>
  <c r="K53" i="247" s="1"/>
  <c r="K56" i="247" s="1"/>
  <c r="K59" i="247" s="1"/>
  <c r="AA48" i="1"/>
  <c r="AA51" i="1" s="1"/>
  <c r="AA53" i="1" s="1"/>
  <c r="AA56" i="1" s="1"/>
  <c r="AA59" i="1" s="1"/>
  <c r="H48" i="258"/>
  <c r="H51" i="258" s="1"/>
  <c r="H53" i="258" s="1"/>
  <c r="H56" i="258" s="1"/>
  <c r="H59" i="258" s="1"/>
  <c r="P48" i="258"/>
  <c r="P51" i="258" s="1"/>
  <c r="P53" i="258" s="1"/>
  <c r="P56" i="258" s="1"/>
  <c r="P59" i="258" s="1"/>
  <c r="X48" i="258"/>
  <c r="E48" i="257"/>
  <c r="E51" i="257" s="1"/>
  <c r="E53" i="257" s="1"/>
  <c r="E56" i="257" s="1"/>
  <c r="E59" i="257" s="1"/>
  <c r="M48" i="257"/>
  <c r="M51" i="257" s="1"/>
  <c r="M53" i="257" s="1"/>
  <c r="M56" i="257" s="1"/>
  <c r="M59" i="257" s="1"/>
  <c r="U48" i="257"/>
  <c r="U51" i="257" s="1"/>
  <c r="U53" i="257" s="1"/>
  <c r="U56" i="257" s="1"/>
  <c r="U59" i="257" s="1"/>
  <c r="D48" i="253"/>
  <c r="D51" i="253" s="1"/>
  <c r="D53" i="253" s="1"/>
  <c r="D56" i="253" s="1"/>
  <c r="D59" i="253" s="1"/>
  <c r="L48" i="253"/>
  <c r="L51" i="253" s="1"/>
  <c r="L53" i="253" s="1"/>
  <c r="L56" i="253" s="1"/>
  <c r="L59" i="253" s="1"/>
  <c r="T48" i="253"/>
  <c r="T51" i="253" s="1"/>
  <c r="T53" i="253" s="1"/>
  <c r="T56" i="253" s="1"/>
  <c r="T59" i="253" s="1"/>
  <c r="X48" i="251"/>
  <c r="X51" i="251" s="1"/>
  <c r="X53" i="251" s="1"/>
  <c r="X56" i="251" s="1"/>
  <c r="F48" i="250"/>
  <c r="F51" i="250" s="1"/>
  <c r="F53" i="250" s="1"/>
  <c r="F56" i="250" s="1"/>
  <c r="F59" i="250" s="1"/>
  <c r="N48" i="250"/>
  <c r="N51" i="250" s="1"/>
  <c r="N53" i="250" s="1"/>
  <c r="N56" i="250" s="1"/>
  <c r="N59" i="250" s="1"/>
  <c r="V48" i="250"/>
  <c r="V51" i="250" s="1"/>
  <c r="V53" i="250" s="1"/>
  <c r="V56" i="250" s="1"/>
  <c r="V59" i="250" s="1"/>
  <c r="Z47" i="248"/>
  <c r="D48" i="246"/>
  <c r="D51" i="246" s="1"/>
  <c r="D53" i="246" s="1"/>
  <c r="D56" i="246" s="1"/>
  <c r="D59" i="246" s="1"/>
  <c r="L48" i="246"/>
  <c r="L51" i="246" s="1"/>
  <c r="L53" i="246" s="1"/>
  <c r="L56" i="246" s="1"/>
  <c r="L59" i="246" s="1"/>
  <c r="T48" i="246"/>
  <c r="T51" i="246" s="1"/>
  <c r="T53" i="246" s="1"/>
  <c r="T56" i="246" s="1"/>
  <c r="T59" i="246" s="1"/>
  <c r="J48" i="245"/>
  <c r="J51" i="245" s="1"/>
  <c r="J53" i="245" s="1"/>
  <c r="J56" i="245" s="1"/>
  <c r="J59" i="245" s="1"/>
  <c r="R48" i="245"/>
  <c r="R51" i="245" s="1"/>
  <c r="R53" i="245" s="1"/>
  <c r="R56" i="245" s="1"/>
  <c r="R59" i="245" s="1"/>
  <c r="I48" i="245"/>
  <c r="I51" i="245" s="1"/>
  <c r="I53" i="245" s="1"/>
  <c r="I56" i="245" s="1"/>
  <c r="I59" i="245" s="1"/>
  <c r="Q48" i="245"/>
  <c r="Q51" i="245" s="1"/>
  <c r="Q53" i="245" s="1"/>
  <c r="Q56" i="245" s="1"/>
  <c r="Q59" i="245" s="1"/>
  <c r="Y48" i="245"/>
  <c r="Y51" i="245" s="1"/>
  <c r="Y53" i="245" s="1"/>
  <c r="Y56" i="245" s="1"/>
  <c r="Y59" i="245" s="1"/>
  <c r="C48" i="243"/>
  <c r="C51" i="243" s="1"/>
  <c r="C53" i="243" s="1"/>
  <c r="C56" i="243" s="1"/>
  <c r="C59" i="243" s="1"/>
  <c r="K48" i="243"/>
  <c r="K51" i="243" s="1"/>
  <c r="K53" i="243" s="1"/>
  <c r="K56" i="243" s="1"/>
  <c r="K59" i="243" s="1"/>
  <c r="S48" i="243"/>
  <c r="S51" i="243" s="1"/>
  <c r="S53" i="243" s="1"/>
  <c r="S56" i="243" s="1"/>
  <c r="S59" i="243" s="1"/>
  <c r="Z48" i="236"/>
  <c r="X48" i="209"/>
  <c r="X51" i="209" s="1"/>
  <c r="X53" i="209" s="1"/>
  <c r="X56" i="209" s="1"/>
  <c r="Z32" i="209"/>
  <c r="X51" i="172"/>
  <c r="X53" i="172" s="1"/>
  <c r="X56" i="172" s="1"/>
  <c r="X59" i="172" s="1"/>
  <c r="Z48" i="172"/>
  <c r="I48" i="158"/>
  <c r="I51" i="158" s="1"/>
  <c r="I53" i="158" s="1"/>
  <c r="I56" i="158" s="1"/>
  <c r="I59" i="158" s="1"/>
  <c r="Q48" i="158"/>
  <c r="Q51" i="158" s="1"/>
  <c r="Q53" i="158" s="1"/>
  <c r="Q56" i="158" s="1"/>
  <c r="Q59" i="158" s="1"/>
  <c r="Y48" i="158"/>
  <c r="Y51" i="158" s="1"/>
  <c r="Y53" i="158" s="1"/>
  <c r="Y56" i="158" s="1"/>
  <c r="Y59" i="158" s="1"/>
  <c r="AA48" i="85"/>
  <c r="AA51" i="85" s="1"/>
  <c r="AA53" i="85" s="1"/>
  <c r="AA56" i="85" s="1"/>
  <c r="AA59" i="85" s="1"/>
  <c r="S48" i="247"/>
  <c r="S51" i="247" s="1"/>
  <c r="S53" i="247" s="1"/>
  <c r="S56" i="247" s="1"/>
  <c r="S59" i="247" s="1"/>
  <c r="Y48" i="243"/>
  <c r="Z32" i="243"/>
  <c r="S48" i="229"/>
  <c r="S51" i="229" s="1"/>
  <c r="S53" i="229" s="1"/>
  <c r="S56" i="229" s="1"/>
  <c r="S59" i="229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H48" i="254"/>
  <c r="H51" i="254" s="1"/>
  <c r="H53" i="254" s="1"/>
  <c r="H56" i="254" s="1"/>
  <c r="H59" i="254" s="1"/>
  <c r="P48" i="254"/>
  <c r="P51" i="254" s="1"/>
  <c r="P53" i="254" s="1"/>
  <c r="P56" i="254" s="1"/>
  <c r="P59" i="254" s="1"/>
  <c r="F48" i="244"/>
  <c r="F51" i="244" s="1"/>
  <c r="F53" i="244" s="1"/>
  <c r="F56" i="244" s="1"/>
  <c r="F59" i="244" s="1"/>
  <c r="N48" i="244"/>
  <c r="N51" i="244" s="1"/>
  <c r="N53" i="244" s="1"/>
  <c r="N56" i="244" s="1"/>
  <c r="N59" i="244" s="1"/>
  <c r="V48" i="244"/>
  <c r="V51" i="244" s="1"/>
  <c r="V53" i="244" s="1"/>
  <c r="V56" i="244" s="1"/>
  <c r="V59" i="244" s="1"/>
  <c r="H48" i="242"/>
  <c r="H51" i="242" s="1"/>
  <c r="H53" i="242" s="1"/>
  <c r="H56" i="242" s="1"/>
  <c r="H59" i="242" s="1"/>
  <c r="P48" i="242"/>
  <c r="P51" i="242" s="1"/>
  <c r="P53" i="242" s="1"/>
  <c r="P56" i="242" s="1"/>
  <c r="P59" i="242" s="1"/>
  <c r="X48" i="242"/>
  <c r="Z47" i="242"/>
  <c r="J48" i="240"/>
  <c r="J51" i="240" s="1"/>
  <c r="J53" i="240" s="1"/>
  <c r="J56" i="240" s="1"/>
  <c r="J59" i="240" s="1"/>
  <c r="R48" i="240"/>
  <c r="R51" i="240" s="1"/>
  <c r="R53" i="240" s="1"/>
  <c r="R56" i="240" s="1"/>
  <c r="R59" i="240" s="1"/>
  <c r="Z48" i="211"/>
  <c r="X51" i="211"/>
  <c r="Z47" i="258"/>
  <c r="AA48" i="251"/>
  <c r="AA51" i="251" s="1"/>
  <c r="AA53" i="251" s="1"/>
  <c r="AA56" i="251" s="1"/>
  <c r="AA59" i="251" s="1"/>
  <c r="E48" i="249"/>
  <c r="E51" i="249" s="1"/>
  <c r="E53" i="249" s="1"/>
  <c r="E56" i="249" s="1"/>
  <c r="E59" i="249" s="1"/>
  <c r="M48" i="249"/>
  <c r="M51" i="249" s="1"/>
  <c r="M53" i="249" s="1"/>
  <c r="M56" i="249" s="1"/>
  <c r="M59" i="249" s="1"/>
  <c r="U48" i="249"/>
  <c r="U51" i="249" s="1"/>
  <c r="U53" i="249" s="1"/>
  <c r="U56" i="249" s="1"/>
  <c r="U59" i="249" s="1"/>
  <c r="J48" i="248"/>
  <c r="J51" i="248" s="1"/>
  <c r="J53" i="248" s="1"/>
  <c r="J56" i="248" s="1"/>
  <c r="J59" i="248" s="1"/>
  <c r="R48" i="248"/>
  <c r="R51" i="248" s="1"/>
  <c r="R53" i="248" s="1"/>
  <c r="R56" i="248" s="1"/>
  <c r="R59" i="248" s="1"/>
  <c r="G48" i="247"/>
  <c r="G51" i="247" s="1"/>
  <c r="G53" i="247" s="1"/>
  <c r="G56" i="247" s="1"/>
  <c r="G59" i="247" s="1"/>
  <c r="O48" i="247"/>
  <c r="O51" i="247" s="1"/>
  <c r="O53" i="247" s="1"/>
  <c r="O56" i="247" s="1"/>
  <c r="O59" i="247" s="1"/>
  <c r="W48" i="247"/>
  <c r="W51" i="247" s="1"/>
  <c r="W53" i="247" s="1"/>
  <c r="W56" i="247" s="1"/>
  <c r="W59" i="247" s="1"/>
  <c r="G48" i="239"/>
  <c r="G51" i="239" s="1"/>
  <c r="G53" i="239" s="1"/>
  <c r="G56" i="239" s="1"/>
  <c r="G59" i="239" s="1"/>
  <c r="O48" i="239"/>
  <c r="O51" i="239" s="1"/>
  <c r="O53" i="239" s="1"/>
  <c r="O56" i="239" s="1"/>
  <c r="O59" i="239" s="1"/>
  <c r="W48" i="239"/>
  <c r="W51" i="239" s="1"/>
  <c r="W53" i="239" s="1"/>
  <c r="W56" i="239" s="1"/>
  <c r="W59" i="239" s="1"/>
  <c r="T48" i="228"/>
  <c r="T51" i="228" s="1"/>
  <c r="T53" i="228" s="1"/>
  <c r="T56" i="228" s="1"/>
  <c r="T59" i="228" s="1"/>
  <c r="L48" i="216"/>
  <c r="L51" i="216" s="1"/>
  <c r="L53" i="216" s="1"/>
  <c r="L56" i="216" s="1"/>
  <c r="L59" i="216" s="1"/>
  <c r="X48" i="215"/>
  <c r="X51" i="215" s="1"/>
  <c r="Z32" i="215"/>
  <c r="F48" i="206"/>
  <c r="F51" i="206" s="1"/>
  <c r="F53" i="206" s="1"/>
  <c r="F56" i="206" s="1"/>
  <c r="F59" i="206" s="1"/>
  <c r="N48" i="206"/>
  <c r="N51" i="206" s="1"/>
  <c r="N53" i="206" s="1"/>
  <c r="N56" i="206" s="1"/>
  <c r="N59" i="206" s="1"/>
  <c r="V48" i="206"/>
  <c r="V51" i="206" s="1"/>
  <c r="V53" i="206" s="1"/>
  <c r="V56" i="206" s="1"/>
  <c r="V59" i="206" s="1"/>
  <c r="G48" i="201"/>
  <c r="G51" i="201" s="1"/>
  <c r="G53" i="201" s="1"/>
  <c r="G56" i="201" s="1"/>
  <c r="G59" i="201" s="1"/>
  <c r="O48" i="201"/>
  <c r="O51" i="201" s="1"/>
  <c r="O53" i="201" s="1"/>
  <c r="O56" i="201" s="1"/>
  <c r="O59" i="201" s="1"/>
  <c r="W48" i="201"/>
  <c r="W51" i="201" s="1"/>
  <c r="W53" i="201" s="1"/>
  <c r="W56" i="201" s="1"/>
  <c r="W59" i="201" s="1"/>
  <c r="O48" i="181"/>
  <c r="O51" i="181" s="1"/>
  <c r="O53" i="181" s="1"/>
  <c r="O56" i="181" s="1"/>
  <c r="O59" i="181" s="1"/>
  <c r="W48" i="181"/>
  <c r="W51" i="181" s="1"/>
  <c r="W53" i="181" s="1"/>
  <c r="W56" i="181" s="1"/>
  <c r="W59" i="181" s="1"/>
  <c r="I48" i="160"/>
  <c r="I51" i="160" s="1"/>
  <c r="I53" i="160" s="1"/>
  <c r="I56" i="160" s="1"/>
  <c r="I59" i="160" s="1"/>
  <c r="Q48" i="160"/>
  <c r="Q51" i="160" s="1"/>
  <c r="Q53" i="160" s="1"/>
  <c r="Q56" i="160" s="1"/>
  <c r="Q59" i="160" s="1"/>
  <c r="F48" i="256"/>
  <c r="F51" i="256" s="1"/>
  <c r="F53" i="256" s="1"/>
  <c r="F56" i="256" s="1"/>
  <c r="F59" i="256" s="1"/>
  <c r="N48" i="256"/>
  <c r="N51" i="256" s="1"/>
  <c r="N53" i="256" s="1"/>
  <c r="N56" i="256" s="1"/>
  <c r="N59" i="256" s="1"/>
  <c r="V48" i="256"/>
  <c r="V51" i="256" s="1"/>
  <c r="V53" i="256" s="1"/>
  <c r="V56" i="256" s="1"/>
  <c r="V59" i="256" s="1"/>
  <c r="J48" i="252"/>
  <c r="J51" i="252" s="1"/>
  <c r="J53" i="252" s="1"/>
  <c r="J56" i="252" s="1"/>
  <c r="J59" i="252" s="1"/>
  <c r="R48" i="252"/>
  <c r="R51" i="252" s="1"/>
  <c r="R53" i="252" s="1"/>
  <c r="R56" i="252" s="1"/>
  <c r="R59" i="252" s="1"/>
  <c r="C48" i="251"/>
  <c r="C51" i="251" s="1"/>
  <c r="C53" i="251" s="1"/>
  <c r="C56" i="251" s="1"/>
  <c r="C59" i="251" s="1"/>
  <c r="K48" i="251"/>
  <c r="K51" i="251" s="1"/>
  <c r="K53" i="251" s="1"/>
  <c r="K56" i="251" s="1"/>
  <c r="K59" i="251" s="1"/>
  <c r="S48" i="251"/>
  <c r="S51" i="251" s="1"/>
  <c r="S53" i="251" s="1"/>
  <c r="S56" i="251" s="1"/>
  <c r="S59" i="251" s="1"/>
  <c r="D48" i="220"/>
  <c r="D51" i="220" s="1"/>
  <c r="D53" i="220" s="1"/>
  <c r="D56" i="220" s="1"/>
  <c r="D59" i="220" s="1"/>
  <c r="L48" i="220"/>
  <c r="L51" i="220" s="1"/>
  <c r="L53" i="220" s="1"/>
  <c r="L56" i="220" s="1"/>
  <c r="L59" i="220" s="1"/>
  <c r="T48" i="220"/>
  <c r="T51" i="220" s="1"/>
  <c r="T53" i="220" s="1"/>
  <c r="T56" i="220" s="1"/>
  <c r="T59" i="220" s="1"/>
  <c r="Z32" i="201"/>
  <c r="X48" i="201"/>
  <c r="D48" i="258"/>
  <c r="D51" i="258" s="1"/>
  <c r="D53" i="258" s="1"/>
  <c r="D56" i="258" s="1"/>
  <c r="D59" i="258" s="1"/>
  <c r="L48" i="258"/>
  <c r="L51" i="258" s="1"/>
  <c r="L53" i="258" s="1"/>
  <c r="L56" i="258" s="1"/>
  <c r="L59" i="258" s="1"/>
  <c r="T48" i="258"/>
  <c r="T51" i="258" s="1"/>
  <c r="T53" i="258" s="1"/>
  <c r="T56" i="258" s="1"/>
  <c r="T59" i="258" s="1"/>
  <c r="Y48" i="258"/>
  <c r="Y51" i="258" s="1"/>
  <c r="Y53" i="258" s="1"/>
  <c r="Y56" i="258" s="1"/>
  <c r="Y59" i="258" s="1"/>
  <c r="Z32" i="250"/>
  <c r="H48" i="246"/>
  <c r="H51" i="246" s="1"/>
  <c r="H53" i="246" s="1"/>
  <c r="H56" i="246" s="1"/>
  <c r="H59" i="246" s="1"/>
  <c r="P48" i="246"/>
  <c r="P51" i="246" s="1"/>
  <c r="P53" i="246" s="1"/>
  <c r="P56" i="246" s="1"/>
  <c r="P59" i="246" s="1"/>
  <c r="E48" i="245"/>
  <c r="E51" i="245" s="1"/>
  <c r="E53" i="245" s="1"/>
  <c r="E56" i="245" s="1"/>
  <c r="E59" i="245" s="1"/>
  <c r="M48" i="245"/>
  <c r="M51" i="245" s="1"/>
  <c r="M53" i="245" s="1"/>
  <c r="M56" i="245" s="1"/>
  <c r="M59" i="245" s="1"/>
  <c r="U48" i="245"/>
  <c r="U51" i="245" s="1"/>
  <c r="U53" i="245" s="1"/>
  <c r="U56" i="245" s="1"/>
  <c r="U59" i="245" s="1"/>
  <c r="Z32" i="237"/>
  <c r="X48" i="237"/>
  <c r="P48" i="227"/>
  <c r="P51" i="227" s="1"/>
  <c r="P53" i="227" s="1"/>
  <c r="P56" i="227" s="1"/>
  <c r="P59" i="227" s="1"/>
  <c r="H48" i="225"/>
  <c r="H51" i="225" s="1"/>
  <c r="H53" i="225" s="1"/>
  <c r="H56" i="225" s="1"/>
  <c r="H59" i="225" s="1"/>
  <c r="X48" i="225"/>
  <c r="X51" i="225" s="1"/>
  <c r="X53" i="225" s="1"/>
  <c r="F48" i="214"/>
  <c r="F51" i="214" s="1"/>
  <c r="F53" i="214" s="1"/>
  <c r="F56" i="214" s="1"/>
  <c r="F59" i="214" s="1"/>
  <c r="N48" i="214"/>
  <c r="N51" i="214" s="1"/>
  <c r="N53" i="214" s="1"/>
  <c r="N56" i="214" s="1"/>
  <c r="N59" i="214" s="1"/>
  <c r="V48" i="214"/>
  <c r="V51" i="214" s="1"/>
  <c r="V53" i="214" s="1"/>
  <c r="V56" i="214" s="1"/>
  <c r="V59" i="214" s="1"/>
  <c r="S48" i="200"/>
  <c r="S51" i="200" s="1"/>
  <c r="S53" i="200" s="1"/>
  <c r="S56" i="200" s="1"/>
  <c r="S59" i="200" s="1"/>
  <c r="AA48" i="200"/>
  <c r="AA51" i="200" s="1"/>
  <c r="AA53" i="200" s="1"/>
  <c r="AA56" i="200" s="1"/>
  <c r="AA59" i="200" s="1"/>
  <c r="AA48" i="189"/>
  <c r="AA51" i="189" s="1"/>
  <c r="AA53" i="189" s="1"/>
  <c r="AA56" i="189" s="1"/>
  <c r="AA59" i="189" s="1"/>
  <c r="R48" i="189"/>
  <c r="R51" i="189" s="1"/>
  <c r="R53" i="189" s="1"/>
  <c r="R56" i="189" s="1"/>
  <c r="R59" i="189" s="1"/>
  <c r="Z51" i="250"/>
  <c r="F48" i="223"/>
  <c r="F51" i="223" s="1"/>
  <c r="F53" i="223" s="1"/>
  <c r="F56" i="223" s="1"/>
  <c r="F59" i="223" s="1"/>
  <c r="Z32" i="1"/>
  <c r="D48" i="250"/>
  <c r="D51" i="250" s="1"/>
  <c r="D53" i="250" s="1"/>
  <c r="D56" i="250" s="1"/>
  <c r="D59" i="250" s="1"/>
  <c r="T48" i="250"/>
  <c r="T51" i="250" s="1"/>
  <c r="T53" i="250" s="1"/>
  <c r="T56" i="250" s="1"/>
  <c r="T59" i="250" s="1"/>
  <c r="X48" i="234"/>
  <c r="Z47" i="234"/>
  <c r="U48" i="1"/>
  <c r="U51" i="1" s="1"/>
  <c r="U53" i="1" s="1"/>
  <c r="U56" i="1" s="1"/>
  <c r="U59" i="1" s="1"/>
  <c r="V48" i="1"/>
  <c r="V51" i="1" s="1"/>
  <c r="V53" i="1" s="1"/>
  <c r="V56" i="1" s="1"/>
  <c r="V59" i="1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Z48" i="257"/>
  <c r="Z47" i="256"/>
  <c r="F48" i="251"/>
  <c r="F51" i="251" s="1"/>
  <c r="F53" i="251" s="1"/>
  <c r="F56" i="251" s="1"/>
  <c r="F59" i="251" s="1"/>
  <c r="N48" i="251"/>
  <c r="N51" i="251" s="1"/>
  <c r="N53" i="251" s="1"/>
  <c r="N56" i="251" s="1"/>
  <c r="N59" i="251" s="1"/>
  <c r="V48" i="251"/>
  <c r="V51" i="251" s="1"/>
  <c r="V53" i="251" s="1"/>
  <c r="V56" i="251" s="1"/>
  <c r="V59" i="251" s="1"/>
  <c r="S48" i="250"/>
  <c r="S51" i="250" s="1"/>
  <c r="S53" i="250" s="1"/>
  <c r="S56" i="250" s="1"/>
  <c r="S59" i="250" s="1"/>
  <c r="Y53" i="250"/>
  <c r="Y56" i="250" s="1"/>
  <c r="Y59" i="250" s="1"/>
  <c r="AA48" i="247"/>
  <c r="AA51" i="247" s="1"/>
  <c r="AA53" i="247" s="1"/>
  <c r="AA56" i="247" s="1"/>
  <c r="AA59" i="247" s="1"/>
  <c r="G48" i="245"/>
  <c r="G51" i="245" s="1"/>
  <c r="G53" i="245" s="1"/>
  <c r="G56" i="245" s="1"/>
  <c r="G59" i="245" s="1"/>
  <c r="O48" i="245"/>
  <c r="O51" i="245" s="1"/>
  <c r="O53" i="245" s="1"/>
  <c r="O56" i="245" s="1"/>
  <c r="O59" i="245" s="1"/>
  <c r="W48" i="245"/>
  <c r="W51" i="245" s="1"/>
  <c r="W53" i="245" s="1"/>
  <c r="W56" i="245" s="1"/>
  <c r="W59" i="245" s="1"/>
  <c r="AA48" i="244"/>
  <c r="AA51" i="244" s="1"/>
  <c r="AA53" i="244" s="1"/>
  <c r="AA56" i="244" s="1"/>
  <c r="AA59" i="244" s="1"/>
  <c r="J48" i="244"/>
  <c r="J51" i="244" s="1"/>
  <c r="J53" i="244" s="1"/>
  <c r="J56" i="244" s="1"/>
  <c r="J59" i="244" s="1"/>
  <c r="R48" i="244"/>
  <c r="R51" i="244" s="1"/>
  <c r="R53" i="244" s="1"/>
  <c r="R56" i="244" s="1"/>
  <c r="R59" i="244" s="1"/>
  <c r="X48" i="231"/>
  <c r="Z32" i="231"/>
  <c r="AA48" i="229"/>
  <c r="AA51" i="229" s="1"/>
  <c r="AA53" i="229" s="1"/>
  <c r="AA56" i="229" s="1"/>
  <c r="AA59" i="229" s="1"/>
  <c r="I48" i="225"/>
  <c r="I51" i="225" s="1"/>
  <c r="I53" i="225" s="1"/>
  <c r="I56" i="225" s="1"/>
  <c r="I59" i="225" s="1"/>
  <c r="Y48" i="225"/>
  <c r="Z47" i="225"/>
  <c r="AA48" i="208"/>
  <c r="AA51" i="208" s="1"/>
  <c r="AA53" i="208" s="1"/>
  <c r="AA56" i="208" s="1"/>
  <c r="AA59" i="208" s="1"/>
  <c r="Z51" i="202"/>
  <c r="L48" i="200"/>
  <c r="L51" i="200" s="1"/>
  <c r="L53" i="200" s="1"/>
  <c r="L56" i="200" s="1"/>
  <c r="L59" i="200" s="1"/>
  <c r="T48" i="200"/>
  <c r="T51" i="200" s="1"/>
  <c r="T53" i="200" s="1"/>
  <c r="T56" i="200" s="1"/>
  <c r="T59" i="200" s="1"/>
  <c r="P48" i="196"/>
  <c r="P51" i="196" s="1"/>
  <c r="P53" i="196" s="1"/>
  <c r="P56" i="196" s="1"/>
  <c r="P59" i="196" s="1"/>
  <c r="G48" i="179"/>
  <c r="G51" i="179" s="1"/>
  <c r="G53" i="179" s="1"/>
  <c r="G56" i="179" s="1"/>
  <c r="G59" i="179" s="1"/>
  <c r="O48" i="179"/>
  <c r="O51" i="179" s="1"/>
  <c r="O53" i="179" s="1"/>
  <c r="O56" i="179" s="1"/>
  <c r="O59" i="179" s="1"/>
  <c r="W48" i="179"/>
  <c r="W51" i="179" s="1"/>
  <c r="W53" i="179" s="1"/>
  <c r="W56" i="179" s="1"/>
  <c r="W59" i="179" s="1"/>
  <c r="H48" i="173"/>
  <c r="H51" i="173" s="1"/>
  <c r="H53" i="173" s="1"/>
  <c r="H56" i="173" s="1"/>
  <c r="H59" i="173" s="1"/>
  <c r="P48" i="173"/>
  <c r="P51" i="173" s="1"/>
  <c r="P53" i="173" s="1"/>
  <c r="P56" i="173" s="1"/>
  <c r="P59" i="173" s="1"/>
  <c r="X48" i="173"/>
  <c r="Z47" i="173"/>
  <c r="Z32" i="242"/>
  <c r="Y48" i="242"/>
  <c r="Y51" i="242" s="1"/>
  <c r="Y53" i="242" s="1"/>
  <c r="Y56" i="242" s="1"/>
  <c r="Y59" i="242" s="1"/>
  <c r="D48" i="238"/>
  <c r="D51" i="238" s="1"/>
  <c r="D53" i="238" s="1"/>
  <c r="D56" i="238" s="1"/>
  <c r="D59" i="238" s="1"/>
  <c r="L48" i="238"/>
  <c r="L51" i="238" s="1"/>
  <c r="L53" i="238" s="1"/>
  <c r="L56" i="238" s="1"/>
  <c r="L59" i="238" s="1"/>
  <c r="T48" i="238"/>
  <c r="T51" i="238" s="1"/>
  <c r="T53" i="238" s="1"/>
  <c r="T56" i="238" s="1"/>
  <c r="T59" i="238" s="1"/>
  <c r="G48" i="233"/>
  <c r="G51" i="233" s="1"/>
  <c r="G53" i="233" s="1"/>
  <c r="G56" i="233" s="1"/>
  <c r="G59" i="233" s="1"/>
  <c r="O48" i="233"/>
  <c r="O51" i="233" s="1"/>
  <c r="O53" i="233" s="1"/>
  <c r="O56" i="233" s="1"/>
  <c r="O59" i="233" s="1"/>
  <c r="W48" i="233"/>
  <c r="W51" i="233" s="1"/>
  <c r="W53" i="233" s="1"/>
  <c r="W56" i="233" s="1"/>
  <c r="W59" i="233" s="1"/>
  <c r="H48" i="232"/>
  <c r="H51" i="232" s="1"/>
  <c r="H53" i="232" s="1"/>
  <c r="H56" i="232" s="1"/>
  <c r="H59" i="232" s="1"/>
  <c r="P48" i="232"/>
  <c r="P51" i="232" s="1"/>
  <c r="P53" i="232" s="1"/>
  <c r="P56" i="232" s="1"/>
  <c r="P59" i="232" s="1"/>
  <c r="X48" i="232"/>
  <c r="N48" i="228"/>
  <c r="N51" i="228" s="1"/>
  <c r="N53" i="228" s="1"/>
  <c r="N56" i="228" s="1"/>
  <c r="N59" i="228" s="1"/>
  <c r="V48" i="228"/>
  <c r="V51" i="228" s="1"/>
  <c r="V53" i="228" s="1"/>
  <c r="V56" i="228" s="1"/>
  <c r="V59" i="228" s="1"/>
  <c r="J48" i="225"/>
  <c r="J51" i="225" s="1"/>
  <c r="J53" i="225" s="1"/>
  <c r="J56" i="225" s="1"/>
  <c r="J59" i="225" s="1"/>
  <c r="R48" i="225"/>
  <c r="R51" i="225" s="1"/>
  <c r="R53" i="225" s="1"/>
  <c r="R56" i="225" s="1"/>
  <c r="R59" i="225" s="1"/>
  <c r="F48" i="218"/>
  <c r="F51" i="218" s="1"/>
  <c r="F53" i="218" s="1"/>
  <c r="F56" i="218" s="1"/>
  <c r="F59" i="218" s="1"/>
  <c r="N48" i="218"/>
  <c r="N51" i="218" s="1"/>
  <c r="N53" i="218" s="1"/>
  <c r="N56" i="218" s="1"/>
  <c r="N59" i="218" s="1"/>
  <c r="V48" i="218"/>
  <c r="V51" i="218" s="1"/>
  <c r="V53" i="218" s="1"/>
  <c r="V56" i="218" s="1"/>
  <c r="V59" i="218" s="1"/>
  <c r="Q48" i="215"/>
  <c r="Q51" i="215" s="1"/>
  <c r="Q53" i="215" s="1"/>
  <c r="Q56" i="215" s="1"/>
  <c r="Q59" i="215" s="1"/>
  <c r="Y48" i="215"/>
  <c r="E48" i="211"/>
  <c r="E51" i="211" s="1"/>
  <c r="E53" i="211" s="1"/>
  <c r="E56" i="211" s="1"/>
  <c r="E59" i="211" s="1"/>
  <c r="M48" i="211"/>
  <c r="M51" i="211" s="1"/>
  <c r="M53" i="211" s="1"/>
  <c r="M56" i="211" s="1"/>
  <c r="M59" i="211" s="1"/>
  <c r="U48" i="211"/>
  <c r="U51" i="211" s="1"/>
  <c r="U53" i="211" s="1"/>
  <c r="U56" i="211" s="1"/>
  <c r="U59" i="211" s="1"/>
  <c r="R48" i="209"/>
  <c r="R51" i="209" s="1"/>
  <c r="R53" i="209" s="1"/>
  <c r="R56" i="209" s="1"/>
  <c r="R59" i="209" s="1"/>
  <c r="L48" i="208"/>
  <c r="L51" i="208" s="1"/>
  <c r="L53" i="208" s="1"/>
  <c r="L56" i="208" s="1"/>
  <c r="L59" i="208" s="1"/>
  <c r="T48" i="208"/>
  <c r="T51" i="208" s="1"/>
  <c r="T53" i="208" s="1"/>
  <c r="T56" i="208" s="1"/>
  <c r="T59" i="208" s="1"/>
  <c r="AA48" i="205"/>
  <c r="AA51" i="205" s="1"/>
  <c r="AA53" i="205" s="1"/>
  <c r="AA56" i="205" s="1"/>
  <c r="AA59" i="205" s="1"/>
  <c r="P48" i="204"/>
  <c r="P51" i="204" s="1"/>
  <c r="P53" i="204" s="1"/>
  <c r="P56" i="204" s="1"/>
  <c r="P59" i="204" s="1"/>
  <c r="Q48" i="203"/>
  <c r="Q51" i="203" s="1"/>
  <c r="Q53" i="203" s="1"/>
  <c r="Q56" i="203" s="1"/>
  <c r="Q59" i="203" s="1"/>
  <c r="X48" i="185"/>
  <c r="X51" i="185" s="1"/>
  <c r="Z32" i="185"/>
  <c r="G48" i="174"/>
  <c r="G51" i="174" s="1"/>
  <c r="G53" i="174" s="1"/>
  <c r="G56" i="174" s="1"/>
  <c r="G59" i="174" s="1"/>
  <c r="O48" i="174"/>
  <c r="O51" i="174" s="1"/>
  <c r="O53" i="174" s="1"/>
  <c r="O56" i="174" s="1"/>
  <c r="O59" i="174" s="1"/>
  <c r="W48" i="174"/>
  <c r="W51" i="174" s="1"/>
  <c r="W53" i="174" s="1"/>
  <c r="W56" i="174" s="1"/>
  <c r="W59" i="174" s="1"/>
  <c r="Z32" i="173"/>
  <c r="Y48" i="173"/>
  <c r="Y51" i="173" s="1"/>
  <c r="Y53" i="173" s="1"/>
  <c r="Y56" i="173" s="1"/>
  <c r="Y59" i="173" s="1"/>
  <c r="J48" i="163"/>
  <c r="J51" i="163" s="1"/>
  <c r="J53" i="163" s="1"/>
  <c r="J56" i="163" s="1"/>
  <c r="J59" i="163" s="1"/>
  <c r="R48" i="163"/>
  <c r="R51" i="163" s="1"/>
  <c r="R53" i="163" s="1"/>
  <c r="R56" i="163" s="1"/>
  <c r="R59" i="163" s="1"/>
  <c r="AA48" i="156"/>
  <c r="AA51" i="156" s="1"/>
  <c r="AA53" i="156" s="1"/>
  <c r="AA56" i="156" s="1"/>
  <c r="AA59" i="156" s="1"/>
  <c r="X48" i="146"/>
  <c r="X51" i="146" s="1"/>
  <c r="Z32" i="146"/>
  <c r="E48" i="127"/>
  <c r="E51" i="127" s="1"/>
  <c r="E53" i="127" s="1"/>
  <c r="E56" i="127" s="1"/>
  <c r="E59" i="127" s="1"/>
  <c r="M48" i="127"/>
  <c r="M51" i="127" s="1"/>
  <c r="M53" i="127" s="1"/>
  <c r="M56" i="127" s="1"/>
  <c r="M59" i="127" s="1"/>
  <c r="N48" i="243"/>
  <c r="N51" i="243" s="1"/>
  <c r="N53" i="243" s="1"/>
  <c r="N56" i="243" s="1"/>
  <c r="N59" i="243" s="1"/>
  <c r="V48" i="243"/>
  <c r="V51" i="243" s="1"/>
  <c r="V53" i="243" s="1"/>
  <c r="V56" i="243" s="1"/>
  <c r="V59" i="243" s="1"/>
  <c r="E48" i="241"/>
  <c r="E51" i="241" s="1"/>
  <c r="E53" i="241" s="1"/>
  <c r="E56" i="241" s="1"/>
  <c r="E59" i="241" s="1"/>
  <c r="M48" i="241"/>
  <c r="M51" i="241" s="1"/>
  <c r="M53" i="241" s="1"/>
  <c r="M56" i="241" s="1"/>
  <c r="M59" i="241" s="1"/>
  <c r="U48" i="241"/>
  <c r="U51" i="241" s="1"/>
  <c r="U53" i="241" s="1"/>
  <c r="U56" i="241" s="1"/>
  <c r="U59" i="241" s="1"/>
  <c r="AA48" i="239"/>
  <c r="AA51" i="239" s="1"/>
  <c r="AA53" i="239" s="1"/>
  <c r="AA56" i="239" s="1"/>
  <c r="AA59" i="239" s="1"/>
  <c r="J48" i="237"/>
  <c r="J51" i="237" s="1"/>
  <c r="J53" i="237" s="1"/>
  <c r="J56" i="237" s="1"/>
  <c r="J59" i="237" s="1"/>
  <c r="R48" i="237"/>
  <c r="R51" i="237" s="1"/>
  <c r="R53" i="237" s="1"/>
  <c r="R56" i="237" s="1"/>
  <c r="R59" i="237" s="1"/>
  <c r="I48" i="237"/>
  <c r="I51" i="237" s="1"/>
  <c r="I53" i="237" s="1"/>
  <c r="I56" i="237" s="1"/>
  <c r="I59" i="237" s="1"/>
  <c r="Q48" i="237"/>
  <c r="Q51" i="237" s="1"/>
  <c r="Q53" i="237" s="1"/>
  <c r="Q56" i="237" s="1"/>
  <c r="Q59" i="237" s="1"/>
  <c r="AA48" i="236"/>
  <c r="AA51" i="236" s="1"/>
  <c r="AA53" i="236" s="1"/>
  <c r="AA56" i="236" s="1"/>
  <c r="AA59" i="236" s="1"/>
  <c r="J48" i="236"/>
  <c r="J51" i="236" s="1"/>
  <c r="J53" i="236" s="1"/>
  <c r="J56" i="236" s="1"/>
  <c r="J59" i="236" s="1"/>
  <c r="R48" i="236"/>
  <c r="R51" i="236" s="1"/>
  <c r="R53" i="236" s="1"/>
  <c r="R56" i="236" s="1"/>
  <c r="R59" i="236" s="1"/>
  <c r="G48" i="235"/>
  <c r="G51" i="235" s="1"/>
  <c r="G53" i="235" s="1"/>
  <c r="G56" i="235" s="1"/>
  <c r="G59" i="235" s="1"/>
  <c r="O48" i="235"/>
  <c r="O51" i="235" s="1"/>
  <c r="O53" i="235" s="1"/>
  <c r="O56" i="235" s="1"/>
  <c r="O59" i="235" s="1"/>
  <c r="W48" i="235"/>
  <c r="W51" i="235" s="1"/>
  <c r="W53" i="235" s="1"/>
  <c r="W56" i="235" s="1"/>
  <c r="W59" i="235" s="1"/>
  <c r="J48" i="230"/>
  <c r="J51" i="230" s="1"/>
  <c r="J53" i="230" s="1"/>
  <c r="J56" i="230" s="1"/>
  <c r="J59" i="230" s="1"/>
  <c r="R48" i="230"/>
  <c r="R51" i="230" s="1"/>
  <c r="R53" i="230" s="1"/>
  <c r="R56" i="230" s="1"/>
  <c r="R59" i="230" s="1"/>
  <c r="E48" i="229"/>
  <c r="E51" i="229" s="1"/>
  <c r="E53" i="229" s="1"/>
  <c r="E56" i="229" s="1"/>
  <c r="E59" i="229" s="1"/>
  <c r="M48" i="229"/>
  <c r="M51" i="229" s="1"/>
  <c r="M53" i="229" s="1"/>
  <c r="M56" i="229" s="1"/>
  <c r="M59" i="229" s="1"/>
  <c r="U48" i="229"/>
  <c r="U51" i="229" s="1"/>
  <c r="U53" i="229" s="1"/>
  <c r="U56" i="229" s="1"/>
  <c r="U59" i="229" s="1"/>
  <c r="T48" i="225"/>
  <c r="T51" i="225" s="1"/>
  <c r="T53" i="225" s="1"/>
  <c r="T56" i="225" s="1"/>
  <c r="T59" i="225" s="1"/>
  <c r="AA48" i="221"/>
  <c r="AA51" i="221" s="1"/>
  <c r="AA53" i="221" s="1"/>
  <c r="AA56" i="221" s="1"/>
  <c r="AA59" i="221" s="1"/>
  <c r="N48" i="220"/>
  <c r="N51" i="220" s="1"/>
  <c r="N53" i="220" s="1"/>
  <c r="N56" i="220" s="1"/>
  <c r="N59" i="220" s="1"/>
  <c r="E48" i="219"/>
  <c r="E51" i="219" s="1"/>
  <c r="E53" i="219" s="1"/>
  <c r="E56" i="219" s="1"/>
  <c r="E59" i="219" s="1"/>
  <c r="M48" i="219"/>
  <c r="M51" i="219" s="1"/>
  <c r="M53" i="219" s="1"/>
  <c r="M56" i="219" s="1"/>
  <c r="M59" i="219" s="1"/>
  <c r="U48" i="219"/>
  <c r="U51" i="219" s="1"/>
  <c r="U53" i="219" s="1"/>
  <c r="U56" i="219" s="1"/>
  <c r="U59" i="219" s="1"/>
  <c r="G48" i="213"/>
  <c r="G51" i="213" s="1"/>
  <c r="G53" i="213" s="1"/>
  <c r="G56" i="213" s="1"/>
  <c r="G59" i="213" s="1"/>
  <c r="O48" i="213"/>
  <c r="O51" i="213" s="1"/>
  <c r="O53" i="213" s="1"/>
  <c r="O56" i="213" s="1"/>
  <c r="O59" i="213" s="1"/>
  <c r="W48" i="213"/>
  <c r="W51" i="213" s="1"/>
  <c r="W53" i="213" s="1"/>
  <c r="W56" i="213" s="1"/>
  <c r="W59" i="213" s="1"/>
  <c r="W48" i="211"/>
  <c r="W51" i="211" s="1"/>
  <c r="W53" i="211" s="1"/>
  <c r="W56" i="211" s="1"/>
  <c r="W59" i="211" s="1"/>
  <c r="F48" i="210"/>
  <c r="F51" i="210" s="1"/>
  <c r="F53" i="210" s="1"/>
  <c r="F56" i="210" s="1"/>
  <c r="F59" i="210" s="1"/>
  <c r="N48" i="210"/>
  <c r="N51" i="210" s="1"/>
  <c r="N53" i="210" s="1"/>
  <c r="N56" i="210" s="1"/>
  <c r="N59" i="210" s="1"/>
  <c r="V48" i="210"/>
  <c r="V51" i="210" s="1"/>
  <c r="V53" i="210" s="1"/>
  <c r="V56" i="210" s="1"/>
  <c r="V59" i="210" s="1"/>
  <c r="M48" i="207"/>
  <c r="M51" i="207" s="1"/>
  <c r="M53" i="207" s="1"/>
  <c r="M56" i="207" s="1"/>
  <c r="M59" i="207" s="1"/>
  <c r="U48" i="207"/>
  <c r="U51" i="207" s="1"/>
  <c r="U53" i="207" s="1"/>
  <c r="U56" i="207" s="1"/>
  <c r="U59" i="207" s="1"/>
  <c r="C48" i="205"/>
  <c r="C51" i="205" s="1"/>
  <c r="C53" i="205" s="1"/>
  <c r="C56" i="205" s="1"/>
  <c r="C59" i="205" s="1"/>
  <c r="K48" i="205"/>
  <c r="K51" i="205" s="1"/>
  <c r="K53" i="205" s="1"/>
  <c r="K56" i="205" s="1"/>
  <c r="K59" i="205" s="1"/>
  <c r="S48" i="205"/>
  <c r="S51" i="205" s="1"/>
  <c r="S53" i="205" s="1"/>
  <c r="S56" i="205" s="1"/>
  <c r="S59" i="205" s="1"/>
  <c r="AA48" i="203"/>
  <c r="AA51" i="203" s="1"/>
  <c r="AA53" i="203" s="1"/>
  <c r="AA56" i="203" s="1"/>
  <c r="AA59" i="203" s="1"/>
  <c r="G48" i="200"/>
  <c r="G51" i="200" s="1"/>
  <c r="G53" i="200" s="1"/>
  <c r="G56" i="200" s="1"/>
  <c r="G59" i="200" s="1"/>
  <c r="O48" i="200"/>
  <c r="O51" i="200" s="1"/>
  <c r="O53" i="200" s="1"/>
  <c r="O56" i="200" s="1"/>
  <c r="O59" i="200" s="1"/>
  <c r="W48" i="200"/>
  <c r="W51" i="200" s="1"/>
  <c r="W53" i="200" s="1"/>
  <c r="W56" i="200" s="1"/>
  <c r="W59" i="200" s="1"/>
  <c r="S48" i="193"/>
  <c r="S51" i="193" s="1"/>
  <c r="S53" i="193" s="1"/>
  <c r="S56" i="193" s="1"/>
  <c r="S59" i="193" s="1"/>
  <c r="AA48" i="193"/>
  <c r="AA51" i="193" s="1"/>
  <c r="AA53" i="193" s="1"/>
  <c r="AA56" i="193" s="1"/>
  <c r="AA59" i="193" s="1"/>
  <c r="X53" i="184"/>
  <c r="Z51" i="184"/>
  <c r="J48" i="176"/>
  <c r="J51" i="176" s="1"/>
  <c r="J53" i="176" s="1"/>
  <c r="J56" i="176" s="1"/>
  <c r="J59" i="176" s="1"/>
  <c r="R48" i="176"/>
  <c r="R51" i="176" s="1"/>
  <c r="R53" i="176" s="1"/>
  <c r="R56" i="176" s="1"/>
  <c r="R59" i="176" s="1"/>
  <c r="X48" i="174"/>
  <c r="X51" i="174" s="1"/>
  <c r="X53" i="174" s="1"/>
  <c r="Z32" i="174"/>
  <c r="J48" i="172"/>
  <c r="J51" i="172" s="1"/>
  <c r="J53" i="172" s="1"/>
  <c r="J56" i="172" s="1"/>
  <c r="J59" i="172" s="1"/>
  <c r="C48" i="156"/>
  <c r="C51" i="156" s="1"/>
  <c r="C53" i="156" s="1"/>
  <c r="C56" i="156" s="1"/>
  <c r="C59" i="156" s="1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Z32" i="142"/>
  <c r="X48" i="142"/>
  <c r="X51" i="142" s="1"/>
  <c r="I48" i="101"/>
  <c r="I51" i="101" s="1"/>
  <c r="I53" i="101" s="1"/>
  <c r="I56" i="101" s="1"/>
  <c r="I59" i="101" s="1"/>
  <c r="Q48" i="101"/>
  <c r="Q51" i="101" s="1"/>
  <c r="Q53" i="101" s="1"/>
  <c r="Q56" i="101" s="1"/>
  <c r="Q59" i="101" s="1"/>
  <c r="Y48" i="101"/>
  <c r="Y51" i="101" s="1"/>
  <c r="Y53" i="101" s="1"/>
  <c r="Y56" i="101" s="1"/>
  <c r="Y59" i="101" s="1"/>
  <c r="Z47" i="101"/>
  <c r="X48" i="101"/>
  <c r="X51" i="101" s="1"/>
  <c r="X53" i="101" s="1"/>
  <c r="F48" i="240"/>
  <c r="F51" i="240" s="1"/>
  <c r="F53" i="240" s="1"/>
  <c r="F56" i="240" s="1"/>
  <c r="F59" i="240" s="1"/>
  <c r="N48" i="240"/>
  <c r="N51" i="240" s="1"/>
  <c r="N53" i="240" s="1"/>
  <c r="N56" i="240" s="1"/>
  <c r="N59" i="240" s="1"/>
  <c r="V48" i="240"/>
  <c r="V51" i="240" s="1"/>
  <c r="V53" i="240" s="1"/>
  <c r="V56" i="240" s="1"/>
  <c r="V59" i="240" s="1"/>
  <c r="C48" i="239"/>
  <c r="C51" i="239" s="1"/>
  <c r="C53" i="239" s="1"/>
  <c r="C56" i="239" s="1"/>
  <c r="C59" i="239" s="1"/>
  <c r="K48" i="239"/>
  <c r="K51" i="239" s="1"/>
  <c r="K53" i="239" s="1"/>
  <c r="K56" i="239" s="1"/>
  <c r="K59" i="239" s="1"/>
  <c r="S48" i="239"/>
  <c r="S51" i="239" s="1"/>
  <c r="S53" i="239" s="1"/>
  <c r="S56" i="239" s="1"/>
  <c r="S59" i="239" s="1"/>
  <c r="Z48" i="235"/>
  <c r="Y51" i="235"/>
  <c r="Y53" i="235" s="1"/>
  <c r="Y56" i="235" s="1"/>
  <c r="Y59" i="235" s="1"/>
  <c r="D48" i="234"/>
  <c r="D51" i="234" s="1"/>
  <c r="D53" i="234" s="1"/>
  <c r="D56" i="234" s="1"/>
  <c r="D59" i="234" s="1"/>
  <c r="L48" i="234"/>
  <c r="L51" i="234" s="1"/>
  <c r="L53" i="234" s="1"/>
  <c r="L56" i="234" s="1"/>
  <c r="L59" i="234" s="1"/>
  <c r="T48" i="234"/>
  <c r="T51" i="234" s="1"/>
  <c r="T53" i="234" s="1"/>
  <c r="T56" i="234" s="1"/>
  <c r="T59" i="234" s="1"/>
  <c r="Z32" i="233"/>
  <c r="AA48" i="231"/>
  <c r="AA51" i="231" s="1"/>
  <c r="AA53" i="231" s="1"/>
  <c r="AA56" i="231" s="1"/>
  <c r="AA59" i="231" s="1"/>
  <c r="F48" i="226"/>
  <c r="F51" i="226" s="1"/>
  <c r="F53" i="226" s="1"/>
  <c r="F56" i="226" s="1"/>
  <c r="F59" i="226" s="1"/>
  <c r="N48" i="226"/>
  <c r="N51" i="226" s="1"/>
  <c r="N53" i="226" s="1"/>
  <c r="N56" i="226" s="1"/>
  <c r="N59" i="226" s="1"/>
  <c r="V48" i="226"/>
  <c r="V51" i="226" s="1"/>
  <c r="V53" i="226" s="1"/>
  <c r="V56" i="226" s="1"/>
  <c r="V59" i="226" s="1"/>
  <c r="D48" i="222"/>
  <c r="D51" i="222" s="1"/>
  <c r="D53" i="222" s="1"/>
  <c r="D56" i="222" s="1"/>
  <c r="D59" i="222" s="1"/>
  <c r="L48" i="222"/>
  <c r="L51" i="222" s="1"/>
  <c r="L53" i="222" s="1"/>
  <c r="L56" i="222" s="1"/>
  <c r="L59" i="222" s="1"/>
  <c r="K48" i="221"/>
  <c r="K51" i="221" s="1"/>
  <c r="K53" i="221" s="1"/>
  <c r="K56" i="221" s="1"/>
  <c r="K59" i="221" s="1"/>
  <c r="S48" i="221"/>
  <c r="S51" i="221" s="1"/>
  <c r="S53" i="221" s="1"/>
  <c r="S56" i="221" s="1"/>
  <c r="S59" i="221" s="1"/>
  <c r="J48" i="206"/>
  <c r="J51" i="206" s="1"/>
  <c r="J53" i="206" s="1"/>
  <c r="J56" i="206" s="1"/>
  <c r="J59" i="206" s="1"/>
  <c r="R48" i="206"/>
  <c r="R51" i="206" s="1"/>
  <c r="R53" i="206" s="1"/>
  <c r="R56" i="206" s="1"/>
  <c r="R59" i="206" s="1"/>
  <c r="Z32" i="191"/>
  <c r="X48" i="191"/>
  <c r="X51" i="191" s="1"/>
  <c r="H48" i="186"/>
  <c r="H51" i="186" s="1"/>
  <c r="H53" i="186" s="1"/>
  <c r="H56" i="186" s="1"/>
  <c r="H59" i="186" s="1"/>
  <c r="P48" i="186"/>
  <c r="P51" i="186" s="1"/>
  <c r="P53" i="186" s="1"/>
  <c r="P56" i="186" s="1"/>
  <c r="P59" i="186" s="1"/>
  <c r="X48" i="186"/>
  <c r="Z47" i="186"/>
  <c r="AA48" i="182"/>
  <c r="AA51" i="182" s="1"/>
  <c r="AA53" i="182" s="1"/>
  <c r="AA56" i="182" s="1"/>
  <c r="AA59" i="182" s="1"/>
  <c r="I48" i="154"/>
  <c r="I51" i="154" s="1"/>
  <c r="I53" i="154" s="1"/>
  <c r="I56" i="154" s="1"/>
  <c r="I59" i="154" s="1"/>
  <c r="Q48" i="154"/>
  <c r="Q51" i="154" s="1"/>
  <c r="Q53" i="154" s="1"/>
  <c r="Q56" i="154" s="1"/>
  <c r="Q59" i="154" s="1"/>
  <c r="Y48" i="154"/>
  <c r="Y51" i="154" s="1"/>
  <c r="Y53" i="154" s="1"/>
  <c r="Y56" i="154" s="1"/>
  <c r="Y59" i="154" s="1"/>
  <c r="Z48" i="103"/>
  <c r="X51" i="103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D48" i="242"/>
  <c r="D51" i="242" s="1"/>
  <c r="D53" i="242" s="1"/>
  <c r="D56" i="242" s="1"/>
  <c r="D59" i="242" s="1"/>
  <c r="L48" i="242"/>
  <c r="L51" i="242" s="1"/>
  <c r="L53" i="242" s="1"/>
  <c r="L56" i="242" s="1"/>
  <c r="L59" i="242" s="1"/>
  <c r="T48" i="242"/>
  <c r="T51" i="242" s="1"/>
  <c r="T53" i="242" s="1"/>
  <c r="T56" i="242" s="1"/>
  <c r="T59" i="242" s="1"/>
  <c r="Z32" i="235"/>
  <c r="C48" i="231"/>
  <c r="C51" i="231" s="1"/>
  <c r="C53" i="231" s="1"/>
  <c r="C56" i="231" s="1"/>
  <c r="C59" i="231" s="1"/>
  <c r="K48" i="231"/>
  <c r="K51" i="231" s="1"/>
  <c r="K53" i="231" s="1"/>
  <c r="K56" i="231" s="1"/>
  <c r="K59" i="231" s="1"/>
  <c r="E48" i="227"/>
  <c r="E51" i="227" s="1"/>
  <c r="E53" i="227" s="1"/>
  <c r="E56" i="227" s="1"/>
  <c r="E59" i="227" s="1"/>
  <c r="M48" i="227"/>
  <c r="M51" i="227" s="1"/>
  <c r="M53" i="227" s="1"/>
  <c r="M56" i="227" s="1"/>
  <c r="M59" i="227" s="1"/>
  <c r="U48" i="227"/>
  <c r="U51" i="227" s="1"/>
  <c r="U53" i="227" s="1"/>
  <c r="U56" i="227" s="1"/>
  <c r="U59" i="227" s="1"/>
  <c r="Z47" i="220"/>
  <c r="G48" i="219"/>
  <c r="G51" i="219" s="1"/>
  <c r="G53" i="219" s="1"/>
  <c r="G56" i="219" s="1"/>
  <c r="G59" i="219" s="1"/>
  <c r="O48" i="219"/>
  <c r="O51" i="219" s="1"/>
  <c r="O53" i="219" s="1"/>
  <c r="O56" i="219" s="1"/>
  <c r="O59" i="219" s="1"/>
  <c r="W48" i="219"/>
  <c r="W51" i="219" s="1"/>
  <c r="W53" i="219" s="1"/>
  <c r="W56" i="219" s="1"/>
  <c r="W59" i="219" s="1"/>
  <c r="O48" i="217"/>
  <c r="O51" i="217" s="1"/>
  <c r="O53" i="217" s="1"/>
  <c r="O56" i="217" s="1"/>
  <c r="O59" i="217" s="1"/>
  <c r="W48" i="217"/>
  <c r="W51" i="217" s="1"/>
  <c r="W53" i="217" s="1"/>
  <c r="W56" i="217" s="1"/>
  <c r="W59" i="217" s="1"/>
  <c r="P48" i="216"/>
  <c r="P51" i="216" s="1"/>
  <c r="P53" i="216" s="1"/>
  <c r="P56" i="216" s="1"/>
  <c r="P59" i="216" s="1"/>
  <c r="J48" i="214"/>
  <c r="J51" i="214" s="1"/>
  <c r="J53" i="214" s="1"/>
  <c r="J56" i="214" s="1"/>
  <c r="J59" i="214" s="1"/>
  <c r="R48" i="214"/>
  <c r="R51" i="214" s="1"/>
  <c r="R53" i="214" s="1"/>
  <c r="R56" i="214" s="1"/>
  <c r="R59" i="214" s="1"/>
  <c r="D48" i="201"/>
  <c r="D51" i="201" s="1"/>
  <c r="D53" i="201" s="1"/>
  <c r="D56" i="201" s="1"/>
  <c r="D59" i="201" s="1"/>
  <c r="L48" i="201"/>
  <c r="L51" i="201" s="1"/>
  <c r="L53" i="201" s="1"/>
  <c r="L56" i="201" s="1"/>
  <c r="L59" i="201" s="1"/>
  <c r="T48" i="201"/>
  <c r="T51" i="201" s="1"/>
  <c r="T53" i="201" s="1"/>
  <c r="T56" i="201" s="1"/>
  <c r="T59" i="201" s="1"/>
  <c r="C48" i="201"/>
  <c r="C51" i="201" s="1"/>
  <c r="C53" i="201" s="1"/>
  <c r="C56" i="201" s="1"/>
  <c r="C59" i="201" s="1"/>
  <c r="S48" i="201"/>
  <c r="S51" i="201" s="1"/>
  <c r="S53" i="201" s="1"/>
  <c r="S56" i="201" s="1"/>
  <c r="S59" i="201" s="1"/>
  <c r="Y48" i="200"/>
  <c r="Y51" i="200" s="1"/>
  <c r="Y53" i="200" s="1"/>
  <c r="Y56" i="200" s="1"/>
  <c r="Y59" i="200" s="1"/>
  <c r="H48" i="200"/>
  <c r="H51" i="200" s="1"/>
  <c r="H53" i="200" s="1"/>
  <c r="H56" i="200" s="1"/>
  <c r="H59" i="200" s="1"/>
  <c r="P48" i="200"/>
  <c r="P51" i="200" s="1"/>
  <c r="P53" i="200" s="1"/>
  <c r="P56" i="200" s="1"/>
  <c r="P59" i="200" s="1"/>
  <c r="X48" i="200"/>
  <c r="U48" i="175"/>
  <c r="U51" i="175" s="1"/>
  <c r="U53" i="175" s="1"/>
  <c r="U56" i="175" s="1"/>
  <c r="U59" i="175" s="1"/>
  <c r="X48" i="168"/>
  <c r="I48" i="150"/>
  <c r="I51" i="150" s="1"/>
  <c r="I53" i="150" s="1"/>
  <c r="I56" i="150" s="1"/>
  <c r="I59" i="150" s="1"/>
  <c r="Q48" i="150"/>
  <c r="Q51" i="150" s="1"/>
  <c r="Q53" i="150" s="1"/>
  <c r="Q56" i="150" s="1"/>
  <c r="Q59" i="150" s="1"/>
  <c r="F48" i="149"/>
  <c r="F51" i="149" s="1"/>
  <c r="F53" i="149" s="1"/>
  <c r="F56" i="149" s="1"/>
  <c r="F59" i="149" s="1"/>
  <c r="N48" i="149"/>
  <c r="N51" i="149" s="1"/>
  <c r="N53" i="149" s="1"/>
  <c r="N56" i="149" s="1"/>
  <c r="N59" i="149" s="1"/>
  <c r="V48" i="149"/>
  <c r="V51" i="149" s="1"/>
  <c r="V53" i="149" s="1"/>
  <c r="V56" i="149" s="1"/>
  <c r="V59" i="149" s="1"/>
  <c r="Z47" i="134"/>
  <c r="H48" i="238"/>
  <c r="H51" i="238" s="1"/>
  <c r="H53" i="238" s="1"/>
  <c r="H56" i="238" s="1"/>
  <c r="H59" i="238" s="1"/>
  <c r="P48" i="238"/>
  <c r="P51" i="238" s="1"/>
  <c r="P53" i="238" s="1"/>
  <c r="P56" i="238" s="1"/>
  <c r="P59" i="238" s="1"/>
  <c r="AA48" i="235"/>
  <c r="AA51" i="235" s="1"/>
  <c r="AA53" i="235" s="1"/>
  <c r="AA56" i="235" s="1"/>
  <c r="AA59" i="235" s="1"/>
  <c r="H48" i="226"/>
  <c r="H51" i="226" s="1"/>
  <c r="H53" i="226" s="1"/>
  <c r="H56" i="226" s="1"/>
  <c r="H59" i="226" s="1"/>
  <c r="P48" i="226"/>
  <c r="P51" i="226" s="1"/>
  <c r="P53" i="226" s="1"/>
  <c r="P56" i="226" s="1"/>
  <c r="P59" i="226" s="1"/>
  <c r="X48" i="226"/>
  <c r="Z48" i="226" s="1"/>
  <c r="H48" i="224"/>
  <c r="H51" i="224" s="1"/>
  <c r="H53" i="224" s="1"/>
  <c r="H56" i="224" s="1"/>
  <c r="H59" i="224" s="1"/>
  <c r="P48" i="224"/>
  <c r="P51" i="224" s="1"/>
  <c r="P53" i="224" s="1"/>
  <c r="P56" i="224" s="1"/>
  <c r="P59" i="224" s="1"/>
  <c r="X48" i="224"/>
  <c r="C48" i="223"/>
  <c r="C51" i="223" s="1"/>
  <c r="C53" i="223" s="1"/>
  <c r="C56" i="223" s="1"/>
  <c r="C59" i="223" s="1"/>
  <c r="K48" i="223"/>
  <c r="K51" i="223" s="1"/>
  <c r="K53" i="223" s="1"/>
  <c r="K56" i="223" s="1"/>
  <c r="K59" i="223" s="1"/>
  <c r="S48" i="223"/>
  <c r="S51" i="223" s="1"/>
  <c r="S53" i="223" s="1"/>
  <c r="S56" i="223" s="1"/>
  <c r="S59" i="223" s="1"/>
  <c r="AA48" i="223"/>
  <c r="AA51" i="223" s="1"/>
  <c r="AA53" i="223" s="1"/>
  <c r="AA56" i="223" s="1"/>
  <c r="AA59" i="223" s="1"/>
  <c r="E48" i="221"/>
  <c r="E51" i="221" s="1"/>
  <c r="E53" i="221" s="1"/>
  <c r="E56" i="221" s="1"/>
  <c r="E59" i="221" s="1"/>
  <c r="M48" i="221"/>
  <c r="M51" i="221" s="1"/>
  <c r="M53" i="221" s="1"/>
  <c r="M56" i="221" s="1"/>
  <c r="M59" i="221" s="1"/>
  <c r="E48" i="215"/>
  <c r="E51" i="215" s="1"/>
  <c r="E53" i="215" s="1"/>
  <c r="E56" i="215" s="1"/>
  <c r="E59" i="215" s="1"/>
  <c r="U48" i="215"/>
  <c r="U51" i="215" s="1"/>
  <c r="U53" i="215" s="1"/>
  <c r="U56" i="215" s="1"/>
  <c r="U59" i="215" s="1"/>
  <c r="AA48" i="213"/>
  <c r="AA51" i="213" s="1"/>
  <c r="AA53" i="213" s="1"/>
  <c r="AA56" i="213" s="1"/>
  <c r="AA59" i="213" s="1"/>
  <c r="I48" i="211"/>
  <c r="I51" i="211" s="1"/>
  <c r="I53" i="211" s="1"/>
  <c r="I56" i="211" s="1"/>
  <c r="I59" i="211" s="1"/>
  <c r="Q48" i="211"/>
  <c r="Q51" i="211" s="1"/>
  <c r="Q53" i="211" s="1"/>
  <c r="Q56" i="211" s="1"/>
  <c r="Q59" i="211" s="1"/>
  <c r="Y48" i="211"/>
  <c r="Y51" i="211" s="1"/>
  <c r="Y53" i="211" s="1"/>
  <c r="Y56" i="211" s="1"/>
  <c r="Y59" i="211" s="1"/>
  <c r="H48" i="208"/>
  <c r="H51" i="208" s="1"/>
  <c r="H53" i="208" s="1"/>
  <c r="H56" i="208" s="1"/>
  <c r="H59" i="208" s="1"/>
  <c r="P48" i="208"/>
  <c r="P51" i="208" s="1"/>
  <c r="P53" i="208" s="1"/>
  <c r="P56" i="208" s="1"/>
  <c r="P59" i="208" s="1"/>
  <c r="X48" i="208"/>
  <c r="X51" i="208" s="1"/>
  <c r="D48" i="204"/>
  <c r="D51" i="204" s="1"/>
  <c r="D53" i="204" s="1"/>
  <c r="D56" i="204" s="1"/>
  <c r="D59" i="204" s="1"/>
  <c r="L48" i="204"/>
  <c r="L51" i="204" s="1"/>
  <c r="L53" i="204" s="1"/>
  <c r="L56" i="204" s="1"/>
  <c r="L59" i="204" s="1"/>
  <c r="T48" i="204"/>
  <c r="T51" i="204" s="1"/>
  <c r="T53" i="204" s="1"/>
  <c r="T56" i="204" s="1"/>
  <c r="T59" i="204" s="1"/>
  <c r="E48" i="203"/>
  <c r="E51" i="203" s="1"/>
  <c r="E53" i="203" s="1"/>
  <c r="E56" i="203" s="1"/>
  <c r="E59" i="203" s="1"/>
  <c r="M48" i="203"/>
  <c r="M51" i="203" s="1"/>
  <c r="M53" i="203" s="1"/>
  <c r="M56" i="203" s="1"/>
  <c r="M59" i="203" s="1"/>
  <c r="U48" i="203"/>
  <c r="U51" i="203" s="1"/>
  <c r="U53" i="203" s="1"/>
  <c r="U56" i="203" s="1"/>
  <c r="U59" i="203" s="1"/>
  <c r="H48" i="190"/>
  <c r="H51" i="190" s="1"/>
  <c r="H53" i="190" s="1"/>
  <c r="H56" i="190" s="1"/>
  <c r="H59" i="190" s="1"/>
  <c r="X48" i="190"/>
  <c r="Z32" i="187"/>
  <c r="D48" i="182"/>
  <c r="D51" i="182" s="1"/>
  <c r="D53" i="182" s="1"/>
  <c r="D56" i="182" s="1"/>
  <c r="D59" i="182" s="1"/>
  <c r="L48" i="182"/>
  <c r="L51" i="182" s="1"/>
  <c r="L53" i="182" s="1"/>
  <c r="L56" i="182" s="1"/>
  <c r="L59" i="182" s="1"/>
  <c r="T48" i="182"/>
  <c r="T51" i="182" s="1"/>
  <c r="T53" i="182" s="1"/>
  <c r="T56" i="182" s="1"/>
  <c r="T59" i="182" s="1"/>
  <c r="J48" i="159"/>
  <c r="J51" i="159" s="1"/>
  <c r="J53" i="159" s="1"/>
  <c r="J56" i="159" s="1"/>
  <c r="J59" i="159" s="1"/>
  <c r="R48" i="159"/>
  <c r="R51" i="159" s="1"/>
  <c r="R53" i="159" s="1"/>
  <c r="R56" i="159" s="1"/>
  <c r="R59" i="159" s="1"/>
  <c r="I48" i="241"/>
  <c r="I51" i="241" s="1"/>
  <c r="I53" i="241" s="1"/>
  <c r="I56" i="241" s="1"/>
  <c r="I59" i="241" s="1"/>
  <c r="Q48" i="241"/>
  <c r="Q51" i="241" s="1"/>
  <c r="Q53" i="241" s="1"/>
  <c r="Q56" i="241" s="1"/>
  <c r="Q59" i="241" s="1"/>
  <c r="Y48" i="241"/>
  <c r="Y51" i="241" s="1"/>
  <c r="Y53" i="241" s="1"/>
  <c r="Y56" i="241" s="1"/>
  <c r="Y59" i="241" s="1"/>
  <c r="E48" i="237"/>
  <c r="E51" i="237" s="1"/>
  <c r="E53" i="237" s="1"/>
  <c r="E56" i="237" s="1"/>
  <c r="E59" i="237" s="1"/>
  <c r="M48" i="237"/>
  <c r="M51" i="237" s="1"/>
  <c r="M53" i="237" s="1"/>
  <c r="M56" i="237" s="1"/>
  <c r="M59" i="237" s="1"/>
  <c r="U48" i="237"/>
  <c r="U51" i="237" s="1"/>
  <c r="U53" i="237" s="1"/>
  <c r="U56" i="237" s="1"/>
  <c r="U59" i="237" s="1"/>
  <c r="F48" i="236"/>
  <c r="F51" i="236" s="1"/>
  <c r="F53" i="236" s="1"/>
  <c r="F56" i="236" s="1"/>
  <c r="F59" i="236" s="1"/>
  <c r="N48" i="236"/>
  <c r="N51" i="236" s="1"/>
  <c r="N53" i="236" s="1"/>
  <c r="N56" i="236" s="1"/>
  <c r="N59" i="236" s="1"/>
  <c r="V48" i="236"/>
  <c r="V51" i="236" s="1"/>
  <c r="V53" i="236" s="1"/>
  <c r="V56" i="236" s="1"/>
  <c r="V59" i="236" s="1"/>
  <c r="D48" i="235"/>
  <c r="D51" i="235" s="1"/>
  <c r="D53" i="235" s="1"/>
  <c r="D56" i="235" s="1"/>
  <c r="D59" i="235" s="1"/>
  <c r="L48" i="235"/>
  <c r="L51" i="235" s="1"/>
  <c r="L53" i="235" s="1"/>
  <c r="L56" i="235" s="1"/>
  <c r="L59" i="235" s="1"/>
  <c r="T48" i="235"/>
  <c r="T51" i="235" s="1"/>
  <c r="T53" i="235" s="1"/>
  <c r="T56" i="235" s="1"/>
  <c r="T59" i="235" s="1"/>
  <c r="C48" i="235"/>
  <c r="C51" i="235" s="1"/>
  <c r="C53" i="235" s="1"/>
  <c r="C56" i="235" s="1"/>
  <c r="C59" i="235" s="1"/>
  <c r="K48" i="235"/>
  <c r="K51" i="235" s="1"/>
  <c r="K53" i="235" s="1"/>
  <c r="K56" i="235" s="1"/>
  <c r="K59" i="235" s="1"/>
  <c r="S48" i="235"/>
  <c r="S51" i="235" s="1"/>
  <c r="S53" i="235" s="1"/>
  <c r="S56" i="235" s="1"/>
  <c r="S59" i="235" s="1"/>
  <c r="F48" i="231"/>
  <c r="F51" i="231" s="1"/>
  <c r="F53" i="231" s="1"/>
  <c r="F56" i="231" s="1"/>
  <c r="F59" i="231" s="1"/>
  <c r="N48" i="231"/>
  <c r="N51" i="231" s="1"/>
  <c r="N53" i="231" s="1"/>
  <c r="N56" i="231" s="1"/>
  <c r="N59" i="231" s="1"/>
  <c r="V48" i="231"/>
  <c r="V51" i="231" s="1"/>
  <c r="V53" i="231" s="1"/>
  <c r="V56" i="231" s="1"/>
  <c r="V59" i="231" s="1"/>
  <c r="O48" i="227"/>
  <c r="O51" i="227" s="1"/>
  <c r="O53" i="227" s="1"/>
  <c r="O56" i="227" s="1"/>
  <c r="O59" i="227" s="1"/>
  <c r="C48" i="216"/>
  <c r="C51" i="216" s="1"/>
  <c r="C53" i="216" s="1"/>
  <c r="C56" i="216" s="1"/>
  <c r="C59" i="216" s="1"/>
  <c r="K48" i="216"/>
  <c r="K51" i="216" s="1"/>
  <c r="K53" i="216" s="1"/>
  <c r="K56" i="216" s="1"/>
  <c r="K59" i="216" s="1"/>
  <c r="S48" i="216"/>
  <c r="S51" i="216" s="1"/>
  <c r="S53" i="216" s="1"/>
  <c r="S56" i="216" s="1"/>
  <c r="S59" i="216" s="1"/>
  <c r="G48" i="215"/>
  <c r="G51" i="215" s="1"/>
  <c r="G53" i="215" s="1"/>
  <c r="G56" i="215" s="1"/>
  <c r="G59" i="215" s="1"/>
  <c r="O48" i="215"/>
  <c r="O51" i="215" s="1"/>
  <c r="O53" i="215" s="1"/>
  <c r="O56" i="215" s="1"/>
  <c r="O59" i="215" s="1"/>
  <c r="W48" i="215"/>
  <c r="W51" i="215" s="1"/>
  <c r="W53" i="215" s="1"/>
  <c r="W56" i="215" s="1"/>
  <c r="W59" i="215" s="1"/>
  <c r="C48" i="213"/>
  <c r="C51" i="213" s="1"/>
  <c r="C53" i="213" s="1"/>
  <c r="C56" i="213" s="1"/>
  <c r="C59" i="213" s="1"/>
  <c r="K48" i="213"/>
  <c r="K51" i="213" s="1"/>
  <c r="K53" i="213" s="1"/>
  <c r="K56" i="213" s="1"/>
  <c r="K59" i="213" s="1"/>
  <c r="S48" i="213"/>
  <c r="S51" i="213" s="1"/>
  <c r="S53" i="213" s="1"/>
  <c r="S56" i="213" s="1"/>
  <c r="S59" i="213" s="1"/>
  <c r="C48" i="211"/>
  <c r="C51" i="211" s="1"/>
  <c r="C53" i="211" s="1"/>
  <c r="C56" i="211" s="1"/>
  <c r="C59" i="211" s="1"/>
  <c r="K48" i="211"/>
  <c r="K51" i="211" s="1"/>
  <c r="K53" i="211" s="1"/>
  <c r="K56" i="211" s="1"/>
  <c r="K59" i="211" s="1"/>
  <c r="S48" i="211"/>
  <c r="S51" i="211" s="1"/>
  <c r="S53" i="211" s="1"/>
  <c r="S56" i="211" s="1"/>
  <c r="S59" i="211" s="1"/>
  <c r="AA48" i="211"/>
  <c r="AA51" i="211" s="1"/>
  <c r="AA53" i="211" s="1"/>
  <c r="AA56" i="211" s="1"/>
  <c r="AA59" i="211" s="1"/>
  <c r="R48" i="210"/>
  <c r="R51" i="210" s="1"/>
  <c r="R53" i="210" s="1"/>
  <c r="R56" i="210" s="1"/>
  <c r="R59" i="210" s="1"/>
  <c r="I48" i="207"/>
  <c r="I51" i="207" s="1"/>
  <c r="I53" i="207" s="1"/>
  <c r="I56" i="207" s="1"/>
  <c r="I59" i="207" s="1"/>
  <c r="Q48" i="207"/>
  <c r="Q51" i="207" s="1"/>
  <c r="Q53" i="207" s="1"/>
  <c r="Q56" i="207" s="1"/>
  <c r="Q59" i="207" s="1"/>
  <c r="Y48" i="207"/>
  <c r="Y51" i="207" s="1"/>
  <c r="Y53" i="207" s="1"/>
  <c r="Y56" i="207" s="1"/>
  <c r="Y59" i="207" s="1"/>
  <c r="O48" i="205"/>
  <c r="O51" i="205" s="1"/>
  <c r="O53" i="205" s="1"/>
  <c r="O56" i="205" s="1"/>
  <c r="O59" i="205" s="1"/>
  <c r="W48" i="205"/>
  <c r="W51" i="205" s="1"/>
  <c r="W53" i="205" s="1"/>
  <c r="W56" i="205" s="1"/>
  <c r="W59" i="205" s="1"/>
  <c r="F48" i="202"/>
  <c r="F51" i="202" s="1"/>
  <c r="F53" i="202" s="1"/>
  <c r="F56" i="202" s="1"/>
  <c r="F59" i="202" s="1"/>
  <c r="N48" i="202"/>
  <c r="N51" i="202" s="1"/>
  <c r="N53" i="202" s="1"/>
  <c r="N56" i="202" s="1"/>
  <c r="N59" i="202" s="1"/>
  <c r="V48" i="202"/>
  <c r="V51" i="202" s="1"/>
  <c r="V53" i="202" s="1"/>
  <c r="V56" i="202" s="1"/>
  <c r="V59" i="202" s="1"/>
  <c r="F48" i="201"/>
  <c r="F51" i="201" s="1"/>
  <c r="F53" i="201" s="1"/>
  <c r="F56" i="201" s="1"/>
  <c r="F59" i="201" s="1"/>
  <c r="N48" i="201"/>
  <c r="N51" i="201" s="1"/>
  <c r="N53" i="201" s="1"/>
  <c r="N56" i="201" s="1"/>
  <c r="N59" i="201" s="1"/>
  <c r="V48" i="201"/>
  <c r="V51" i="201" s="1"/>
  <c r="V53" i="201" s="1"/>
  <c r="V56" i="201" s="1"/>
  <c r="V59" i="201" s="1"/>
  <c r="C48" i="200"/>
  <c r="C51" i="200" s="1"/>
  <c r="C53" i="200" s="1"/>
  <c r="C56" i="200" s="1"/>
  <c r="C59" i="200" s="1"/>
  <c r="K48" i="200"/>
  <c r="K51" i="200" s="1"/>
  <c r="K53" i="200" s="1"/>
  <c r="K56" i="200" s="1"/>
  <c r="K59" i="200" s="1"/>
  <c r="Z47" i="198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I48" i="190"/>
  <c r="I51" i="190" s="1"/>
  <c r="I53" i="190" s="1"/>
  <c r="I56" i="190" s="1"/>
  <c r="I59" i="190" s="1"/>
  <c r="Y48" i="190"/>
  <c r="Y51" i="190" s="1"/>
  <c r="Y53" i="190" s="1"/>
  <c r="Y56" i="190" s="1"/>
  <c r="Y59" i="190" s="1"/>
  <c r="F48" i="171"/>
  <c r="F51" i="171" s="1"/>
  <c r="F53" i="171" s="1"/>
  <c r="F56" i="171" s="1"/>
  <c r="F59" i="171" s="1"/>
  <c r="V48" i="171"/>
  <c r="V51" i="171" s="1"/>
  <c r="V53" i="171" s="1"/>
  <c r="V56" i="171" s="1"/>
  <c r="V59" i="171" s="1"/>
  <c r="G48" i="152"/>
  <c r="G51" i="152" s="1"/>
  <c r="G53" i="152" s="1"/>
  <c r="G56" i="152" s="1"/>
  <c r="G59" i="152" s="1"/>
  <c r="Z32" i="148"/>
  <c r="H48" i="131"/>
  <c r="H51" i="131" s="1"/>
  <c r="H53" i="131" s="1"/>
  <c r="H56" i="131" s="1"/>
  <c r="H59" i="131" s="1"/>
  <c r="P48" i="131"/>
  <c r="P51" i="131" s="1"/>
  <c r="P53" i="131" s="1"/>
  <c r="P56" i="131" s="1"/>
  <c r="P59" i="131" s="1"/>
  <c r="X48" i="131"/>
  <c r="X51" i="131" s="1"/>
  <c r="Z47" i="131"/>
  <c r="I48" i="199"/>
  <c r="I51" i="199" s="1"/>
  <c r="I53" i="199" s="1"/>
  <c r="I56" i="199" s="1"/>
  <c r="I59" i="199" s="1"/>
  <c r="Q48" i="199"/>
  <c r="Q51" i="199" s="1"/>
  <c r="Q53" i="199" s="1"/>
  <c r="Q56" i="199" s="1"/>
  <c r="Q59" i="199" s="1"/>
  <c r="Y48" i="199"/>
  <c r="Y51" i="199" s="1"/>
  <c r="Y53" i="199" s="1"/>
  <c r="Y56" i="199" s="1"/>
  <c r="Y59" i="199" s="1"/>
  <c r="J48" i="198"/>
  <c r="J51" i="198" s="1"/>
  <c r="J53" i="198" s="1"/>
  <c r="J56" i="198" s="1"/>
  <c r="J59" i="198" s="1"/>
  <c r="R48" i="198"/>
  <c r="R51" i="198" s="1"/>
  <c r="R53" i="198" s="1"/>
  <c r="R56" i="198" s="1"/>
  <c r="R59" i="198" s="1"/>
  <c r="E48" i="195"/>
  <c r="E51" i="195" s="1"/>
  <c r="E53" i="195" s="1"/>
  <c r="E56" i="195" s="1"/>
  <c r="E59" i="195" s="1"/>
  <c r="M48" i="195"/>
  <c r="M51" i="195" s="1"/>
  <c r="M53" i="195" s="1"/>
  <c r="M56" i="195" s="1"/>
  <c r="M59" i="195" s="1"/>
  <c r="U48" i="195"/>
  <c r="U51" i="195" s="1"/>
  <c r="U53" i="195" s="1"/>
  <c r="U56" i="195" s="1"/>
  <c r="U59" i="195" s="1"/>
  <c r="C48" i="191"/>
  <c r="C51" i="191" s="1"/>
  <c r="C53" i="191" s="1"/>
  <c r="C56" i="191" s="1"/>
  <c r="C59" i="191" s="1"/>
  <c r="K48" i="191"/>
  <c r="K51" i="191" s="1"/>
  <c r="K53" i="191" s="1"/>
  <c r="K56" i="191" s="1"/>
  <c r="K59" i="191" s="1"/>
  <c r="S48" i="191"/>
  <c r="S51" i="191" s="1"/>
  <c r="S53" i="191" s="1"/>
  <c r="S56" i="191" s="1"/>
  <c r="S59" i="191" s="1"/>
  <c r="E48" i="189"/>
  <c r="E51" i="189" s="1"/>
  <c r="E53" i="189" s="1"/>
  <c r="E56" i="189" s="1"/>
  <c r="E59" i="189" s="1"/>
  <c r="M48" i="189"/>
  <c r="M51" i="189" s="1"/>
  <c r="M53" i="189" s="1"/>
  <c r="M56" i="189" s="1"/>
  <c r="M59" i="189" s="1"/>
  <c r="U48" i="189"/>
  <c r="U51" i="189" s="1"/>
  <c r="U53" i="189" s="1"/>
  <c r="U56" i="189" s="1"/>
  <c r="U59" i="189" s="1"/>
  <c r="AA48" i="188"/>
  <c r="AA51" i="188" s="1"/>
  <c r="AA53" i="188" s="1"/>
  <c r="AA56" i="188" s="1"/>
  <c r="AA59" i="188" s="1"/>
  <c r="I48" i="185"/>
  <c r="I51" i="185" s="1"/>
  <c r="I53" i="185" s="1"/>
  <c r="I56" i="185" s="1"/>
  <c r="I59" i="185" s="1"/>
  <c r="Q48" i="185"/>
  <c r="Q51" i="185" s="1"/>
  <c r="Q53" i="185" s="1"/>
  <c r="Q56" i="185" s="1"/>
  <c r="Q59" i="185" s="1"/>
  <c r="Y48" i="185"/>
  <c r="Y51" i="185" s="1"/>
  <c r="Y53" i="185" s="1"/>
  <c r="Y56" i="185" s="1"/>
  <c r="Y59" i="185" s="1"/>
  <c r="F48" i="180"/>
  <c r="F51" i="180" s="1"/>
  <c r="F53" i="180" s="1"/>
  <c r="F56" i="180" s="1"/>
  <c r="F59" i="180" s="1"/>
  <c r="N48" i="180"/>
  <c r="N51" i="180" s="1"/>
  <c r="N53" i="180" s="1"/>
  <c r="N56" i="180" s="1"/>
  <c r="N59" i="180" s="1"/>
  <c r="V48" i="180"/>
  <c r="V51" i="180" s="1"/>
  <c r="V53" i="180" s="1"/>
  <c r="V56" i="180" s="1"/>
  <c r="V59" i="180" s="1"/>
  <c r="O48" i="175"/>
  <c r="O51" i="175" s="1"/>
  <c r="O53" i="175" s="1"/>
  <c r="O56" i="175" s="1"/>
  <c r="O59" i="175" s="1"/>
  <c r="I48" i="168"/>
  <c r="I51" i="168" s="1"/>
  <c r="I53" i="168" s="1"/>
  <c r="I56" i="168" s="1"/>
  <c r="I59" i="168" s="1"/>
  <c r="Q48" i="168"/>
  <c r="Q51" i="168" s="1"/>
  <c r="Q53" i="168" s="1"/>
  <c r="Q56" i="168" s="1"/>
  <c r="Q59" i="168" s="1"/>
  <c r="D48" i="165"/>
  <c r="D51" i="165" s="1"/>
  <c r="D53" i="165" s="1"/>
  <c r="D56" i="165" s="1"/>
  <c r="D59" i="165" s="1"/>
  <c r="L48" i="165"/>
  <c r="L51" i="165" s="1"/>
  <c r="L53" i="165" s="1"/>
  <c r="L56" i="165" s="1"/>
  <c r="L59" i="165" s="1"/>
  <c r="T48" i="165"/>
  <c r="T51" i="165" s="1"/>
  <c r="T53" i="165" s="1"/>
  <c r="T56" i="165" s="1"/>
  <c r="T59" i="165" s="1"/>
  <c r="I48" i="164"/>
  <c r="I51" i="164" s="1"/>
  <c r="I53" i="164" s="1"/>
  <c r="I56" i="164" s="1"/>
  <c r="I59" i="164" s="1"/>
  <c r="Q48" i="164"/>
  <c r="Q51" i="164" s="1"/>
  <c r="Q53" i="164" s="1"/>
  <c r="Q56" i="164" s="1"/>
  <c r="Q59" i="164" s="1"/>
  <c r="Y48" i="164"/>
  <c r="Y51" i="164" s="1"/>
  <c r="Y53" i="164" s="1"/>
  <c r="Y56" i="164" s="1"/>
  <c r="Y59" i="164" s="1"/>
  <c r="H48" i="161"/>
  <c r="H51" i="161" s="1"/>
  <c r="H53" i="161" s="1"/>
  <c r="H56" i="161" s="1"/>
  <c r="H59" i="161" s="1"/>
  <c r="P48" i="161"/>
  <c r="P51" i="161" s="1"/>
  <c r="P53" i="161" s="1"/>
  <c r="P56" i="161" s="1"/>
  <c r="P59" i="161" s="1"/>
  <c r="AA48" i="152"/>
  <c r="AA51" i="152" s="1"/>
  <c r="AA53" i="152" s="1"/>
  <c r="AA56" i="152" s="1"/>
  <c r="AA59" i="152" s="1"/>
  <c r="X51" i="125"/>
  <c r="X53" i="125" s="1"/>
  <c r="Z48" i="125"/>
  <c r="X48" i="100"/>
  <c r="Z48" i="100" s="1"/>
  <c r="Z32" i="100"/>
  <c r="H48" i="194"/>
  <c r="H51" i="194" s="1"/>
  <c r="H53" i="194" s="1"/>
  <c r="H56" i="194" s="1"/>
  <c r="H59" i="194" s="1"/>
  <c r="D48" i="190"/>
  <c r="D51" i="190" s="1"/>
  <c r="D53" i="190" s="1"/>
  <c r="D56" i="190" s="1"/>
  <c r="D59" i="190" s="1"/>
  <c r="L48" i="190"/>
  <c r="L51" i="190" s="1"/>
  <c r="L53" i="190" s="1"/>
  <c r="L56" i="190" s="1"/>
  <c r="L59" i="190" s="1"/>
  <c r="T48" i="190"/>
  <c r="T51" i="190" s="1"/>
  <c r="T53" i="190" s="1"/>
  <c r="T56" i="190" s="1"/>
  <c r="T59" i="190" s="1"/>
  <c r="C48" i="188"/>
  <c r="C51" i="188" s="1"/>
  <c r="C53" i="188" s="1"/>
  <c r="C56" i="188" s="1"/>
  <c r="C59" i="188" s="1"/>
  <c r="S48" i="188"/>
  <c r="S51" i="188" s="1"/>
  <c r="S53" i="188" s="1"/>
  <c r="S56" i="188" s="1"/>
  <c r="S59" i="188" s="1"/>
  <c r="D48" i="173"/>
  <c r="D51" i="173" s="1"/>
  <c r="D53" i="173" s="1"/>
  <c r="D56" i="173" s="1"/>
  <c r="D59" i="173" s="1"/>
  <c r="L48" i="173"/>
  <c r="L51" i="173" s="1"/>
  <c r="L53" i="173" s="1"/>
  <c r="L56" i="173" s="1"/>
  <c r="L59" i="173" s="1"/>
  <c r="T48" i="173"/>
  <c r="T51" i="173" s="1"/>
  <c r="T53" i="173" s="1"/>
  <c r="T56" i="173" s="1"/>
  <c r="T59" i="173" s="1"/>
  <c r="H48" i="169"/>
  <c r="H51" i="169" s="1"/>
  <c r="H53" i="169" s="1"/>
  <c r="H56" i="169" s="1"/>
  <c r="H59" i="169" s="1"/>
  <c r="P48" i="169"/>
  <c r="P51" i="169" s="1"/>
  <c r="P53" i="169" s="1"/>
  <c r="P56" i="169" s="1"/>
  <c r="P59" i="169" s="1"/>
  <c r="G48" i="166"/>
  <c r="G51" i="166" s="1"/>
  <c r="G53" i="166" s="1"/>
  <c r="G56" i="166" s="1"/>
  <c r="G59" i="166" s="1"/>
  <c r="O48" i="166"/>
  <c r="O51" i="166" s="1"/>
  <c r="O53" i="166" s="1"/>
  <c r="O56" i="166" s="1"/>
  <c r="O59" i="166" s="1"/>
  <c r="W48" i="166"/>
  <c r="W51" i="166" s="1"/>
  <c r="W53" i="166" s="1"/>
  <c r="W56" i="166" s="1"/>
  <c r="W59" i="166" s="1"/>
  <c r="F48" i="163"/>
  <c r="F51" i="163" s="1"/>
  <c r="F53" i="163" s="1"/>
  <c r="F56" i="163" s="1"/>
  <c r="F59" i="163" s="1"/>
  <c r="N48" i="163"/>
  <c r="N51" i="163" s="1"/>
  <c r="N53" i="163" s="1"/>
  <c r="N56" i="163" s="1"/>
  <c r="N59" i="163" s="1"/>
  <c r="V48" i="163"/>
  <c r="V51" i="163" s="1"/>
  <c r="V53" i="163" s="1"/>
  <c r="V56" i="163" s="1"/>
  <c r="V59" i="163" s="1"/>
  <c r="G48" i="162"/>
  <c r="G51" i="162" s="1"/>
  <c r="G53" i="162" s="1"/>
  <c r="G56" i="162" s="1"/>
  <c r="G59" i="162" s="1"/>
  <c r="O48" i="162"/>
  <c r="O51" i="162" s="1"/>
  <c r="O53" i="162" s="1"/>
  <c r="O56" i="162" s="1"/>
  <c r="O59" i="162" s="1"/>
  <c r="W48" i="162"/>
  <c r="W51" i="162" s="1"/>
  <c r="W53" i="162" s="1"/>
  <c r="W56" i="162" s="1"/>
  <c r="W59" i="162" s="1"/>
  <c r="E48" i="160"/>
  <c r="E51" i="160" s="1"/>
  <c r="E53" i="160" s="1"/>
  <c r="E56" i="160" s="1"/>
  <c r="E59" i="160" s="1"/>
  <c r="M48" i="160"/>
  <c r="M51" i="160" s="1"/>
  <c r="M53" i="160" s="1"/>
  <c r="M56" i="160" s="1"/>
  <c r="M59" i="160" s="1"/>
  <c r="U48" i="160"/>
  <c r="U51" i="160" s="1"/>
  <c r="U53" i="160" s="1"/>
  <c r="U56" i="160" s="1"/>
  <c r="U59" i="160" s="1"/>
  <c r="Y48" i="155"/>
  <c r="Y51" i="155" s="1"/>
  <c r="Y53" i="155" s="1"/>
  <c r="Y56" i="155" s="1"/>
  <c r="Y59" i="155" s="1"/>
  <c r="C48" i="152"/>
  <c r="C51" i="152" s="1"/>
  <c r="C53" i="152" s="1"/>
  <c r="C56" i="152" s="1"/>
  <c r="C59" i="152" s="1"/>
  <c r="K48" i="152"/>
  <c r="K51" i="152" s="1"/>
  <c r="K53" i="152" s="1"/>
  <c r="K56" i="152" s="1"/>
  <c r="K59" i="152" s="1"/>
  <c r="S48" i="152"/>
  <c r="S51" i="152" s="1"/>
  <c r="S53" i="152" s="1"/>
  <c r="S56" i="152" s="1"/>
  <c r="S59" i="152" s="1"/>
  <c r="H48" i="151"/>
  <c r="H51" i="151" s="1"/>
  <c r="H53" i="151" s="1"/>
  <c r="H56" i="151" s="1"/>
  <c r="H59" i="151" s="1"/>
  <c r="P48" i="151"/>
  <c r="P51" i="151" s="1"/>
  <c r="P53" i="151" s="1"/>
  <c r="P56" i="151" s="1"/>
  <c r="P59" i="151" s="1"/>
  <c r="X48" i="151"/>
  <c r="C48" i="148"/>
  <c r="C51" i="148" s="1"/>
  <c r="C53" i="148" s="1"/>
  <c r="C56" i="148" s="1"/>
  <c r="C59" i="148" s="1"/>
  <c r="K48" i="148"/>
  <c r="K51" i="148" s="1"/>
  <c r="K53" i="148" s="1"/>
  <c r="K56" i="148" s="1"/>
  <c r="K59" i="148" s="1"/>
  <c r="S48" i="148"/>
  <c r="S51" i="148" s="1"/>
  <c r="S53" i="148" s="1"/>
  <c r="S56" i="148" s="1"/>
  <c r="S59" i="148" s="1"/>
  <c r="Z32" i="135"/>
  <c r="X48" i="135"/>
  <c r="D48" i="196"/>
  <c r="D51" i="196" s="1"/>
  <c r="D53" i="196" s="1"/>
  <c r="D56" i="196" s="1"/>
  <c r="D59" i="196" s="1"/>
  <c r="L48" i="196"/>
  <c r="L51" i="196" s="1"/>
  <c r="L53" i="196" s="1"/>
  <c r="L56" i="196" s="1"/>
  <c r="L59" i="196" s="1"/>
  <c r="T48" i="196"/>
  <c r="T51" i="196" s="1"/>
  <c r="T53" i="196" s="1"/>
  <c r="T56" i="196" s="1"/>
  <c r="T59" i="196" s="1"/>
  <c r="E48" i="191"/>
  <c r="E51" i="191" s="1"/>
  <c r="E53" i="191" s="1"/>
  <c r="E56" i="191" s="1"/>
  <c r="E59" i="191" s="1"/>
  <c r="M48" i="191"/>
  <c r="M51" i="191" s="1"/>
  <c r="M53" i="191" s="1"/>
  <c r="M56" i="191" s="1"/>
  <c r="M59" i="191" s="1"/>
  <c r="D48" i="187"/>
  <c r="D51" i="187" s="1"/>
  <c r="D53" i="187" s="1"/>
  <c r="D56" i="187" s="1"/>
  <c r="D59" i="187" s="1"/>
  <c r="T48" i="187"/>
  <c r="T51" i="187" s="1"/>
  <c r="T53" i="187" s="1"/>
  <c r="T56" i="187" s="1"/>
  <c r="T59" i="187" s="1"/>
  <c r="J48" i="184"/>
  <c r="J51" i="184" s="1"/>
  <c r="J53" i="184" s="1"/>
  <c r="J56" i="184" s="1"/>
  <c r="J59" i="184" s="1"/>
  <c r="R48" i="184"/>
  <c r="R51" i="184" s="1"/>
  <c r="R53" i="184" s="1"/>
  <c r="R56" i="184" s="1"/>
  <c r="R59" i="184" s="1"/>
  <c r="Z32" i="183"/>
  <c r="H48" i="180"/>
  <c r="H51" i="180" s="1"/>
  <c r="H53" i="180" s="1"/>
  <c r="H56" i="180" s="1"/>
  <c r="H59" i="180" s="1"/>
  <c r="P48" i="180"/>
  <c r="P51" i="180" s="1"/>
  <c r="P53" i="180" s="1"/>
  <c r="P56" i="180" s="1"/>
  <c r="P59" i="180" s="1"/>
  <c r="H48" i="178"/>
  <c r="H51" i="178" s="1"/>
  <c r="H53" i="178" s="1"/>
  <c r="H56" i="178" s="1"/>
  <c r="H59" i="178" s="1"/>
  <c r="P48" i="178"/>
  <c r="P51" i="178" s="1"/>
  <c r="P53" i="178" s="1"/>
  <c r="P56" i="178" s="1"/>
  <c r="P59" i="178" s="1"/>
  <c r="X48" i="178"/>
  <c r="Z48" i="178" s="1"/>
  <c r="J48" i="171"/>
  <c r="J51" i="171" s="1"/>
  <c r="J53" i="171" s="1"/>
  <c r="J56" i="171" s="1"/>
  <c r="J59" i="171" s="1"/>
  <c r="R48" i="171"/>
  <c r="R51" i="171" s="1"/>
  <c r="R53" i="171" s="1"/>
  <c r="R56" i="171" s="1"/>
  <c r="R59" i="171" s="1"/>
  <c r="F48" i="167"/>
  <c r="F51" i="167" s="1"/>
  <c r="F53" i="167" s="1"/>
  <c r="F56" i="167" s="1"/>
  <c r="F59" i="167" s="1"/>
  <c r="N48" i="167"/>
  <c r="N51" i="167" s="1"/>
  <c r="N53" i="167" s="1"/>
  <c r="N56" i="167" s="1"/>
  <c r="N59" i="167" s="1"/>
  <c r="V48" i="167"/>
  <c r="V51" i="167" s="1"/>
  <c r="V53" i="167" s="1"/>
  <c r="V56" i="167" s="1"/>
  <c r="V59" i="167" s="1"/>
  <c r="E48" i="154"/>
  <c r="E51" i="154" s="1"/>
  <c r="E53" i="154" s="1"/>
  <c r="E56" i="154" s="1"/>
  <c r="E59" i="154" s="1"/>
  <c r="F48" i="153"/>
  <c r="F51" i="153" s="1"/>
  <c r="F53" i="153" s="1"/>
  <c r="F56" i="153" s="1"/>
  <c r="F59" i="153" s="1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U48" i="150"/>
  <c r="U51" i="150" s="1"/>
  <c r="U53" i="150" s="1"/>
  <c r="U56" i="150" s="1"/>
  <c r="U59" i="150" s="1"/>
  <c r="J48" i="149"/>
  <c r="J51" i="149" s="1"/>
  <c r="J53" i="149" s="1"/>
  <c r="J56" i="149" s="1"/>
  <c r="J59" i="149" s="1"/>
  <c r="R48" i="149"/>
  <c r="R51" i="149" s="1"/>
  <c r="R53" i="149" s="1"/>
  <c r="R56" i="149" s="1"/>
  <c r="R59" i="149" s="1"/>
  <c r="E48" i="148"/>
  <c r="E51" i="148" s="1"/>
  <c r="E53" i="148" s="1"/>
  <c r="E56" i="148" s="1"/>
  <c r="E59" i="148" s="1"/>
  <c r="M48" i="148"/>
  <c r="M51" i="148" s="1"/>
  <c r="M53" i="148" s="1"/>
  <c r="M56" i="148" s="1"/>
  <c r="M59" i="148" s="1"/>
  <c r="D48" i="139"/>
  <c r="D51" i="139" s="1"/>
  <c r="D53" i="139" s="1"/>
  <c r="D56" i="139" s="1"/>
  <c r="D59" i="139" s="1"/>
  <c r="T48" i="139"/>
  <c r="T51" i="139" s="1"/>
  <c r="T53" i="139" s="1"/>
  <c r="T56" i="139" s="1"/>
  <c r="T59" i="139" s="1"/>
  <c r="O48" i="197"/>
  <c r="O51" i="197" s="1"/>
  <c r="O53" i="197" s="1"/>
  <c r="O56" i="197" s="1"/>
  <c r="O59" i="197" s="1"/>
  <c r="E48" i="186"/>
  <c r="E51" i="186" s="1"/>
  <c r="E53" i="186" s="1"/>
  <c r="E56" i="186" s="1"/>
  <c r="E59" i="186" s="1"/>
  <c r="U48" i="186"/>
  <c r="U51" i="186" s="1"/>
  <c r="U53" i="186" s="1"/>
  <c r="U56" i="186" s="1"/>
  <c r="U59" i="186" s="1"/>
  <c r="AA48" i="183"/>
  <c r="AA51" i="183" s="1"/>
  <c r="AA53" i="183" s="1"/>
  <c r="AA56" i="183" s="1"/>
  <c r="AA59" i="183" s="1"/>
  <c r="I48" i="177"/>
  <c r="I51" i="177" s="1"/>
  <c r="I53" i="177" s="1"/>
  <c r="I56" i="177" s="1"/>
  <c r="I59" i="177" s="1"/>
  <c r="Q48" i="177"/>
  <c r="Q51" i="177" s="1"/>
  <c r="Q53" i="177" s="1"/>
  <c r="Q56" i="177" s="1"/>
  <c r="Q59" i="177" s="1"/>
  <c r="C48" i="174"/>
  <c r="C51" i="174" s="1"/>
  <c r="C53" i="174" s="1"/>
  <c r="C56" i="174" s="1"/>
  <c r="C59" i="174" s="1"/>
  <c r="S48" i="174"/>
  <c r="S51" i="174" s="1"/>
  <c r="S53" i="174" s="1"/>
  <c r="S56" i="174" s="1"/>
  <c r="S59" i="174" s="1"/>
  <c r="F48" i="159"/>
  <c r="F51" i="159" s="1"/>
  <c r="F53" i="159" s="1"/>
  <c r="F56" i="159" s="1"/>
  <c r="F59" i="159" s="1"/>
  <c r="N48" i="159"/>
  <c r="N51" i="159" s="1"/>
  <c r="N53" i="159" s="1"/>
  <c r="N56" i="159" s="1"/>
  <c r="N59" i="159" s="1"/>
  <c r="V48" i="159"/>
  <c r="V51" i="159" s="1"/>
  <c r="V53" i="159" s="1"/>
  <c r="V56" i="159" s="1"/>
  <c r="V59" i="159" s="1"/>
  <c r="X48" i="156"/>
  <c r="X51" i="156" s="1"/>
  <c r="X53" i="156" s="1"/>
  <c r="E48" i="143"/>
  <c r="E51" i="143" s="1"/>
  <c r="E53" i="143" s="1"/>
  <c r="E56" i="143" s="1"/>
  <c r="E59" i="143" s="1"/>
  <c r="M48" i="143"/>
  <c r="M51" i="143" s="1"/>
  <c r="M53" i="143" s="1"/>
  <c r="M56" i="143" s="1"/>
  <c r="M59" i="143" s="1"/>
  <c r="U48" i="143"/>
  <c r="U51" i="143" s="1"/>
  <c r="U53" i="143" s="1"/>
  <c r="U56" i="143" s="1"/>
  <c r="U59" i="143" s="1"/>
  <c r="Z48" i="141"/>
  <c r="Z47" i="141"/>
  <c r="Z47" i="130"/>
  <c r="J48" i="127"/>
  <c r="J51" i="127" s="1"/>
  <c r="J53" i="127" s="1"/>
  <c r="J56" i="127" s="1"/>
  <c r="J59" i="127" s="1"/>
  <c r="R48" i="127"/>
  <c r="R51" i="127" s="1"/>
  <c r="R53" i="127" s="1"/>
  <c r="R56" i="127" s="1"/>
  <c r="R59" i="127" s="1"/>
  <c r="E48" i="118"/>
  <c r="E51" i="118" s="1"/>
  <c r="E53" i="118" s="1"/>
  <c r="E56" i="118" s="1"/>
  <c r="E59" i="118" s="1"/>
  <c r="M48" i="118"/>
  <c r="M51" i="118" s="1"/>
  <c r="M53" i="118" s="1"/>
  <c r="M56" i="118" s="1"/>
  <c r="M59" i="118" s="1"/>
  <c r="U48" i="118"/>
  <c r="U51" i="118" s="1"/>
  <c r="U53" i="118" s="1"/>
  <c r="U56" i="118" s="1"/>
  <c r="U59" i="118" s="1"/>
  <c r="Z47" i="112"/>
  <c r="X48" i="112"/>
  <c r="Z32" i="103"/>
  <c r="V48" i="95"/>
  <c r="V51" i="95" s="1"/>
  <c r="V53" i="95" s="1"/>
  <c r="V56" i="95" s="1"/>
  <c r="V59" i="95" s="1"/>
  <c r="M48" i="199"/>
  <c r="M51" i="199" s="1"/>
  <c r="M53" i="199" s="1"/>
  <c r="M56" i="199" s="1"/>
  <c r="M59" i="199" s="1"/>
  <c r="U48" i="199"/>
  <c r="U51" i="199" s="1"/>
  <c r="U53" i="199" s="1"/>
  <c r="U56" i="199" s="1"/>
  <c r="U59" i="199" s="1"/>
  <c r="F48" i="198"/>
  <c r="F51" i="198" s="1"/>
  <c r="F53" i="198" s="1"/>
  <c r="F56" i="198" s="1"/>
  <c r="F59" i="198" s="1"/>
  <c r="Z47" i="197"/>
  <c r="J48" i="195"/>
  <c r="J51" i="195" s="1"/>
  <c r="J53" i="195" s="1"/>
  <c r="J56" i="195" s="1"/>
  <c r="J59" i="195" s="1"/>
  <c r="R48" i="195"/>
  <c r="R51" i="195" s="1"/>
  <c r="R53" i="195" s="1"/>
  <c r="R56" i="195" s="1"/>
  <c r="R59" i="195" s="1"/>
  <c r="Q48" i="195"/>
  <c r="Q51" i="195" s="1"/>
  <c r="Q53" i="195" s="1"/>
  <c r="Q56" i="195" s="1"/>
  <c r="Q59" i="195" s="1"/>
  <c r="F48" i="188"/>
  <c r="F51" i="188" s="1"/>
  <c r="F53" i="188" s="1"/>
  <c r="F56" i="188" s="1"/>
  <c r="F59" i="188" s="1"/>
  <c r="N48" i="188"/>
  <c r="N51" i="188" s="1"/>
  <c r="N53" i="188" s="1"/>
  <c r="N56" i="188" s="1"/>
  <c r="N59" i="188" s="1"/>
  <c r="V48" i="188"/>
  <c r="V51" i="188" s="1"/>
  <c r="V53" i="188" s="1"/>
  <c r="V56" i="188" s="1"/>
  <c r="V59" i="188" s="1"/>
  <c r="G48" i="186"/>
  <c r="G51" i="186" s="1"/>
  <c r="G53" i="186" s="1"/>
  <c r="G56" i="186" s="1"/>
  <c r="G59" i="186" s="1"/>
  <c r="W48" i="186"/>
  <c r="W51" i="186" s="1"/>
  <c r="W53" i="186" s="1"/>
  <c r="W56" i="186" s="1"/>
  <c r="W59" i="186" s="1"/>
  <c r="D48" i="183"/>
  <c r="D51" i="183" s="1"/>
  <c r="D53" i="183" s="1"/>
  <c r="D56" i="183" s="1"/>
  <c r="D59" i="183" s="1"/>
  <c r="L48" i="183"/>
  <c r="L51" i="183" s="1"/>
  <c r="L53" i="183" s="1"/>
  <c r="L56" i="183" s="1"/>
  <c r="L59" i="183" s="1"/>
  <c r="T48" i="183"/>
  <c r="T51" i="183" s="1"/>
  <c r="T53" i="183" s="1"/>
  <c r="T56" i="183" s="1"/>
  <c r="T59" i="183" s="1"/>
  <c r="C48" i="183"/>
  <c r="C51" i="183" s="1"/>
  <c r="C53" i="183" s="1"/>
  <c r="C56" i="183" s="1"/>
  <c r="C59" i="183" s="1"/>
  <c r="K48" i="183"/>
  <c r="K51" i="183" s="1"/>
  <c r="K53" i="183" s="1"/>
  <c r="K56" i="183" s="1"/>
  <c r="K59" i="183" s="1"/>
  <c r="S48" i="183"/>
  <c r="S51" i="183" s="1"/>
  <c r="S53" i="183" s="1"/>
  <c r="S56" i="183" s="1"/>
  <c r="S59" i="183" s="1"/>
  <c r="Z32" i="182"/>
  <c r="E48" i="181"/>
  <c r="E51" i="181" s="1"/>
  <c r="E53" i="181" s="1"/>
  <c r="E56" i="181" s="1"/>
  <c r="E59" i="181" s="1"/>
  <c r="M48" i="181"/>
  <c r="M51" i="181" s="1"/>
  <c r="M53" i="181" s="1"/>
  <c r="M56" i="181" s="1"/>
  <c r="M59" i="181" s="1"/>
  <c r="U48" i="181"/>
  <c r="U51" i="181" s="1"/>
  <c r="U53" i="181" s="1"/>
  <c r="U56" i="181" s="1"/>
  <c r="U59" i="181" s="1"/>
  <c r="F48" i="179"/>
  <c r="F51" i="179" s="1"/>
  <c r="F53" i="179" s="1"/>
  <c r="F56" i="179" s="1"/>
  <c r="F59" i="179" s="1"/>
  <c r="V48" i="179"/>
  <c r="V51" i="179" s="1"/>
  <c r="V53" i="179" s="1"/>
  <c r="V56" i="179" s="1"/>
  <c r="V59" i="179" s="1"/>
  <c r="C48" i="178"/>
  <c r="C51" i="178" s="1"/>
  <c r="C53" i="178" s="1"/>
  <c r="C56" i="178" s="1"/>
  <c r="C59" i="178" s="1"/>
  <c r="K48" i="178"/>
  <c r="K51" i="178" s="1"/>
  <c r="K53" i="178" s="1"/>
  <c r="K56" i="178" s="1"/>
  <c r="K59" i="178" s="1"/>
  <c r="S48" i="178"/>
  <c r="S51" i="178" s="1"/>
  <c r="S53" i="178" s="1"/>
  <c r="S56" i="178" s="1"/>
  <c r="S59" i="178" s="1"/>
  <c r="C48" i="177"/>
  <c r="C51" i="177" s="1"/>
  <c r="C53" i="177" s="1"/>
  <c r="C56" i="177" s="1"/>
  <c r="C59" i="177" s="1"/>
  <c r="K48" i="177"/>
  <c r="K51" i="177" s="1"/>
  <c r="K53" i="177" s="1"/>
  <c r="K56" i="177" s="1"/>
  <c r="K59" i="177" s="1"/>
  <c r="S48" i="177"/>
  <c r="S51" i="177" s="1"/>
  <c r="S53" i="177" s="1"/>
  <c r="S56" i="177" s="1"/>
  <c r="S59" i="177" s="1"/>
  <c r="L48" i="175"/>
  <c r="L51" i="175" s="1"/>
  <c r="L53" i="175" s="1"/>
  <c r="L56" i="175" s="1"/>
  <c r="L59" i="175" s="1"/>
  <c r="T48" i="175"/>
  <c r="T51" i="175" s="1"/>
  <c r="T53" i="175" s="1"/>
  <c r="T56" i="175" s="1"/>
  <c r="T59" i="175" s="1"/>
  <c r="C48" i="175"/>
  <c r="C51" i="175" s="1"/>
  <c r="C53" i="175" s="1"/>
  <c r="C56" i="175" s="1"/>
  <c r="C59" i="175" s="1"/>
  <c r="E48" i="174"/>
  <c r="E51" i="174" s="1"/>
  <c r="E53" i="174" s="1"/>
  <c r="E56" i="174" s="1"/>
  <c r="E59" i="174" s="1"/>
  <c r="M48" i="174"/>
  <c r="M51" i="174" s="1"/>
  <c r="M53" i="174" s="1"/>
  <c r="M56" i="174" s="1"/>
  <c r="M59" i="174" s="1"/>
  <c r="U48" i="174"/>
  <c r="U51" i="174" s="1"/>
  <c r="U53" i="174" s="1"/>
  <c r="U56" i="174" s="1"/>
  <c r="U59" i="174" s="1"/>
  <c r="AA48" i="166"/>
  <c r="AA51" i="166" s="1"/>
  <c r="AA53" i="166" s="1"/>
  <c r="AA56" i="166" s="1"/>
  <c r="AA59" i="166" s="1"/>
  <c r="H48" i="165"/>
  <c r="H51" i="165" s="1"/>
  <c r="H53" i="165" s="1"/>
  <c r="H56" i="165" s="1"/>
  <c r="H59" i="165" s="1"/>
  <c r="P48" i="165"/>
  <c r="P51" i="165" s="1"/>
  <c r="P53" i="165" s="1"/>
  <c r="P56" i="165" s="1"/>
  <c r="P59" i="165" s="1"/>
  <c r="X48" i="165"/>
  <c r="X51" i="165" s="1"/>
  <c r="E48" i="164"/>
  <c r="E51" i="164" s="1"/>
  <c r="E53" i="164" s="1"/>
  <c r="E56" i="164" s="1"/>
  <c r="E59" i="164" s="1"/>
  <c r="M48" i="164"/>
  <c r="M51" i="164" s="1"/>
  <c r="M53" i="164" s="1"/>
  <c r="M56" i="164" s="1"/>
  <c r="M59" i="164" s="1"/>
  <c r="U48" i="164"/>
  <c r="U51" i="164" s="1"/>
  <c r="U53" i="164" s="1"/>
  <c r="U56" i="164" s="1"/>
  <c r="U59" i="164" s="1"/>
  <c r="AA48" i="162"/>
  <c r="AA51" i="162" s="1"/>
  <c r="AA53" i="162" s="1"/>
  <c r="AA56" i="162" s="1"/>
  <c r="AA59" i="162" s="1"/>
  <c r="D48" i="161"/>
  <c r="D51" i="161" s="1"/>
  <c r="D53" i="161" s="1"/>
  <c r="D56" i="161" s="1"/>
  <c r="D59" i="161" s="1"/>
  <c r="L48" i="161"/>
  <c r="L51" i="161" s="1"/>
  <c r="L53" i="161" s="1"/>
  <c r="L56" i="161" s="1"/>
  <c r="L59" i="161" s="1"/>
  <c r="T48" i="161"/>
  <c r="T51" i="161" s="1"/>
  <c r="T53" i="161" s="1"/>
  <c r="T56" i="161" s="1"/>
  <c r="T59" i="161" s="1"/>
  <c r="J48" i="156"/>
  <c r="J51" i="156" s="1"/>
  <c r="J53" i="156" s="1"/>
  <c r="J56" i="156" s="1"/>
  <c r="J59" i="156" s="1"/>
  <c r="D48" i="155"/>
  <c r="D51" i="155" s="1"/>
  <c r="D53" i="155" s="1"/>
  <c r="D56" i="155" s="1"/>
  <c r="D59" i="155" s="1"/>
  <c r="F48" i="143"/>
  <c r="F51" i="143" s="1"/>
  <c r="F53" i="143" s="1"/>
  <c r="F56" i="143" s="1"/>
  <c r="F59" i="143" s="1"/>
  <c r="N48" i="143"/>
  <c r="N51" i="143" s="1"/>
  <c r="N53" i="143" s="1"/>
  <c r="N56" i="143" s="1"/>
  <c r="N59" i="143" s="1"/>
  <c r="V48" i="143"/>
  <c r="V51" i="143" s="1"/>
  <c r="V53" i="143" s="1"/>
  <c r="V56" i="143" s="1"/>
  <c r="V59" i="143" s="1"/>
  <c r="C48" i="140"/>
  <c r="C51" i="140" s="1"/>
  <c r="C53" i="140" s="1"/>
  <c r="C56" i="140" s="1"/>
  <c r="C59" i="140" s="1"/>
  <c r="S48" i="140"/>
  <c r="S51" i="140" s="1"/>
  <c r="S53" i="140" s="1"/>
  <c r="S56" i="140" s="1"/>
  <c r="S59" i="140" s="1"/>
  <c r="X51" i="120"/>
  <c r="Z48" i="120"/>
  <c r="Z47" i="116"/>
  <c r="Q48" i="103"/>
  <c r="Q51" i="103" s="1"/>
  <c r="Q53" i="103" s="1"/>
  <c r="Q56" i="103" s="1"/>
  <c r="Q59" i="103" s="1"/>
  <c r="U48" i="97"/>
  <c r="U51" i="97" s="1"/>
  <c r="U53" i="97" s="1"/>
  <c r="U56" i="97" s="1"/>
  <c r="U59" i="97" s="1"/>
  <c r="Y51" i="77"/>
  <c r="Y53" i="77" s="1"/>
  <c r="Y56" i="77" s="1"/>
  <c r="Y59" i="77" s="1"/>
  <c r="AA48" i="148"/>
  <c r="AA51" i="148" s="1"/>
  <c r="AA53" i="148" s="1"/>
  <c r="AA56" i="148" s="1"/>
  <c r="AA59" i="148" s="1"/>
  <c r="F48" i="145"/>
  <c r="F51" i="145" s="1"/>
  <c r="F53" i="145" s="1"/>
  <c r="F56" i="145" s="1"/>
  <c r="F59" i="145" s="1"/>
  <c r="N48" i="145"/>
  <c r="N51" i="145" s="1"/>
  <c r="N53" i="145" s="1"/>
  <c r="N56" i="145" s="1"/>
  <c r="N59" i="145" s="1"/>
  <c r="V48" i="145"/>
  <c r="V51" i="145" s="1"/>
  <c r="V53" i="145" s="1"/>
  <c r="V56" i="145" s="1"/>
  <c r="V59" i="145" s="1"/>
  <c r="E48" i="142"/>
  <c r="E51" i="142" s="1"/>
  <c r="E53" i="142" s="1"/>
  <c r="E56" i="142" s="1"/>
  <c r="E59" i="142" s="1"/>
  <c r="M48" i="142"/>
  <c r="M51" i="142" s="1"/>
  <c r="M53" i="142" s="1"/>
  <c r="M56" i="142" s="1"/>
  <c r="M59" i="142" s="1"/>
  <c r="U48" i="142"/>
  <c r="U51" i="142" s="1"/>
  <c r="U53" i="142" s="1"/>
  <c r="U56" i="142" s="1"/>
  <c r="U59" i="142" s="1"/>
  <c r="X51" i="141"/>
  <c r="X53" i="141" s="1"/>
  <c r="E48" i="138"/>
  <c r="E51" i="138" s="1"/>
  <c r="E53" i="138" s="1"/>
  <c r="E56" i="138" s="1"/>
  <c r="E59" i="138" s="1"/>
  <c r="U48" i="138"/>
  <c r="U51" i="138" s="1"/>
  <c r="U53" i="138" s="1"/>
  <c r="U56" i="138" s="1"/>
  <c r="U59" i="138" s="1"/>
  <c r="Z32" i="131"/>
  <c r="H48" i="123"/>
  <c r="H51" i="123" s="1"/>
  <c r="H53" i="123" s="1"/>
  <c r="H56" i="123" s="1"/>
  <c r="H59" i="123" s="1"/>
  <c r="Z32" i="119"/>
  <c r="AA48" i="101"/>
  <c r="AA51" i="101" s="1"/>
  <c r="AA53" i="101" s="1"/>
  <c r="AA56" i="101" s="1"/>
  <c r="AA59" i="101" s="1"/>
  <c r="H48" i="147"/>
  <c r="H51" i="147" s="1"/>
  <c r="H53" i="147" s="1"/>
  <c r="H56" i="147" s="1"/>
  <c r="H59" i="147" s="1"/>
  <c r="P48" i="147"/>
  <c r="P51" i="147" s="1"/>
  <c r="P53" i="147" s="1"/>
  <c r="P56" i="147" s="1"/>
  <c r="P59" i="147" s="1"/>
  <c r="X48" i="147"/>
  <c r="X51" i="147" s="1"/>
  <c r="G48" i="144"/>
  <c r="G51" i="144" s="1"/>
  <c r="G53" i="144" s="1"/>
  <c r="G56" i="144" s="1"/>
  <c r="G59" i="144" s="1"/>
  <c r="O48" i="144"/>
  <c r="O51" i="144" s="1"/>
  <c r="O53" i="144" s="1"/>
  <c r="O56" i="144" s="1"/>
  <c r="O59" i="144" s="1"/>
  <c r="W48" i="144"/>
  <c r="W51" i="144" s="1"/>
  <c r="W53" i="144" s="1"/>
  <c r="W56" i="144" s="1"/>
  <c r="W59" i="144" s="1"/>
  <c r="I48" i="143"/>
  <c r="I51" i="143" s="1"/>
  <c r="I53" i="143" s="1"/>
  <c r="I56" i="143" s="1"/>
  <c r="I59" i="143" s="1"/>
  <c r="Q48" i="143"/>
  <c r="Q51" i="143" s="1"/>
  <c r="Q53" i="143" s="1"/>
  <c r="Q56" i="143" s="1"/>
  <c r="Q59" i="143" s="1"/>
  <c r="Y48" i="143"/>
  <c r="Y51" i="143" s="1"/>
  <c r="Y53" i="143" s="1"/>
  <c r="Y56" i="143" s="1"/>
  <c r="Y59" i="143" s="1"/>
  <c r="H48" i="143"/>
  <c r="H51" i="143" s="1"/>
  <c r="H53" i="143" s="1"/>
  <c r="H56" i="143" s="1"/>
  <c r="H59" i="143" s="1"/>
  <c r="P48" i="143"/>
  <c r="P51" i="143" s="1"/>
  <c r="P53" i="143" s="1"/>
  <c r="P56" i="143" s="1"/>
  <c r="P59" i="143" s="1"/>
  <c r="G48" i="142"/>
  <c r="G51" i="142" s="1"/>
  <c r="G53" i="142" s="1"/>
  <c r="G56" i="142" s="1"/>
  <c r="G59" i="142" s="1"/>
  <c r="O48" i="142"/>
  <c r="O51" i="142" s="1"/>
  <c r="O53" i="142" s="1"/>
  <c r="O56" i="142" s="1"/>
  <c r="O59" i="142" s="1"/>
  <c r="W48" i="142"/>
  <c r="W51" i="142" s="1"/>
  <c r="W53" i="142" s="1"/>
  <c r="W56" i="142" s="1"/>
  <c r="W59" i="142" s="1"/>
  <c r="F48" i="140"/>
  <c r="F51" i="140" s="1"/>
  <c r="F53" i="140" s="1"/>
  <c r="F56" i="140" s="1"/>
  <c r="F59" i="140" s="1"/>
  <c r="N48" i="140"/>
  <c r="N51" i="140" s="1"/>
  <c r="N53" i="140" s="1"/>
  <c r="N56" i="140" s="1"/>
  <c r="N59" i="140" s="1"/>
  <c r="V48" i="140"/>
  <c r="V51" i="140" s="1"/>
  <c r="V53" i="140" s="1"/>
  <c r="V56" i="140" s="1"/>
  <c r="V59" i="140" s="1"/>
  <c r="G48" i="135"/>
  <c r="G51" i="135" s="1"/>
  <c r="G53" i="135" s="1"/>
  <c r="G56" i="135" s="1"/>
  <c r="G59" i="135" s="1"/>
  <c r="O48" i="135"/>
  <c r="O51" i="135" s="1"/>
  <c r="O53" i="135" s="1"/>
  <c r="O56" i="135" s="1"/>
  <c r="O59" i="135" s="1"/>
  <c r="W48" i="135"/>
  <c r="W51" i="135" s="1"/>
  <c r="W53" i="135" s="1"/>
  <c r="W56" i="135" s="1"/>
  <c r="W59" i="135" s="1"/>
  <c r="G48" i="132"/>
  <c r="G51" i="132" s="1"/>
  <c r="G53" i="132" s="1"/>
  <c r="G56" i="132" s="1"/>
  <c r="G59" i="132" s="1"/>
  <c r="O48" i="132"/>
  <c r="O51" i="132" s="1"/>
  <c r="O53" i="132" s="1"/>
  <c r="O56" i="132" s="1"/>
  <c r="O59" i="132" s="1"/>
  <c r="W48" i="132"/>
  <c r="W51" i="132" s="1"/>
  <c r="W53" i="132" s="1"/>
  <c r="W56" i="132" s="1"/>
  <c r="W59" i="132" s="1"/>
  <c r="AA48" i="131"/>
  <c r="AA51" i="131" s="1"/>
  <c r="AA53" i="131" s="1"/>
  <c r="AA56" i="131" s="1"/>
  <c r="AA59" i="131" s="1"/>
  <c r="J48" i="124"/>
  <c r="J51" i="124" s="1"/>
  <c r="J53" i="124" s="1"/>
  <c r="J56" i="124" s="1"/>
  <c r="J59" i="124" s="1"/>
  <c r="R48" i="124"/>
  <c r="R51" i="124" s="1"/>
  <c r="R53" i="124" s="1"/>
  <c r="R56" i="124" s="1"/>
  <c r="R59" i="124" s="1"/>
  <c r="AA48" i="119"/>
  <c r="AA51" i="119" s="1"/>
  <c r="AA53" i="119" s="1"/>
  <c r="AA56" i="119" s="1"/>
  <c r="AA59" i="119" s="1"/>
  <c r="D48" i="114"/>
  <c r="D51" i="114" s="1"/>
  <c r="D53" i="114" s="1"/>
  <c r="D56" i="114" s="1"/>
  <c r="D59" i="114" s="1"/>
  <c r="L48" i="114"/>
  <c r="L51" i="114" s="1"/>
  <c r="L53" i="114" s="1"/>
  <c r="L56" i="114" s="1"/>
  <c r="L59" i="114" s="1"/>
  <c r="T48" i="114"/>
  <c r="T51" i="114" s="1"/>
  <c r="T53" i="114" s="1"/>
  <c r="T56" i="114" s="1"/>
  <c r="T59" i="114" s="1"/>
  <c r="P48" i="112"/>
  <c r="P51" i="112" s="1"/>
  <c r="P53" i="112" s="1"/>
  <c r="P56" i="112" s="1"/>
  <c r="P59" i="112" s="1"/>
  <c r="AA48" i="110"/>
  <c r="AA51" i="110" s="1"/>
  <c r="AA53" i="110" s="1"/>
  <c r="AA56" i="110" s="1"/>
  <c r="AA59" i="110" s="1"/>
  <c r="D48" i="106"/>
  <c r="D51" i="106" s="1"/>
  <c r="D53" i="106" s="1"/>
  <c r="D56" i="106" s="1"/>
  <c r="D59" i="106" s="1"/>
  <c r="L48" i="106"/>
  <c r="L51" i="106" s="1"/>
  <c r="L53" i="106" s="1"/>
  <c r="L56" i="106" s="1"/>
  <c r="L59" i="106" s="1"/>
  <c r="T48" i="106"/>
  <c r="T51" i="106" s="1"/>
  <c r="T53" i="106" s="1"/>
  <c r="T56" i="106" s="1"/>
  <c r="T59" i="106" s="1"/>
  <c r="Z32" i="95"/>
  <c r="X48" i="95"/>
  <c r="Z47" i="147"/>
  <c r="R48" i="141"/>
  <c r="R51" i="141" s="1"/>
  <c r="R53" i="141" s="1"/>
  <c r="R56" i="141" s="1"/>
  <c r="R59" i="141" s="1"/>
  <c r="Z32" i="132"/>
  <c r="Y48" i="131"/>
  <c r="Y51" i="131" s="1"/>
  <c r="Y53" i="131" s="1"/>
  <c r="Y56" i="131" s="1"/>
  <c r="Y59" i="131" s="1"/>
  <c r="J48" i="145"/>
  <c r="J51" i="145" s="1"/>
  <c r="J53" i="145" s="1"/>
  <c r="J56" i="145" s="1"/>
  <c r="J59" i="145" s="1"/>
  <c r="R48" i="145"/>
  <c r="R51" i="145" s="1"/>
  <c r="R53" i="145" s="1"/>
  <c r="R56" i="145" s="1"/>
  <c r="R59" i="145" s="1"/>
  <c r="AA48" i="144"/>
  <c r="AA51" i="144" s="1"/>
  <c r="AA53" i="144" s="1"/>
  <c r="AA56" i="144" s="1"/>
  <c r="AA59" i="144" s="1"/>
  <c r="I48" i="142"/>
  <c r="I51" i="142" s="1"/>
  <c r="I53" i="142" s="1"/>
  <c r="I56" i="142" s="1"/>
  <c r="I59" i="142" s="1"/>
  <c r="Q48" i="142"/>
  <c r="Q51" i="142" s="1"/>
  <c r="Q53" i="142" s="1"/>
  <c r="Q56" i="142" s="1"/>
  <c r="Q59" i="142" s="1"/>
  <c r="X48" i="140"/>
  <c r="F48" i="137"/>
  <c r="F51" i="137" s="1"/>
  <c r="F53" i="137" s="1"/>
  <c r="F56" i="137" s="1"/>
  <c r="F59" i="137" s="1"/>
  <c r="N48" i="137"/>
  <c r="N51" i="137" s="1"/>
  <c r="N53" i="137" s="1"/>
  <c r="N56" i="137" s="1"/>
  <c r="N59" i="137" s="1"/>
  <c r="V48" i="137"/>
  <c r="V51" i="137" s="1"/>
  <c r="V53" i="137" s="1"/>
  <c r="V56" i="137" s="1"/>
  <c r="V59" i="137" s="1"/>
  <c r="Q48" i="122"/>
  <c r="Q51" i="122" s="1"/>
  <c r="Q53" i="122" s="1"/>
  <c r="Q56" i="122" s="1"/>
  <c r="Q59" i="122" s="1"/>
  <c r="F48" i="117"/>
  <c r="F51" i="117" s="1"/>
  <c r="F53" i="117" s="1"/>
  <c r="F56" i="117" s="1"/>
  <c r="F59" i="117" s="1"/>
  <c r="N48" i="117"/>
  <c r="N51" i="117" s="1"/>
  <c r="N53" i="117" s="1"/>
  <c r="N56" i="117" s="1"/>
  <c r="N59" i="117" s="1"/>
  <c r="V48" i="117"/>
  <c r="V51" i="117" s="1"/>
  <c r="V53" i="117" s="1"/>
  <c r="V56" i="117" s="1"/>
  <c r="V59" i="117" s="1"/>
  <c r="AA48" i="112"/>
  <c r="AA51" i="112" s="1"/>
  <c r="AA53" i="112" s="1"/>
  <c r="AA56" i="112" s="1"/>
  <c r="AA59" i="112" s="1"/>
  <c r="X48" i="111"/>
  <c r="Z32" i="111"/>
  <c r="W48" i="148"/>
  <c r="W51" i="148" s="1"/>
  <c r="W53" i="148" s="1"/>
  <c r="W56" i="148" s="1"/>
  <c r="W59" i="148" s="1"/>
  <c r="D48" i="147"/>
  <c r="D51" i="147" s="1"/>
  <c r="D53" i="147" s="1"/>
  <c r="D56" i="147" s="1"/>
  <c r="D59" i="147" s="1"/>
  <c r="L48" i="147"/>
  <c r="L51" i="147" s="1"/>
  <c r="L53" i="147" s="1"/>
  <c r="L56" i="147" s="1"/>
  <c r="L59" i="147" s="1"/>
  <c r="T48" i="147"/>
  <c r="T51" i="147" s="1"/>
  <c r="T53" i="147" s="1"/>
  <c r="T56" i="147" s="1"/>
  <c r="T59" i="147" s="1"/>
  <c r="F48" i="146"/>
  <c r="F51" i="146" s="1"/>
  <c r="F53" i="146" s="1"/>
  <c r="F56" i="146" s="1"/>
  <c r="F59" i="146" s="1"/>
  <c r="N48" i="146"/>
  <c r="N51" i="146" s="1"/>
  <c r="N53" i="146" s="1"/>
  <c r="N56" i="146" s="1"/>
  <c r="N59" i="146" s="1"/>
  <c r="V48" i="146"/>
  <c r="V51" i="146" s="1"/>
  <c r="V53" i="146" s="1"/>
  <c r="V56" i="146" s="1"/>
  <c r="V59" i="146" s="1"/>
  <c r="E48" i="146"/>
  <c r="E51" i="146" s="1"/>
  <c r="E53" i="146" s="1"/>
  <c r="E56" i="146" s="1"/>
  <c r="E59" i="146" s="1"/>
  <c r="M48" i="146"/>
  <c r="M51" i="146" s="1"/>
  <c r="M53" i="146" s="1"/>
  <c r="M56" i="146" s="1"/>
  <c r="M59" i="146" s="1"/>
  <c r="U48" i="146"/>
  <c r="U51" i="146" s="1"/>
  <c r="U53" i="146" s="1"/>
  <c r="U56" i="146" s="1"/>
  <c r="U59" i="146" s="1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D48" i="143"/>
  <c r="D51" i="143" s="1"/>
  <c r="D53" i="143" s="1"/>
  <c r="D56" i="143" s="1"/>
  <c r="D59" i="143" s="1"/>
  <c r="L48" i="143"/>
  <c r="L51" i="143" s="1"/>
  <c r="L53" i="143" s="1"/>
  <c r="L56" i="143" s="1"/>
  <c r="L59" i="143" s="1"/>
  <c r="T48" i="143"/>
  <c r="T51" i="143" s="1"/>
  <c r="T53" i="143" s="1"/>
  <c r="T56" i="143" s="1"/>
  <c r="T59" i="143" s="1"/>
  <c r="C48" i="142"/>
  <c r="C51" i="142" s="1"/>
  <c r="C53" i="142" s="1"/>
  <c r="C56" i="142" s="1"/>
  <c r="C59" i="142" s="1"/>
  <c r="K48" i="142"/>
  <c r="K51" i="142" s="1"/>
  <c r="K53" i="142" s="1"/>
  <c r="K56" i="142" s="1"/>
  <c r="K59" i="142" s="1"/>
  <c r="S48" i="142"/>
  <c r="S51" i="142" s="1"/>
  <c r="S53" i="142" s="1"/>
  <c r="S56" i="142" s="1"/>
  <c r="S59" i="142" s="1"/>
  <c r="AA48" i="138"/>
  <c r="AA51" i="138" s="1"/>
  <c r="AA53" i="138" s="1"/>
  <c r="AA56" i="138" s="1"/>
  <c r="AA59" i="138" s="1"/>
  <c r="C48" i="135"/>
  <c r="C51" i="135" s="1"/>
  <c r="C53" i="135" s="1"/>
  <c r="C56" i="135" s="1"/>
  <c r="C59" i="135" s="1"/>
  <c r="K48" i="135"/>
  <c r="K51" i="135" s="1"/>
  <c r="K53" i="135" s="1"/>
  <c r="K56" i="135" s="1"/>
  <c r="K59" i="135" s="1"/>
  <c r="S48" i="135"/>
  <c r="S51" i="135" s="1"/>
  <c r="S53" i="135" s="1"/>
  <c r="S56" i="135" s="1"/>
  <c r="S59" i="135" s="1"/>
  <c r="I48" i="127"/>
  <c r="I51" i="127" s="1"/>
  <c r="I53" i="127" s="1"/>
  <c r="I56" i="127" s="1"/>
  <c r="I59" i="127" s="1"/>
  <c r="Q48" i="127"/>
  <c r="Q51" i="127" s="1"/>
  <c r="Q53" i="127" s="1"/>
  <c r="Q56" i="127" s="1"/>
  <c r="Q59" i="127" s="1"/>
  <c r="Y48" i="127"/>
  <c r="Y51" i="127" s="1"/>
  <c r="Y53" i="127" s="1"/>
  <c r="Y56" i="127" s="1"/>
  <c r="Y59" i="127" s="1"/>
  <c r="F48" i="124"/>
  <c r="F51" i="124" s="1"/>
  <c r="F53" i="124" s="1"/>
  <c r="F56" i="124" s="1"/>
  <c r="F59" i="124" s="1"/>
  <c r="V48" i="124"/>
  <c r="V51" i="124" s="1"/>
  <c r="V53" i="124" s="1"/>
  <c r="V56" i="124" s="1"/>
  <c r="V59" i="124" s="1"/>
  <c r="S48" i="120"/>
  <c r="S51" i="120" s="1"/>
  <c r="S53" i="120" s="1"/>
  <c r="S56" i="120" s="1"/>
  <c r="S59" i="120" s="1"/>
  <c r="AA48" i="120"/>
  <c r="AA51" i="120" s="1"/>
  <c r="AA53" i="120" s="1"/>
  <c r="AA56" i="120" s="1"/>
  <c r="AA59" i="120" s="1"/>
  <c r="Y48" i="119"/>
  <c r="Y51" i="119" s="1"/>
  <c r="Y53" i="119" s="1"/>
  <c r="Y56" i="119" s="1"/>
  <c r="Y59" i="119" s="1"/>
  <c r="D48" i="112"/>
  <c r="D51" i="112" s="1"/>
  <c r="D53" i="112" s="1"/>
  <c r="D56" i="112" s="1"/>
  <c r="D59" i="112" s="1"/>
  <c r="L48" i="112"/>
  <c r="L51" i="112" s="1"/>
  <c r="L53" i="112" s="1"/>
  <c r="L56" i="112" s="1"/>
  <c r="L59" i="112" s="1"/>
  <c r="T48" i="112"/>
  <c r="T51" i="112" s="1"/>
  <c r="T53" i="112" s="1"/>
  <c r="T56" i="112" s="1"/>
  <c r="T59" i="112" s="1"/>
  <c r="C48" i="112"/>
  <c r="C51" i="112" s="1"/>
  <c r="C53" i="112" s="1"/>
  <c r="C56" i="112" s="1"/>
  <c r="C59" i="112" s="1"/>
  <c r="K48" i="112"/>
  <c r="K51" i="112" s="1"/>
  <c r="K53" i="112" s="1"/>
  <c r="K56" i="112" s="1"/>
  <c r="K59" i="112" s="1"/>
  <c r="S48" i="112"/>
  <c r="S51" i="112" s="1"/>
  <c r="S53" i="112" s="1"/>
  <c r="S56" i="112" s="1"/>
  <c r="S59" i="112" s="1"/>
  <c r="H48" i="105"/>
  <c r="H51" i="105" s="1"/>
  <c r="H53" i="105" s="1"/>
  <c r="H56" i="105" s="1"/>
  <c r="H59" i="105" s="1"/>
  <c r="P48" i="105"/>
  <c r="P51" i="105" s="1"/>
  <c r="P53" i="105" s="1"/>
  <c r="P56" i="105" s="1"/>
  <c r="P59" i="105" s="1"/>
  <c r="X48" i="105"/>
  <c r="Z47" i="105"/>
  <c r="C48" i="104"/>
  <c r="C51" i="104" s="1"/>
  <c r="C53" i="104" s="1"/>
  <c r="C56" i="104" s="1"/>
  <c r="C59" i="104" s="1"/>
  <c r="K48" i="104"/>
  <c r="K51" i="104" s="1"/>
  <c r="K53" i="104" s="1"/>
  <c r="K56" i="104" s="1"/>
  <c r="K59" i="104" s="1"/>
  <c r="S48" i="104"/>
  <c r="S51" i="104" s="1"/>
  <c r="S53" i="104" s="1"/>
  <c r="S56" i="104" s="1"/>
  <c r="S59" i="104" s="1"/>
  <c r="H48" i="101"/>
  <c r="H51" i="101" s="1"/>
  <c r="H53" i="101" s="1"/>
  <c r="H56" i="101" s="1"/>
  <c r="H59" i="101" s="1"/>
  <c r="P48" i="101"/>
  <c r="P51" i="101" s="1"/>
  <c r="P53" i="101" s="1"/>
  <c r="P56" i="101" s="1"/>
  <c r="P59" i="101" s="1"/>
  <c r="E48" i="99"/>
  <c r="E51" i="99" s="1"/>
  <c r="E53" i="99" s="1"/>
  <c r="E56" i="99" s="1"/>
  <c r="E59" i="99" s="1"/>
  <c r="M48" i="99"/>
  <c r="M51" i="99" s="1"/>
  <c r="M53" i="99" s="1"/>
  <c r="M56" i="99" s="1"/>
  <c r="M59" i="99" s="1"/>
  <c r="U48" i="99"/>
  <c r="U51" i="99" s="1"/>
  <c r="U53" i="99" s="1"/>
  <c r="U56" i="99" s="1"/>
  <c r="U59" i="99" s="1"/>
  <c r="I48" i="96"/>
  <c r="I51" i="96" s="1"/>
  <c r="I53" i="96" s="1"/>
  <c r="I56" i="96" s="1"/>
  <c r="I59" i="96" s="1"/>
  <c r="Q48" i="96"/>
  <c r="Q51" i="96" s="1"/>
  <c r="Q53" i="96" s="1"/>
  <c r="Q56" i="96" s="1"/>
  <c r="Q59" i="96" s="1"/>
  <c r="Y48" i="96"/>
  <c r="Y51" i="96" s="1"/>
  <c r="Y53" i="96" s="1"/>
  <c r="Y56" i="96" s="1"/>
  <c r="Y59" i="96" s="1"/>
  <c r="H48" i="96"/>
  <c r="H51" i="96" s="1"/>
  <c r="H53" i="96" s="1"/>
  <c r="H56" i="96" s="1"/>
  <c r="H59" i="96" s="1"/>
  <c r="P48" i="96"/>
  <c r="P51" i="96" s="1"/>
  <c r="P53" i="96" s="1"/>
  <c r="P56" i="96" s="1"/>
  <c r="P59" i="96" s="1"/>
  <c r="E48" i="90"/>
  <c r="E51" i="90" s="1"/>
  <c r="E53" i="90" s="1"/>
  <c r="E56" i="90" s="1"/>
  <c r="E59" i="90" s="1"/>
  <c r="M48" i="90"/>
  <c r="M51" i="90" s="1"/>
  <c r="M53" i="90" s="1"/>
  <c r="M56" i="90" s="1"/>
  <c r="M59" i="90" s="1"/>
  <c r="U48" i="90"/>
  <c r="U51" i="90" s="1"/>
  <c r="U53" i="90" s="1"/>
  <c r="U56" i="90" s="1"/>
  <c r="U59" i="90" s="1"/>
  <c r="G48" i="73"/>
  <c r="G51" i="73" s="1"/>
  <c r="G53" i="73" s="1"/>
  <c r="G56" i="73" s="1"/>
  <c r="G59" i="73" s="1"/>
  <c r="O48" i="73"/>
  <c r="O51" i="73" s="1"/>
  <c r="O53" i="73" s="1"/>
  <c r="O56" i="73" s="1"/>
  <c r="O59" i="73" s="1"/>
  <c r="W48" i="73"/>
  <c r="W51" i="73" s="1"/>
  <c r="W53" i="73" s="1"/>
  <c r="W56" i="73" s="1"/>
  <c r="W59" i="73" s="1"/>
  <c r="X48" i="71"/>
  <c r="X51" i="71" s="1"/>
  <c r="Z51" i="71" s="1"/>
  <c r="Z32" i="71"/>
  <c r="X48" i="67"/>
  <c r="Z47" i="67"/>
  <c r="D48" i="119"/>
  <c r="D51" i="119" s="1"/>
  <c r="D53" i="119" s="1"/>
  <c r="D56" i="119" s="1"/>
  <c r="D59" i="119" s="1"/>
  <c r="H48" i="115"/>
  <c r="H51" i="115" s="1"/>
  <c r="H53" i="115" s="1"/>
  <c r="H56" i="115" s="1"/>
  <c r="H59" i="115" s="1"/>
  <c r="P48" i="115"/>
  <c r="P51" i="115" s="1"/>
  <c r="P53" i="115" s="1"/>
  <c r="P56" i="115" s="1"/>
  <c r="P59" i="115" s="1"/>
  <c r="E48" i="110"/>
  <c r="E51" i="110" s="1"/>
  <c r="E53" i="110" s="1"/>
  <c r="E56" i="110" s="1"/>
  <c r="E59" i="110" s="1"/>
  <c r="M48" i="110"/>
  <c r="M51" i="110" s="1"/>
  <c r="M53" i="110" s="1"/>
  <c r="M56" i="110" s="1"/>
  <c r="M59" i="110" s="1"/>
  <c r="U48" i="110"/>
  <c r="U51" i="110" s="1"/>
  <c r="U53" i="110" s="1"/>
  <c r="U56" i="110" s="1"/>
  <c r="U59" i="110" s="1"/>
  <c r="H48" i="107"/>
  <c r="H51" i="107" s="1"/>
  <c r="H53" i="107" s="1"/>
  <c r="H56" i="107" s="1"/>
  <c r="H59" i="107" s="1"/>
  <c r="P48" i="107"/>
  <c r="P51" i="107" s="1"/>
  <c r="P53" i="107" s="1"/>
  <c r="P56" i="107" s="1"/>
  <c r="P59" i="107" s="1"/>
  <c r="J48" i="105"/>
  <c r="J51" i="105" s="1"/>
  <c r="J53" i="105" s="1"/>
  <c r="J56" i="105" s="1"/>
  <c r="J59" i="105" s="1"/>
  <c r="C48" i="101"/>
  <c r="C51" i="101" s="1"/>
  <c r="C53" i="101" s="1"/>
  <c r="C56" i="101" s="1"/>
  <c r="C59" i="101" s="1"/>
  <c r="K48" i="101"/>
  <c r="K51" i="101" s="1"/>
  <c r="K53" i="101" s="1"/>
  <c r="K56" i="101" s="1"/>
  <c r="K59" i="101" s="1"/>
  <c r="S48" i="101"/>
  <c r="S51" i="101" s="1"/>
  <c r="S53" i="101" s="1"/>
  <c r="S56" i="101" s="1"/>
  <c r="S59" i="101" s="1"/>
  <c r="E48" i="89"/>
  <c r="E51" i="89" s="1"/>
  <c r="E53" i="89" s="1"/>
  <c r="E56" i="89" s="1"/>
  <c r="E59" i="89" s="1"/>
  <c r="U48" i="89"/>
  <c r="U51" i="89" s="1"/>
  <c r="U53" i="89" s="1"/>
  <c r="U56" i="89" s="1"/>
  <c r="U59" i="89" s="1"/>
  <c r="E48" i="88"/>
  <c r="E51" i="88" s="1"/>
  <c r="E53" i="88" s="1"/>
  <c r="E56" i="88" s="1"/>
  <c r="E59" i="88" s="1"/>
  <c r="M48" i="88"/>
  <c r="M51" i="88" s="1"/>
  <c r="M53" i="88" s="1"/>
  <c r="M56" i="88" s="1"/>
  <c r="M59" i="88" s="1"/>
  <c r="U48" i="88"/>
  <c r="U51" i="88" s="1"/>
  <c r="U53" i="88" s="1"/>
  <c r="U56" i="88" s="1"/>
  <c r="U59" i="88" s="1"/>
  <c r="H48" i="80"/>
  <c r="H51" i="80" s="1"/>
  <c r="H53" i="80" s="1"/>
  <c r="H56" i="80" s="1"/>
  <c r="H59" i="80" s="1"/>
  <c r="P48" i="80"/>
  <c r="P51" i="80" s="1"/>
  <c r="P53" i="80" s="1"/>
  <c r="P56" i="80" s="1"/>
  <c r="P59" i="80" s="1"/>
  <c r="F48" i="74"/>
  <c r="F51" i="74" s="1"/>
  <c r="F53" i="74" s="1"/>
  <c r="F56" i="74" s="1"/>
  <c r="F59" i="74" s="1"/>
  <c r="N48" i="74"/>
  <c r="N51" i="74" s="1"/>
  <c r="N53" i="74" s="1"/>
  <c r="N56" i="74" s="1"/>
  <c r="N59" i="74" s="1"/>
  <c r="V48" i="74"/>
  <c r="V51" i="74" s="1"/>
  <c r="V53" i="74" s="1"/>
  <c r="V56" i="74" s="1"/>
  <c r="V59" i="74" s="1"/>
  <c r="G48" i="97"/>
  <c r="G51" i="97" s="1"/>
  <c r="G53" i="97" s="1"/>
  <c r="G56" i="97" s="1"/>
  <c r="G59" i="97" s="1"/>
  <c r="O48" i="97"/>
  <c r="O51" i="97" s="1"/>
  <c r="O53" i="97" s="1"/>
  <c r="O56" i="97" s="1"/>
  <c r="O59" i="97" s="1"/>
  <c r="W48" i="97"/>
  <c r="W51" i="97" s="1"/>
  <c r="W53" i="97" s="1"/>
  <c r="W56" i="97" s="1"/>
  <c r="W59" i="97" s="1"/>
  <c r="AA48" i="92"/>
  <c r="AA51" i="92" s="1"/>
  <c r="AA53" i="92" s="1"/>
  <c r="AA56" i="92" s="1"/>
  <c r="AA59" i="92" s="1"/>
  <c r="D48" i="91"/>
  <c r="D51" i="91" s="1"/>
  <c r="D53" i="91" s="1"/>
  <c r="D56" i="91" s="1"/>
  <c r="D59" i="91" s="1"/>
  <c r="L48" i="91"/>
  <c r="L51" i="91" s="1"/>
  <c r="L53" i="91" s="1"/>
  <c r="L56" i="91" s="1"/>
  <c r="L59" i="91" s="1"/>
  <c r="T48" i="91"/>
  <c r="T51" i="91" s="1"/>
  <c r="T53" i="91" s="1"/>
  <c r="T56" i="91" s="1"/>
  <c r="T59" i="91" s="1"/>
  <c r="F48" i="82"/>
  <c r="F51" i="82" s="1"/>
  <c r="F53" i="82" s="1"/>
  <c r="F56" i="82" s="1"/>
  <c r="F59" i="82" s="1"/>
  <c r="N48" i="82"/>
  <c r="N51" i="82" s="1"/>
  <c r="N53" i="82" s="1"/>
  <c r="N56" i="82" s="1"/>
  <c r="N59" i="82" s="1"/>
  <c r="V48" i="82"/>
  <c r="V51" i="82" s="1"/>
  <c r="V53" i="82" s="1"/>
  <c r="V56" i="82" s="1"/>
  <c r="V59" i="82" s="1"/>
  <c r="X48" i="68"/>
  <c r="Z32" i="68"/>
  <c r="Z47" i="121"/>
  <c r="I48" i="120"/>
  <c r="I51" i="120" s="1"/>
  <c r="I53" i="120" s="1"/>
  <c r="I56" i="120" s="1"/>
  <c r="I59" i="120" s="1"/>
  <c r="Q48" i="120"/>
  <c r="Q51" i="120" s="1"/>
  <c r="Q53" i="120" s="1"/>
  <c r="Q56" i="120" s="1"/>
  <c r="Q59" i="120" s="1"/>
  <c r="Y48" i="120"/>
  <c r="Y51" i="120" s="1"/>
  <c r="Y53" i="120" s="1"/>
  <c r="Y56" i="120" s="1"/>
  <c r="Y59" i="120" s="1"/>
  <c r="Z47" i="120"/>
  <c r="AA48" i="118"/>
  <c r="AA51" i="118" s="1"/>
  <c r="AA53" i="118" s="1"/>
  <c r="AA56" i="118" s="1"/>
  <c r="AA59" i="118" s="1"/>
  <c r="G48" i="116"/>
  <c r="G51" i="116" s="1"/>
  <c r="G53" i="116" s="1"/>
  <c r="G56" i="116" s="1"/>
  <c r="G59" i="116" s="1"/>
  <c r="O48" i="116"/>
  <c r="O51" i="116" s="1"/>
  <c r="O53" i="116" s="1"/>
  <c r="O56" i="116" s="1"/>
  <c r="O59" i="116" s="1"/>
  <c r="W48" i="116"/>
  <c r="W51" i="116" s="1"/>
  <c r="W53" i="116" s="1"/>
  <c r="W56" i="116" s="1"/>
  <c r="W59" i="116" s="1"/>
  <c r="AA48" i="113"/>
  <c r="AA51" i="113" s="1"/>
  <c r="AA53" i="113" s="1"/>
  <c r="AA56" i="113" s="1"/>
  <c r="AA59" i="113" s="1"/>
  <c r="J48" i="113"/>
  <c r="J51" i="113" s="1"/>
  <c r="J53" i="113" s="1"/>
  <c r="J56" i="113" s="1"/>
  <c r="J59" i="113" s="1"/>
  <c r="R48" i="113"/>
  <c r="R51" i="113" s="1"/>
  <c r="R53" i="113" s="1"/>
  <c r="R56" i="113" s="1"/>
  <c r="R59" i="113" s="1"/>
  <c r="F48" i="109"/>
  <c r="F51" i="109" s="1"/>
  <c r="F53" i="109" s="1"/>
  <c r="F56" i="109" s="1"/>
  <c r="F59" i="109" s="1"/>
  <c r="N48" i="109"/>
  <c r="N51" i="109" s="1"/>
  <c r="N53" i="109" s="1"/>
  <c r="N56" i="109" s="1"/>
  <c r="N59" i="109" s="1"/>
  <c r="V48" i="109"/>
  <c r="V51" i="109" s="1"/>
  <c r="V53" i="109" s="1"/>
  <c r="V56" i="109" s="1"/>
  <c r="V59" i="109" s="1"/>
  <c r="W48" i="106"/>
  <c r="W51" i="106" s="1"/>
  <c r="W53" i="106" s="1"/>
  <c r="W56" i="106" s="1"/>
  <c r="W59" i="106" s="1"/>
  <c r="I48" i="104"/>
  <c r="I51" i="104" s="1"/>
  <c r="I53" i="104" s="1"/>
  <c r="I56" i="104" s="1"/>
  <c r="I59" i="104" s="1"/>
  <c r="Q48" i="104"/>
  <c r="Q51" i="104" s="1"/>
  <c r="Q53" i="104" s="1"/>
  <c r="Q56" i="104" s="1"/>
  <c r="Q59" i="104" s="1"/>
  <c r="Y48" i="104"/>
  <c r="Y51" i="104" s="1"/>
  <c r="Y53" i="104" s="1"/>
  <c r="Y56" i="104" s="1"/>
  <c r="Y59" i="104" s="1"/>
  <c r="P48" i="104"/>
  <c r="P51" i="104" s="1"/>
  <c r="P53" i="104" s="1"/>
  <c r="P56" i="104" s="1"/>
  <c r="P59" i="104" s="1"/>
  <c r="J48" i="102"/>
  <c r="J51" i="102" s="1"/>
  <c r="J53" i="102" s="1"/>
  <c r="J56" i="102" s="1"/>
  <c r="J59" i="102" s="1"/>
  <c r="R48" i="102"/>
  <c r="R51" i="102" s="1"/>
  <c r="R53" i="102" s="1"/>
  <c r="R56" i="102" s="1"/>
  <c r="R59" i="102" s="1"/>
  <c r="F48" i="101"/>
  <c r="F51" i="101" s="1"/>
  <c r="F53" i="101" s="1"/>
  <c r="F56" i="101" s="1"/>
  <c r="F59" i="101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AA48" i="100"/>
  <c r="AA51" i="100" s="1"/>
  <c r="AA53" i="100" s="1"/>
  <c r="AA56" i="100" s="1"/>
  <c r="AA59" i="100" s="1"/>
  <c r="Z47" i="97"/>
  <c r="J48" i="94"/>
  <c r="J51" i="94" s="1"/>
  <c r="J53" i="94" s="1"/>
  <c r="J56" i="94" s="1"/>
  <c r="J59" i="94" s="1"/>
  <c r="R48" i="94"/>
  <c r="R51" i="94" s="1"/>
  <c r="R53" i="94" s="1"/>
  <c r="R56" i="94" s="1"/>
  <c r="R59" i="94" s="1"/>
  <c r="J48" i="93"/>
  <c r="J51" i="93" s="1"/>
  <c r="J53" i="93" s="1"/>
  <c r="J56" i="93" s="1"/>
  <c r="J59" i="93" s="1"/>
  <c r="R48" i="93"/>
  <c r="R51" i="93" s="1"/>
  <c r="R53" i="93" s="1"/>
  <c r="R56" i="93" s="1"/>
  <c r="R59" i="93" s="1"/>
  <c r="G48" i="89"/>
  <c r="G51" i="89" s="1"/>
  <c r="G53" i="89" s="1"/>
  <c r="G56" i="89" s="1"/>
  <c r="G59" i="89" s="1"/>
  <c r="O48" i="89"/>
  <c r="O51" i="89" s="1"/>
  <c r="O53" i="89" s="1"/>
  <c r="O56" i="89" s="1"/>
  <c r="O59" i="89" s="1"/>
  <c r="W48" i="89"/>
  <c r="W51" i="89" s="1"/>
  <c r="W53" i="89" s="1"/>
  <c r="W56" i="89" s="1"/>
  <c r="W59" i="89" s="1"/>
  <c r="F48" i="89"/>
  <c r="F51" i="89" s="1"/>
  <c r="F53" i="89" s="1"/>
  <c r="F56" i="89" s="1"/>
  <c r="F59" i="89" s="1"/>
  <c r="N48" i="89"/>
  <c r="N51" i="89" s="1"/>
  <c r="N53" i="89" s="1"/>
  <c r="N56" i="89" s="1"/>
  <c r="N59" i="89" s="1"/>
  <c r="V48" i="89"/>
  <c r="V51" i="89" s="1"/>
  <c r="V53" i="89" s="1"/>
  <c r="V56" i="89" s="1"/>
  <c r="V59" i="89" s="1"/>
  <c r="P48" i="85"/>
  <c r="P51" i="85" s="1"/>
  <c r="P53" i="85" s="1"/>
  <c r="P56" i="85" s="1"/>
  <c r="P59" i="85" s="1"/>
  <c r="X48" i="76"/>
  <c r="Z32" i="76"/>
  <c r="E48" i="111"/>
  <c r="E51" i="111" s="1"/>
  <c r="E53" i="111" s="1"/>
  <c r="E56" i="111" s="1"/>
  <c r="E59" i="111" s="1"/>
  <c r="M48" i="111"/>
  <c r="M51" i="111" s="1"/>
  <c r="M53" i="111" s="1"/>
  <c r="M56" i="111" s="1"/>
  <c r="M59" i="111" s="1"/>
  <c r="U48" i="111"/>
  <c r="U51" i="111" s="1"/>
  <c r="U53" i="111" s="1"/>
  <c r="U56" i="111" s="1"/>
  <c r="U59" i="111" s="1"/>
  <c r="G48" i="108"/>
  <c r="G51" i="108" s="1"/>
  <c r="G53" i="108" s="1"/>
  <c r="G56" i="108" s="1"/>
  <c r="G59" i="108" s="1"/>
  <c r="O48" i="108"/>
  <c r="O51" i="108" s="1"/>
  <c r="O53" i="108" s="1"/>
  <c r="O56" i="108" s="1"/>
  <c r="O59" i="108" s="1"/>
  <c r="W48" i="108"/>
  <c r="W51" i="108" s="1"/>
  <c r="W53" i="108" s="1"/>
  <c r="W56" i="108" s="1"/>
  <c r="W59" i="108" s="1"/>
  <c r="J48" i="104"/>
  <c r="J51" i="104" s="1"/>
  <c r="J53" i="104" s="1"/>
  <c r="J56" i="104" s="1"/>
  <c r="J59" i="104" s="1"/>
  <c r="R48" i="104"/>
  <c r="R51" i="104" s="1"/>
  <c r="R53" i="104" s="1"/>
  <c r="R56" i="104" s="1"/>
  <c r="R59" i="104" s="1"/>
  <c r="G48" i="101"/>
  <c r="G51" i="101" s="1"/>
  <c r="G53" i="101" s="1"/>
  <c r="G56" i="101" s="1"/>
  <c r="G59" i="101" s="1"/>
  <c r="O48" i="101"/>
  <c r="O51" i="101" s="1"/>
  <c r="O53" i="101" s="1"/>
  <c r="O56" i="101" s="1"/>
  <c r="O59" i="101" s="1"/>
  <c r="W48" i="101"/>
  <c r="W51" i="101" s="1"/>
  <c r="W53" i="101" s="1"/>
  <c r="W56" i="101" s="1"/>
  <c r="W59" i="101" s="1"/>
  <c r="F48" i="98"/>
  <c r="F51" i="98" s="1"/>
  <c r="F53" i="98" s="1"/>
  <c r="F56" i="98" s="1"/>
  <c r="F59" i="98" s="1"/>
  <c r="N48" i="98"/>
  <c r="N51" i="98" s="1"/>
  <c r="N53" i="98" s="1"/>
  <c r="N56" i="98" s="1"/>
  <c r="N59" i="98" s="1"/>
  <c r="V48" i="98"/>
  <c r="V51" i="98" s="1"/>
  <c r="V53" i="98" s="1"/>
  <c r="V56" i="98" s="1"/>
  <c r="V59" i="98" s="1"/>
  <c r="H48" i="88"/>
  <c r="H51" i="88" s="1"/>
  <c r="H53" i="88" s="1"/>
  <c r="H56" i="88" s="1"/>
  <c r="H59" i="88" s="1"/>
  <c r="Z47" i="88"/>
  <c r="X48" i="84"/>
  <c r="X51" i="84" s="1"/>
  <c r="X53" i="84" s="1"/>
  <c r="X56" i="84" s="1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X48" i="77"/>
  <c r="X51" i="77" s="1"/>
  <c r="X53" i="77" s="1"/>
  <c r="X56" i="77" s="1"/>
  <c r="Z32" i="77"/>
  <c r="AA48" i="56"/>
  <c r="AA51" i="56" s="1"/>
  <c r="AA53" i="56" s="1"/>
  <c r="AA56" i="56" s="1"/>
  <c r="AA59" i="56" s="1"/>
  <c r="Z48" i="52"/>
  <c r="X48" i="31"/>
  <c r="X51" i="31" s="1"/>
  <c r="X53" i="31" s="1"/>
  <c r="Z32" i="31"/>
  <c r="X48" i="21"/>
  <c r="X51" i="21" s="1"/>
  <c r="Z32" i="21"/>
  <c r="E48" i="83"/>
  <c r="E51" i="83" s="1"/>
  <c r="E53" i="83" s="1"/>
  <c r="E56" i="83" s="1"/>
  <c r="E59" i="83" s="1"/>
  <c r="U48" i="83"/>
  <c r="U51" i="83" s="1"/>
  <c r="U53" i="83" s="1"/>
  <c r="U56" i="83" s="1"/>
  <c r="U59" i="83" s="1"/>
  <c r="G48" i="81"/>
  <c r="G51" i="81" s="1"/>
  <c r="G53" i="81" s="1"/>
  <c r="G56" i="81" s="1"/>
  <c r="G59" i="81" s="1"/>
  <c r="O48" i="81"/>
  <c r="O51" i="81" s="1"/>
  <c r="O53" i="81" s="1"/>
  <c r="O56" i="81" s="1"/>
  <c r="O59" i="81" s="1"/>
  <c r="W48" i="81"/>
  <c r="W51" i="81" s="1"/>
  <c r="W53" i="81" s="1"/>
  <c r="W56" i="81" s="1"/>
  <c r="W59" i="81" s="1"/>
  <c r="E48" i="75"/>
  <c r="E51" i="75" s="1"/>
  <c r="E53" i="75" s="1"/>
  <c r="E56" i="75" s="1"/>
  <c r="E59" i="75" s="1"/>
  <c r="M48" i="75"/>
  <c r="M51" i="75" s="1"/>
  <c r="M53" i="75" s="1"/>
  <c r="M56" i="75" s="1"/>
  <c r="M59" i="75" s="1"/>
  <c r="U48" i="75"/>
  <c r="U51" i="75" s="1"/>
  <c r="U53" i="75" s="1"/>
  <c r="U56" i="75" s="1"/>
  <c r="U59" i="75" s="1"/>
  <c r="F48" i="67"/>
  <c r="F51" i="67" s="1"/>
  <c r="F53" i="67" s="1"/>
  <c r="F56" i="67" s="1"/>
  <c r="F59" i="67" s="1"/>
  <c r="N48" i="67"/>
  <c r="N51" i="67" s="1"/>
  <c r="N53" i="67" s="1"/>
  <c r="N56" i="67" s="1"/>
  <c r="N59" i="67" s="1"/>
  <c r="V48" i="67"/>
  <c r="V51" i="67" s="1"/>
  <c r="V53" i="67" s="1"/>
  <c r="V56" i="67" s="1"/>
  <c r="V59" i="67" s="1"/>
  <c r="J48" i="52"/>
  <c r="J51" i="52" s="1"/>
  <c r="J53" i="52" s="1"/>
  <c r="J56" i="52" s="1"/>
  <c r="J59" i="52" s="1"/>
  <c r="R48" i="52"/>
  <c r="R51" i="52" s="1"/>
  <c r="R53" i="52" s="1"/>
  <c r="R56" i="52" s="1"/>
  <c r="R59" i="52" s="1"/>
  <c r="Q48" i="46"/>
  <c r="Q51" i="46" s="1"/>
  <c r="Q53" i="46" s="1"/>
  <c r="Q56" i="46" s="1"/>
  <c r="Q59" i="46" s="1"/>
  <c r="D48" i="94"/>
  <c r="D51" i="94" s="1"/>
  <c r="D53" i="94" s="1"/>
  <c r="D56" i="94" s="1"/>
  <c r="D59" i="94" s="1"/>
  <c r="L48" i="94"/>
  <c r="L51" i="94" s="1"/>
  <c r="L53" i="94" s="1"/>
  <c r="L56" i="94" s="1"/>
  <c r="L59" i="94" s="1"/>
  <c r="T48" i="94"/>
  <c r="T51" i="94" s="1"/>
  <c r="T53" i="94" s="1"/>
  <c r="T56" i="94" s="1"/>
  <c r="T59" i="94" s="1"/>
  <c r="C48" i="94"/>
  <c r="C51" i="94" s="1"/>
  <c r="C53" i="94" s="1"/>
  <c r="C56" i="94" s="1"/>
  <c r="C59" i="94" s="1"/>
  <c r="K48" i="94"/>
  <c r="K51" i="94" s="1"/>
  <c r="K53" i="94" s="1"/>
  <c r="K56" i="94" s="1"/>
  <c r="K59" i="94" s="1"/>
  <c r="S48" i="94"/>
  <c r="S51" i="94" s="1"/>
  <c r="S53" i="94" s="1"/>
  <c r="S56" i="94" s="1"/>
  <c r="S59" i="94" s="1"/>
  <c r="D48" i="92"/>
  <c r="D51" i="92" s="1"/>
  <c r="D53" i="92" s="1"/>
  <c r="D56" i="92" s="1"/>
  <c r="D59" i="92" s="1"/>
  <c r="L48" i="92"/>
  <c r="L51" i="92" s="1"/>
  <c r="L53" i="92" s="1"/>
  <c r="L56" i="92" s="1"/>
  <c r="L59" i="92" s="1"/>
  <c r="T48" i="92"/>
  <c r="T51" i="92" s="1"/>
  <c r="T53" i="92" s="1"/>
  <c r="T56" i="92" s="1"/>
  <c r="T59" i="92" s="1"/>
  <c r="C48" i="92"/>
  <c r="C51" i="92" s="1"/>
  <c r="C53" i="92" s="1"/>
  <c r="C56" i="92" s="1"/>
  <c r="C59" i="92" s="1"/>
  <c r="K48" i="92"/>
  <c r="K51" i="92" s="1"/>
  <c r="K53" i="92" s="1"/>
  <c r="K56" i="92" s="1"/>
  <c r="K59" i="92" s="1"/>
  <c r="S48" i="92"/>
  <c r="S51" i="92" s="1"/>
  <c r="S53" i="92" s="1"/>
  <c r="S56" i="92" s="1"/>
  <c r="S59" i="92" s="1"/>
  <c r="Z47" i="90"/>
  <c r="I48" i="89"/>
  <c r="I51" i="89" s="1"/>
  <c r="I53" i="89" s="1"/>
  <c r="I56" i="89" s="1"/>
  <c r="I59" i="89" s="1"/>
  <c r="Q48" i="89"/>
  <c r="Q51" i="89" s="1"/>
  <c r="Q53" i="89" s="1"/>
  <c r="Q56" i="89" s="1"/>
  <c r="Q59" i="89" s="1"/>
  <c r="Y48" i="89"/>
  <c r="Y51" i="89" s="1"/>
  <c r="Y53" i="89" s="1"/>
  <c r="Y56" i="89" s="1"/>
  <c r="Y59" i="89" s="1"/>
  <c r="Z47" i="89"/>
  <c r="J48" i="86"/>
  <c r="J51" i="86" s="1"/>
  <c r="J53" i="86" s="1"/>
  <c r="J56" i="86" s="1"/>
  <c r="J59" i="86" s="1"/>
  <c r="D48" i="85"/>
  <c r="D51" i="85" s="1"/>
  <c r="D53" i="85" s="1"/>
  <c r="D56" i="85" s="1"/>
  <c r="D59" i="85" s="1"/>
  <c r="L48" i="85"/>
  <c r="L51" i="85" s="1"/>
  <c r="L53" i="85" s="1"/>
  <c r="L56" i="85" s="1"/>
  <c r="L59" i="85" s="1"/>
  <c r="T48" i="85"/>
  <c r="T51" i="85" s="1"/>
  <c r="T53" i="85" s="1"/>
  <c r="T56" i="85" s="1"/>
  <c r="T59" i="85" s="1"/>
  <c r="C48" i="85"/>
  <c r="C51" i="85" s="1"/>
  <c r="C53" i="85" s="1"/>
  <c r="C56" i="85" s="1"/>
  <c r="C59" i="85" s="1"/>
  <c r="K48" i="85"/>
  <c r="K51" i="85" s="1"/>
  <c r="K53" i="85" s="1"/>
  <c r="K56" i="85" s="1"/>
  <c r="K59" i="85" s="1"/>
  <c r="Z47" i="81"/>
  <c r="C48" i="80"/>
  <c r="C51" i="80" s="1"/>
  <c r="C53" i="80" s="1"/>
  <c r="C56" i="80" s="1"/>
  <c r="C59" i="80" s="1"/>
  <c r="K48" i="80"/>
  <c r="K51" i="80" s="1"/>
  <c r="K53" i="80" s="1"/>
  <c r="K56" i="80" s="1"/>
  <c r="K59" i="80" s="1"/>
  <c r="S48" i="80"/>
  <c r="S51" i="80" s="1"/>
  <c r="S53" i="80" s="1"/>
  <c r="S56" i="80" s="1"/>
  <c r="S59" i="80" s="1"/>
  <c r="H48" i="79"/>
  <c r="H51" i="79" s="1"/>
  <c r="H53" i="79" s="1"/>
  <c r="H56" i="79" s="1"/>
  <c r="H59" i="79" s="1"/>
  <c r="P48" i="79"/>
  <c r="P51" i="79" s="1"/>
  <c r="P53" i="79" s="1"/>
  <c r="P56" i="79" s="1"/>
  <c r="P59" i="79" s="1"/>
  <c r="AA48" i="77"/>
  <c r="AA51" i="77" s="1"/>
  <c r="AA53" i="77" s="1"/>
  <c r="AA56" i="77" s="1"/>
  <c r="AA59" i="77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AA48" i="70"/>
  <c r="AA51" i="70" s="1"/>
  <c r="AA53" i="70" s="1"/>
  <c r="AA56" i="70" s="1"/>
  <c r="AA59" i="70" s="1"/>
  <c r="J48" i="68"/>
  <c r="J51" i="68" s="1"/>
  <c r="J53" i="68" s="1"/>
  <c r="J56" i="68" s="1"/>
  <c r="J59" i="68" s="1"/>
  <c r="R48" i="68"/>
  <c r="R51" i="68" s="1"/>
  <c r="R53" i="68" s="1"/>
  <c r="R56" i="68" s="1"/>
  <c r="R59" i="68" s="1"/>
  <c r="H48" i="65"/>
  <c r="H51" i="65" s="1"/>
  <c r="H53" i="65" s="1"/>
  <c r="H56" i="65" s="1"/>
  <c r="H59" i="65" s="1"/>
  <c r="P48" i="65"/>
  <c r="P51" i="65" s="1"/>
  <c r="P53" i="65" s="1"/>
  <c r="P56" i="65" s="1"/>
  <c r="P59" i="65" s="1"/>
  <c r="Z32" i="57"/>
  <c r="X48" i="57"/>
  <c r="Z32" i="53"/>
  <c r="I48" i="53"/>
  <c r="I51" i="53" s="1"/>
  <c r="I53" i="53" s="1"/>
  <c r="I56" i="53" s="1"/>
  <c r="I59" i="53" s="1"/>
  <c r="Q48" i="53"/>
  <c r="Q51" i="53" s="1"/>
  <c r="Q53" i="53" s="1"/>
  <c r="Q56" i="53" s="1"/>
  <c r="Q59" i="53" s="1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Y48" i="51"/>
  <c r="Y51" i="51" s="1"/>
  <c r="Y53" i="51" s="1"/>
  <c r="Y56" i="51" s="1"/>
  <c r="Y59" i="51" s="1"/>
  <c r="Z47" i="51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AA48" i="23"/>
  <c r="AA51" i="23" s="1"/>
  <c r="AA53" i="23" s="1"/>
  <c r="AA56" i="23" s="1"/>
  <c r="AA59" i="23" s="1"/>
  <c r="Z48" i="56"/>
  <c r="X51" i="56"/>
  <c r="E48" i="95"/>
  <c r="E51" i="95" s="1"/>
  <c r="E53" i="95" s="1"/>
  <c r="E56" i="95" s="1"/>
  <c r="E59" i="95" s="1"/>
  <c r="U48" i="95"/>
  <c r="U51" i="95" s="1"/>
  <c r="U53" i="95" s="1"/>
  <c r="U56" i="95" s="1"/>
  <c r="U59" i="95" s="1"/>
  <c r="Z48" i="90"/>
  <c r="F48" i="85"/>
  <c r="F51" i="85" s="1"/>
  <c r="F53" i="85" s="1"/>
  <c r="F56" i="85" s="1"/>
  <c r="F59" i="85" s="1"/>
  <c r="N48" i="85"/>
  <c r="N51" i="85" s="1"/>
  <c r="N53" i="85" s="1"/>
  <c r="N56" i="85" s="1"/>
  <c r="N59" i="85" s="1"/>
  <c r="V48" i="85"/>
  <c r="V51" i="85" s="1"/>
  <c r="V53" i="85" s="1"/>
  <c r="V56" i="85" s="1"/>
  <c r="V59" i="85" s="1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I48" i="79"/>
  <c r="I51" i="79" s="1"/>
  <c r="I53" i="79" s="1"/>
  <c r="I56" i="79" s="1"/>
  <c r="I59" i="79" s="1"/>
  <c r="Q48" i="79"/>
  <c r="Q51" i="79" s="1"/>
  <c r="Q53" i="79" s="1"/>
  <c r="Q56" i="79" s="1"/>
  <c r="Q59" i="79" s="1"/>
  <c r="Y48" i="79"/>
  <c r="Y51" i="79" s="1"/>
  <c r="Y53" i="79" s="1"/>
  <c r="Y56" i="79" s="1"/>
  <c r="Y59" i="79" s="1"/>
  <c r="Z48" i="78"/>
  <c r="E48" i="77"/>
  <c r="E51" i="77" s="1"/>
  <c r="E53" i="77" s="1"/>
  <c r="E56" i="77" s="1"/>
  <c r="E59" i="77" s="1"/>
  <c r="M48" i="77"/>
  <c r="M51" i="77" s="1"/>
  <c r="M53" i="77" s="1"/>
  <c r="M56" i="77" s="1"/>
  <c r="M59" i="77" s="1"/>
  <c r="U48" i="77"/>
  <c r="U51" i="77" s="1"/>
  <c r="U53" i="77" s="1"/>
  <c r="U56" i="77" s="1"/>
  <c r="U59" i="77" s="1"/>
  <c r="X48" i="48"/>
  <c r="Z32" i="48"/>
  <c r="F48" i="77"/>
  <c r="F51" i="77" s="1"/>
  <c r="F53" i="77" s="1"/>
  <c r="F56" i="77" s="1"/>
  <c r="F59" i="77" s="1"/>
  <c r="N48" i="77"/>
  <c r="N51" i="77" s="1"/>
  <c r="N53" i="77" s="1"/>
  <c r="N56" i="77" s="1"/>
  <c r="N59" i="77" s="1"/>
  <c r="V48" i="77"/>
  <c r="V51" i="77" s="1"/>
  <c r="V53" i="77" s="1"/>
  <c r="V56" i="77" s="1"/>
  <c r="V59" i="77" s="1"/>
  <c r="E48" i="76"/>
  <c r="E51" i="76" s="1"/>
  <c r="E53" i="76" s="1"/>
  <c r="E56" i="76" s="1"/>
  <c r="E59" i="76" s="1"/>
  <c r="M48" i="76"/>
  <c r="M51" i="76" s="1"/>
  <c r="M53" i="76" s="1"/>
  <c r="M56" i="76" s="1"/>
  <c r="M59" i="76" s="1"/>
  <c r="U48" i="76"/>
  <c r="U51" i="76" s="1"/>
  <c r="U53" i="76" s="1"/>
  <c r="U56" i="76" s="1"/>
  <c r="U59" i="76" s="1"/>
  <c r="Z47" i="74"/>
  <c r="G48" i="66"/>
  <c r="G51" i="66" s="1"/>
  <c r="G53" i="66" s="1"/>
  <c r="G56" i="66" s="1"/>
  <c r="G59" i="66" s="1"/>
  <c r="O48" i="66"/>
  <c r="O51" i="66" s="1"/>
  <c r="O53" i="66" s="1"/>
  <c r="O56" i="66" s="1"/>
  <c r="O59" i="66" s="1"/>
  <c r="W48" i="66"/>
  <c r="W51" i="66" s="1"/>
  <c r="W53" i="66" s="1"/>
  <c r="W56" i="66" s="1"/>
  <c r="W59" i="66" s="1"/>
  <c r="X48" i="94"/>
  <c r="AA48" i="87"/>
  <c r="AA51" i="87" s="1"/>
  <c r="AA53" i="87" s="1"/>
  <c r="AA56" i="87" s="1"/>
  <c r="AA59" i="87" s="1"/>
  <c r="F48" i="84"/>
  <c r="F51" i="84" s="1"/>
  <c r="F53" i="84" s="1"/>
  <c r="F56" i="84" s="1"/>
  <c r="F59" i="84" s="1"/>
  <c r="N48" i="84"/>
  <c r="N51" i="84" s="1"/>
  <c r="N53" i="84" s="1"/>
  <c r="N56" i="84" s="1"/>
  <c r="N59" i="84" s="1"/>
  <c r="V48" i="84"/>
  <c r="V51" i="84" s="1"/>
  <c r="V53" i="84" s="1"/>
  <c r="V56" i="84" s="1"/>
  <c r="V59" i="84" s="1"/>
  <c r="G48" i="80"/>
  <c r="G51" i="80" s="1"/>
  <c r="G53" i="80" s="1"/>
  <c r="G56" i="80" s="1"/>
  <c r="G59" i="80" s="1"/>
  <c r="D48" i="79"/>
  <c r="D51" i="79" s="1"/>
  <c r="D53" i="79" s="1"/>
  <c r="D56" i="79" s="1"/>
  <c r="D59" i="79" s="1"/>
  <c r="L48" i="79"/>
  <c r="L51" i="79" s="1"/>
  <c r="L53" i="79" s="1"/>
  <c r="L56" i="79" s="1"/>
  <c r="L59" i="79" s="1"/>
  <c r="T48" i="79"/>
  <c r="T51" i="79" s="1"/>
  <c r="T53" i="79" s="1"/>
  <c r="T56" i="79" s="1"/>
  <c r="T59" i="79" s="1"/>
  <c r="AA48" i="78"/>
  <c r="AA51" i="78" s="1"/>
  <c r="AA53" i="78" s="1"/>
  <c r="AA56" i="78" s="1"/>
  <c r="AA59" i="78" s="1"/>
  <c r="J48" i="78"/>
  <c r="J51" i="78" s="1"/>
  <c r="J53" i="78" s="1"/>
  <c r="J56" i="78" s="1"/>
  <c r="J59" i="78" s="1"/>
  <c r="R48" i="78"/>
  <c r="R51" i="78" s="1"/>
  <c r="R53" i="78" s="1"/>
  <c r="R56" i="78" s="1"/>
  <c r="R59" i="78" s="1"/>
  <c r="F48" i="76"/>
  <c r="F51" i="76" s="1"/>
  <c r="F53" i="76" s="1"/>
  <c r="F56" i="76" s="1"/>
  <c r="F59" i="76" s="1"/>
  <c r="N48" i="76"/>
  <c r="N51" i="76" s="1"/>
  <c r="N53" i="76" s="1"/>
  <c r="N56" i="76" s="1"/>
  <c r="N59" i="76" s="1"/>
  <c r="V48" i="76"/>
  <c r="V51" i="76" s="1"/>
  <c r="V53" i="76" s="1"/>
  <c r="V56" i="76" s="1"/>
  <c r="V59" i="76" s="1"/>
  <c r="AA48" i="75"/>
  <c r="AA51" i="75" s="1"/>
  <c r="AA53" i="75" s="1"/>
  <c r="AA56" i="75" s="1"/>
  <c r="AA59" i="75" s="1"/>
  <c r="H48" i="72"/>
  <c r="H51" i="72" s="1"/>
  <c r="H53" i="72" s="1"/>
  <c r="H56" i="72" s="1"/>
  <c r="H59" i="72" s="1"/>
  <c r="P48" i="72"/>
  <c r="P51" i="72" s="1"/>
  <c r="P53" i="72" s="1"/>
  <c r="P56" i="72" s="1"/>
  <c r="P59" i="72" s="1"/>
  <c r="Z47" i="72"/>
  <c r="F48" i="71"/>
  <c r="F51" i="71" s="1"/>
  <c r="F53" i="71" s="1"/>
  <c r="F56" i="71" s="1"/>
  <c r="F59" i="71" s="1"/>
  <c r="N48" i="71"/>
  <c r="N51" i="71" s="1"/>
  <c r="N53" i="71" s="1"/>
  <c r="N56" i="71" s="1"/>
  <c r="N59" i="71" s="1"/>
  <c r="V48" i="71"/>
  <c r="V51" i="71" s="1"/>
  <c r="V53" i="71" s="1"/>
  <c r="V56" i="71" s="1"/>
  <c r="V59" i="71" s="1"/>
  <c r="N48" i="70"/>
  <c r="N51" i="70" s="1"/>
  <c r="N53" i="70" s="1"/>
  <c r="N56" i="70" s="1"/>
  <c r="N59" i="70" s="1"/>
  <c r="V48" i="70"/>
  <c r="V51" i="70" s="1"/>
  <c r="V53" i="70" s="1"/>
  <c r="V56" i="70" s="1"/>
  <c r="V59" i="70" s="1"/>
  <c r="F48" i="68"/>
  <c r="F51" i="68" s="1"/>
  <c r="F53" i="68" s="1"/>
  <c r="F56" i="68" s="1"/>
  <c r="F59" i="68" s="1"/>
  <c r="N48" i="68"/>
  <c r="N51" i="68" s="1"/>
  <c r="N53" i="68" s="1"/>
  <c r="N56" i="68" s="1"/>
  <c r="N59" i="68" s="1"/>
  <c r="V48" i="68"/>
  <c r="V51" i="68" s="1"/>
  <c r="V53" i="68" s="1"/>
  <c r="V56" i="68" s="1"/>
  <c r="V59" i="68" s="1"/>
  <c r="D48" i="67"/>
  <c r="D51" i="67" s="1"/>
  <c r="D53" i="67" s="1"/>
  <c r="D56" i="67" s="1"/>
  <c r="D59" i="67" s="1"/>
  <c r="L48" i="67"/>
  <c r="L51" i="67" s="1"/>
  <c r="L53" i="67" s="1"/>
  <c r="L56" i="67" s="1"/>
  <c r="L59" i="67" s="1"/>
  <c r="T48" i="67"/>
  <c r="T51" i="67" s="1"/>
  <c r="T53" i="67" s="1"/>
  <c r="T56" i="67" s="1"/>
  <c r="T59" i="67" s="1"/>
  <c r="Z32" i="63"/>
  <c r="Y48" i="63"/>
  <c r="Y51" i="63" s="1"/>
  <c r="Y53" i="63" s="1"/>
  <c r="Y56" i="63" s="1"/>
  <c r="Y59" i="63" s="1"/>
  <c r="U48" i="54"/>
  <c r="U51" i="54" s="1"/>
  <c r="U53" i="54" s="1"/>
  <c r="U56" i="54" s="1"/>
  <c r="U59" i="54" s="1"/>
  <c r="Z47" i="49"/>
  <c r="Z48" i="45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F48" i="64"/>
  <c r="F51" i="64" s="1"/>
  <c r="F53" i="64" s="1"/>
  <c r="F56" i="64" s="1"/>
  <c r="F59" i="64" s="1"/>
  <c r="N48" i="64"/>
  <c r="N51" i="64" s="1"/>
  <c r="N53" i="64" s="1"/>
  <c r="N56" i="64" s="1"/>
  <c r="N59" i="64" s="1"/>
  <c r="V48" i="64"/>
  <c r="V51" i="64" s="1"/>
  <c r="V53" i="64" s="1"/>
  <c r="V56" i="64" s="1"/>
  <c r="V59" i="64" s="1"/>
  <c r="F48" i="62"/>
  <c r="F51" i="62" s="1"/>
  <c r="F53" i="62" s="1"/>
  <c r="F56" i="62" s="1"/>
  <c r="F59" i="62" s="1"/>
  <c r="AA48" i="53"/>
  <c r="AA51" i="53" s="1"/>
  <c r="AA53" i="53" s="1"/>
  <c r="AA56" i="53" s="1"/>
  <c r="AA59" i="53" s="1"/>
  <c r="AA48" i="51"/>
  <c r="AA51" i="51" s="1"/>
  <c r="AA53" i="51" s="1"/>
  <c r="AA56" i="51" s="1"/>
  <c r="AA59" i="51" s="1"/>
  <c r="Z32" i="44"/>
  <c r="X48" i="44"/>
  <c r="P48" i="43"/>
  <c r="P51" i="43" s="1"/>
  <c r="P53" i="43" s="1"/>
  <c r="P56" i="43" s="1"/>
  <c r="P59" i="43" s="1"/>
  <c r="X48" i="42"/>
  <c r="X51" i="42" s="1"/>
  <c r="Z47" i="42"/>
  <c r="R48" i="29"/>
  <c r="R51" i="29" s="1"/>
  <c r="R53" i="29" s="1"/>
  <c r="R56" i="29" s="1"/>
  <c r="R59" i="29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H48" i="54"/>
  <c r="H51" i="54" s="1"/>
  <c r="H53" i="54" s="1"/>
  <c r="H56" i="54" s="1"/>
  <c r="H59" i="54" s="1"/>
  <c r="P48" i="54"/>
  <c r="P51" i="54" s="1"/>
  <c r="P53" i="54" s="1"/>
  <c r="P56" i="54" s="1"/>
  <c r="P59" i="54" s="1"/>
  <c r="X48" i="54"/>
  <c r="C48" i="53"/>
  <c r="C51" i="53" s="1"/>
  <c r="C53" i="53" s="1"/>
  <c r="C56" i="53" s="1"/>
  <c r="C59" i="53" s="1"/>
  <c r="K48" i="53"/>
  <c r="K51" i="53" s="1"/>
  <c r="K53" i="53" s="1"/>
  <c r="K56" i="53" s="1"/>
  <c r="K59" i="53" s="1"/>
  <c r="S48" i="53"/>
  <c r="S51" i="53" s="1"/>
  <c r="S53" i="53" s="1"/>
  <c r="S56" i="53" s="1"/>
  <c r="S59" i="53" s="1"/>
  <c r="D48" i="52"/>
  <c r="D51" i="52" s="1"/>
  <c r="D53" i="52" s="1"/>
  <c r="D56" i="52" s="1"/>
  <c r="D59" i="52" s="1"/>
  <c r="T48" i="52"/>
  <c r="T51" i="52" s="1"/>
  <c r="T53" i="52" s="1"/>
  <c r="T56" i="52" s="1"/>
  <c r="T59" i="52" s="1"/>
  <c r="C48" i="51"/>
  <c r="C51" i="51" s="1"/>
  <c r="C53" i="51" s="1"/>
  <c r="C56" i="51" s="1"/>
  <c r="C59" i="51" s="1"/>
  <c r="K48" i="51"/>
  <c r="K51" i="51" s="1"/>
  <c r="K53" i="51" s="1"/>
  <c r="K56" i="51" s="1"/>
  <c r="K59" i="51" s="1"/>
  <c r="S48" i="51"/>
  <c r="S51" i="51" s="1"/>
  <c r="S53" i="51" s="1"/>
  <c r="S56" i="51" s="1"/>
  <c r="S59" i="51" s="1"/>
  <c r="F48" i="50"/>
  <c r="F51" i="50" s="1"/>
  <c r="F53" i="50" s="1"/>
  <c r="F56" i="50" s="1"/>
  <c r="F59" i="50" s="1"/>
  <c r="N48" i="50"/>
  <c r="N51" i="50" s="1"/>
  <c r="N53" i="50" s="1"/>
  <c r="N56" i="50" s="1"/>
  <c r="N59" i="50" s="1"/>
  <c r="V48" i="50"/>
  <c r="V51" i="50" s="1"/>
  <c r="V53" i="50" s="1"/>
  <c r="V56" i="50" s="1"/>
  <c r="V59" i="50" s="1"/>
  <c r="G48" i="47"/>
  <c r="G51" i="47" s="1"/>
  <c r="G53" i="47" s="1"/>
  <c r="G56" i="47" s="1"/>
  <c r="G59" i="47" s="1"/>
  <c r="O48" i="47"/>
  <c r="O51" i="47" s="1"/>
  <c r="O53" i="47" s="1"/>
  <c r="O56" i="47" s="1"/>
  <c r="O59" i="47" s="1"/>
  <c r="W48" i="47"/>
  <c r="W51" i="47" s="1"/>
  <c r="W53" i="47" s="1"/>
  <c r="W56" i="47" s="1"/>
  <c r="W59" i="47" s="1"/>
  <c r="J48" i="38"/>
  <c r="J51" i="38" s="1"/>
  <c r="J53" i="38" s="1"/>
  <c r="J56" i="38" s="1"/>
  <c r="J59" i="38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S48" i="7"/>
  <c r="S51" i="7" s="1"/>
  <c r="S53" i="7" s="1"/>
  <c r="S56" i="7" s="1"/>
  <c r="S59" i="7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J48" i="63"/>
  <c r="J51" i="63" s="1"/>
  <c r="J53" i="63" s="1"/>
  <c r="J56" i="63" s="1"/>
  <c r="J59" i="63" s="1"/>
  <c r="R48" i="63"/>
  <c r="R51" i="63" s="1"/>
  <c r="R53" i="63" s="1"/>
  <c r="R56" i="63" s="1"/>
  <c r="R59" i="63" s="1"/>
  <c r="G48" i="61"/>
  <c r="G51" i="61" s="1"/>
  <c r="G53" i="61" s="1"/>
  <c r="G56" i="61" s="1"/>
  <c r="G59" i="61" s="1"/>
  <c r="AA48" i="59"/>
  <c r="AA51" i="59" s="1"/>
  <c r="AA53" i="59" s="1"/>
  <c r="AA56" i="59" s="1"/>
  <c r="AA59" i="59" s="1"/>
  <c r="Y48" i="54"/>
  <c r="Y51" i="54" s="1"/>
  <c r="Y53" i="54" s="1"/>
  <c r="Y56" i="54" s="1"/>
  <c r="Y59" i="54" s="1"/>
  <c r="E48" i="49"/>
  <c r="E51" i="49" s="1"/>
  <c r="E53" i="49" s="1"/>
  <c r="E56" i="49" s="1"/>
  <c r="E59" i="49" s="1"/>
  <c r="M48" i="49"/>
  <c r="M51" i="49" s="1"/>
  <c r="M53" i="49" s="1"/>
  <c r="M56" i="49" s="1"/>
  <c r="M59" i="49" s="1"/>
  <c r="U48" i="49"/>
  <c r="U51" i="49" s="1"/>
  <c r="U53" i="49" s="1"/>
  <c r="U56" i="49" s="1"/>
  <c r="U59" i="49" s="1"/>
  <c r="D48" i="48"/>
  <c r="D51" i="48" s="1"/>
  <c r="D53" i="48" s="1"/>
  <c r="D56" i="48" s="1"/>
  <c r="D59" i="48" s="1"/>
  <c r="L48" i="48"/>
  <c r="L51" i="48" s="1"/>
  <c r="L53" i="48" s="1"/>
  <c r="L56" i="48" s="1"/>
  <c r="L59" i="48" s="1"/>
  <c r="T48" i="48"/>
  <c r="T51" i="48" s="1"/>
  <c r="T53" i="48" s="1"/>
  <c r="T56" i="48" s="1"/>
  <c r="T59" i="48" s="1"/>
  <c r="AA48" i="45"/>
  <c r="AA51" i="45" s="1"/>
  <c r="AA53" i="45" s="1"/>
  <c r="AA56" i="45" s="1"/>
  <c r="AA59" i="45" s="1"/>
  <c r="R48" i="45"/>
  <c r="R51" i="45" s="1"/>
  <c r="R53" i="45" s="1"/>
  <c r="R56" i="45" s="1"/>
  <c r="R59" i="45" s="1"/>
  <c r="Z32" i="43"/>
  <c r="Z47" i="35"/>
  <c r="Z32" i="8"/>
  <c r="X48" i="8"/>
  <c r="X51" i="8" s="1"/>
  <c r="X53" i="8" s="1"/>
  <c r="Z47" i="54"/>
  <c r="E48" i="51"/>
  <c r="E51" i="51" s="1"/>
  <c r="E53" i="51" s="1"/>
  <c r="E56" i="51" s="1"/>
  <c r="E59" i="51" s="1"/>
  <c r="M48" i="51"/>
  <c r="M51" i="51" s="1"/>
  <c r="M53" i="51" s="1"/>
  <c r="M56" i="51" s="1"/>
  <c r="M59" i="51" s="1"/>
  <c r="U48" i="51"/>
  <c r="U51" i="51" s="1"/>
  <c r="U53" i="51" s="1"/>
  <c r="U56" i="51" s="1"/>
  <c r="U59" i="51" s="1"/>
  <c r="AA48" i="66"/>
  <c r="AA51" i="66" s="1"/>
  <c r="AA53" i="66" s="1"/>
  <c r="AA56" i="66" s="1"/>
  <c r="AA59" i="66" s="1"/>
  <c r="J48" i="64"/>
  <c r="J51" i="64" s="1"/>
  <c r="J53" i="64" s="1"/>
  <c r="J56" i="64" s="1"/>
  <c r="J59" i="64" s="1"/>
  <c r="R48" i="64"/>
  <c r="R51" i="64" s="1"/>
  <c r="R53" i="64" s="1"/>
  <c r="R56" i="64" s="1"/>
  <c r="R59" i="64" s="1"/>
  <c r="I48" i="64"/>
  <c r="I51" i="64" s="1"/>
  <c r="I53" i="64" s="1"/>
  <c r="I56" i="64" s="1"/>
  <c r="I59" i="64" s="1"/>
  <c r="Q48" i="64"/>
  <c r="Q51" i="64" s="1"/>
  <c r="Q53" i="64" s="1"/>
  <c r="Q56" i="64" s="1"/>
  <c r="Q59" i="64" s="1"/>
  <c r="J48" i="60"/>
  <c r="J51" i="60" s="1"/>
  <c r="J53" i="60" s="1"/>
  <c r="J56" i="60" s="1"/>
  <c r="J59" i="60" s="1"/>
  <c r="R48" i="60"/>
  <c r="R51" i="60" s="1"/>
  <c r="R53" i="60" s="1"/>
  <c r="R56" i="60" s="1"/>
  <c r="R59" i="60" s="1"/>
  <c r="E48" i="57"/>
  <c r="E51" i="57" s="1"/>
  <c r="E53" i="57" s="1"/>
  <c r="E56" i="57" s="1"/>
  <c r="E59" i="57" s="1"/>
  <c r="M48" i="57"/>
  <c r="M51" i="57" s="1"/>
  <c r="M53" i="57" s="1"/>
  <c r="M56" i="57" s="1"/>
  <c r="M59" i="57" s="1"/>
  <c r="U48" i="57"/>
  <c r="U51" i="57" s="1"/>
  <c r="U53" i="57" s="1"/>
  <c r="U56" i="57" s="1"/>
  <c r="U59" i="57" s="1"/>
  <c r="J48" i="56"/>
  <c r="J51" i="56" s="1"/>
  <c r="J53" i="56" s="1"/>
  <c r="J56" i="56" s="1"/>
  <c r="J59" i="56" s="1"/>
  <c r="R48" i="56"/>
  <c r="R51" i="56" s="1"/>
  <c r="R53" i="56" s="1"/>
  <c r="R56" i="56" s="1"/>
  <c r="R59" i="56" s="1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G48" i="53"/>
  <c r="G51" i="53" s="1"/>
  <c r="G53" i="53" s="1"/>
  <c r="G56" i="53" s="1"/>
  <c r="G59" i="53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G48" i="51"/>
  <c r="G51" i="51" s="1"/>
  <c r="G53" i="51" s="1"/>
  <c r="G56" i="51" s="1"/>
  <c r="G59" i="51" s="1"/>
  <c r="O48" i="51"/>
  <c r="O51" i="51" s="1"/>
  <c r="O53" i="51" s="1"/>
  <c r="O56" i="51" s="1"/>
  <c r="O59" i="51" s="1"/>
  <c r="W48" i="51"/>
  <c r="W51" i="51" s="1"/>
  <c r="W53" i="51" s="1"/>
  <c r="W56" i="51" s="1"/>
  <c r="W59" i="51" s="1"/>
  <c r="AA48" i="47"/>
  <c r="AA51" i="47" s="1"/>
  <c r="AA53" i="47" s="1"/>
  <c r="AA56" i="47" s="1"/>
  <c r="AA59" i="47" s="1"/>
  <c r="L48" i="43"/>
  <c r="L51" i="43" s="1"/>
  <c r="L53" i="43" s="1"/>
  <c r="L56" i="43" s="1"/>
  <c r="L59" i="43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R48" i="16"/>
  <c r="R51" i="16" s="1"/>
  <c r="R53" i="16" s="1"/>
  <c r="R56" i="16" s="1"/>
  <c r="R59" i="16" s="1"/>
  <c r="Z48" i="15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F48" i="34"/>
  <c r="F51" i="34" s="1"/>
  <c r="F53" i="34" s="1"/>
  <c r="F56" i="34" s="1"/>
  <c r="F59" i="34" s="1"/>
  <c r="N48" i="34"/>
  <c r="N51" i="34" s="1"/>
  <c r="N53" i="34" s="1"/>
  <c r="N56" i="34" s="1"/>
  <c r="N59" i="34" s="1"/>
  <c r="V48" i="34"/>
  <c r="V51" i="34" s="1"/>
  <c r="V53" i="34" s="1"/>
  <c r="V56" i="34" s="1"/>
  <c r="V59" i="34" s="1"/>
  <c r="I48" i="31"/>
  <c r="I51" i="31" s="1"/>
  <c r="I53" i="31" s="1"/>
  <c r="I56" i="31" s="1"/>
  <c r="I59" i="31" s="1"/>
  <c r="E48" i="28"/>
  <c r="E51" i="28" s="1"/>
  <c r="E53" i="28" s="1"/>
  <c r="E56" i="28" s="1"/>
  <c r="E59" i="28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I48" i="15"/>
  <c r="I51" i="15" s="1"/>
  <c r="I53" i="15" s="1"/>
  <c r="I56" i="15" s="1"/>
  <c r="I59" i="15" s="1"/>
  <c r="Z47" i="15"/>
  <c r="I48" i="39"/>
  <c r="I51" i="39" s="1"/>
  <c r="I53" i="39" s="1"/>
  <c r="I56" i="39" s="1"/>
  <c r="I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I48" i="38"/>
  <c r="I51" i="38" s="1"/>
  <c r="I53" i="38" s="1"/>
  <c r="I56" i="38" s="1"/>
  <c r="I59" i="38" s="1"/>
  <c r="Y48" i="38"/>
  <c r="Y51" i="38" s="1"/>
  <c r="Y53" i="38" s="1"/>
  <c r="Y56" i="38" s="1"/>
  <c r="Y59" i="38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AA48" i="31"/>
  <c r="AA51" i="31" s="1"/>
  <c r="AA53" i="31" s="1"/>
  <c r="AA56" i="31" s="1"/>
  <c r="AA59" i="31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H48" i="19"/>
  <c r="H51" i="19" s="1"/>
  <c r="H53" i="19" s="1"/>
  <c r="H56" i="19" s="1"/>
  <c r="H59" i="19" s="1"/>
  <c r="X51" i="15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X51" i="5"/>
  <c r="X53" i="5" s="1"/>
  <c r="X56" i="5" s="1"/>
  <c r="Z48" i="5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X48" i="12"/>
  <c r="X51" i="12" s="1"/>
  <c r="X53" i="12" s="1"/>
  <c r="Z53" i="12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32" i="42"/>
  <c r="K48" i="38"/>
  <c r="K51" i="38" s="1"/>
  <c r="K53" i="38" s="1"/>
  <c r="K56" i="38" s="1"/>
  <c r="K59" i="38" s="1"/>
  <c r="E48" i="35"/>
  <c r="E51" i="35" s="1"/>
  <c r="E53" i="35" s="1"/>
  <c r="E56" i="35" s="1"/>
  <c r="E59" i="35" s="1"/>
  <c r="M48" i="35"/>
  <c r="M51" i="35" s="1"/>
  <c r="M53" i="35" s="1"/>
  <c r="M56" i="35" s="1"/>
  <c r="M59" i="35" s="1"/>
  <c r="U48" i="35"/>
  <c r="U51" i="35" s="1"/>
  <c r="U53" i="35" s="1"/>
  <c r="U56" i="35" s="1"/>
  <c r="U59" i="35" s="1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H48" i="32"/>
  <c r="H51" i="32" s="1"/>
  <c r="H53" i="32" s="1"/>
  <c r="H56" i="32" s="1"/>
  <c r="H59" i="32" s="1"/>
  <c r="P48" i="32"/>
  <c r="P51" i="32" s="1"/>
  <c r="P53" i="32" s="1"/>
  <c r="P56" i="32" s="1"/>
  <c r="P59" i="32" s="1"/>
  <c r="X48" i="32"/>
  <c r="F48" i="27"/>
  <c r="F51" i="27" s="1"/>
  <c r="F53" i="27" s="1"/>
  <c r="F56" i="27" s="1"/>
  <c r="F59" i="27" s="1"/>
  <c r="H48" i="25"/>
  <c r="H51" i="25" s="1"/>
  <c r="H53" i="25" s="1"/>
  <c r="H56" i="25" s="1"/>
  <c r="H59" i="25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Z47" i="12"/>
  <c r="N48" i="10"/>
  <c r="N51" i="10" s="1"/>
  <c r="N53" i="10" s="1"/>
  <c r="N56" i="10" s="1"/>
  <c r="N59" i="10" s="1"/>
  <c r="AA48" i="42"/>
  <c r="AA51" i="42" s="1"/>
  <c r="AA53" i="42" s="1"/>
  <c r="AA56" i="42" s="1"/>
  <c r="AA59" i="42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Z32" i="33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D48" i="29"/>
  <c r="D51" i="29" s="1"/>
  <c r="D53" i="29" s="1"/>
  <c r="D56" i="29" s="1"/>
  <c r="D59" i="29" s="1"/>
  <c r="X53" i="17"/>
  <c r="X48" i="13"/>
  <c r="X51" i="13" s="1"/>
  <c r="Q48" i="12"/>
  <c r="Q51" i="12" s="1"/>
  <c r="Q53" i="12" s="1"/>
  <c r="Q56" i="12" s="1"/>
  <c r="Q59" i="12" s="1"/>
  <c r="Z32" i="2"/>
  <c r="Q48" i="2"/>
  <c r="Q51" i="2" s="1"/>
  <c r="Q53" i="2" s="1"/>
  <c r="Q56" i="2" s="1"/>
  <c r="Q59" i="2" s="1"/>
  <c r="AA48" i="44"/>
  <c r="AA51" i="44" s="1"/>
  <c r="AA53" i="44" s="1"/>
  <c r="AA56" i="44" s="1"/>
  <c r="AA59" i="44" s="1"/>
  <c r="W48" i="43"/>
  <c r="W51" i="43" s="1"/>
  <c r="W53" i="43" s="1"/>
  <c r="W56" i="43" s="1"/>
  <c r="W59" i="43" s="1"/>
  <c r="Y48" i="42"/>
  <c r="Y51" i="42" s="1"/>
  <c r="Y53" i="42" s="1"/>
  <c r="Y56" i="42" s="1"/>
  <c r="Y59" i="42" s="1"/>
  <c r="M48" i="38"/>
  <c r="M51" i="38" s="1"/>
  <c r="M53" i="38" s="1"/>
  <c r="M56" i="38" s="1"/>
  <c r="M59" i="38" s="1"/>
  <c r="G48" i="35"/>
  <c r="G51" i="35" s="1"/>
  <c r="G53" i="35" s="1"/>
  <c r="G56" i="35" s="1"/>
  <c r="G59" i="35" s="1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D48" i="34"/>
  <c r="D51" i="34" s="1"/>
  <c r="D53" i="34" s="1"/>
  <c r="D56" i="34" s="1"/>
  <c r="D59" i="34" s="1"/>
  <c r="L48" i="34"/>
  <c r="L51" i="34" s="1"/>
  <c r="L53" i="34" s="1"/>
  <c r="L56" i="34" s="1"/>
  <c r="L59" i="34" s="1"/>
  <c r="T48" i="34"/>
  <c r="T51" i="34" s="1"/>
  <c r="T53" i="34" s="1"/>
  <c r="T56" i="34" s="1"/>
  <c r="T59" i="34" s="1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AA48" i="28"/>
  <c r="AA51" i="28" s="1"/>
  <c r="AA53" i="28" s="1"/>
  <c r="AA56" i="28" s="1"/>
  <c r="AA59" i="28" s="1"/>
  <c r="Z47" i="27"/>
  <c r="R48" i="25"/>
  <c r="R51" i="25" s="1"/>
  <c r="R53" i="25" s="1"/>
  <c r="R56" i="25" s="1"/>
  <c r="R59" i="25" s="1"/>
  <c r="Z32" i="25"/>
  <c r="Z47" i="25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J48" i="14"/>
  <c r="J51" i="14" s="1"/>
  <c r="J53" i="14" s="1"/>
  <c r="J56" i="14" s="1"/>
  <c r="J59" i="14" s="1"/>
  <c r="R48" i="13"/>
  <c r="R51" i="13" s="1"/>
  <c r="R53" i="13" s="1"/>
  <c r="R56" i="13" s="1"/>
  <c r="R59" i="13" s="1"/>
  <c r="Q48" i="31"/>
  <c r="Q51" i="31" s="1"/>
  <c r="Q53" i="31" s="1"/>
  <c r="Q56" i="31" s="1"/>
  <c r="Q59" i="31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AA48" i="18"/>
  <c r="AA51" i="18" s="1"/>
  <c r="AA53" i="18" s="1"/>
  <c r="AA56" i="18" s="1"/>
  <c r="AA59" i="18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16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P48" i="13"/>
  <c r="P51" i="13" s="1"/>
  <c r="P53" i="13" s="1"/>
  <c r="P56" i="13" s="1"/>
  <c r="P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AA48" i="10"/>
  <c r="AA51" i="10" s="1"/>
  <c r="AA53" i="10" s="1"/>
  <c r="AA56" i="10" s="1"/>
  <c r="AA59" i="10" s="1"/>
  <c r="J48" i="6"/>
  <c r="J51" i="6" s="1"/>
  <c r="J53" i="6" s="1"/>
  <c r="J56" i="6" s="1"/>
  <c r="J59" i="6" s="1"/>
  <c r="R48" i="6"/>
  <c r="R51" i="6" s="1"/>
  <c r="R53" i="6" s="1"/>
  <c r="R56" i="6" s="1"/>
  <c r="R59" i="6" s="1"/>
  <c r="I48" i="6"/>
  <c r="I51" i="6" s="1"/>
  <c r="I53" i="6" s="1"/>
  <c r="I56" i="6" s="1"/>
  <c r="I59" i="6" s="1"/>
  <c r="Q48" i="6"/>
  <c r="Q51" i="6" s="1"/>
  <c r="Q53" i="6" s="1"/>
  <c r="Q56" i="6" s="1"/>
  <c r="Q59" i="6" s="1"/>
  <c r="Z47" i="4"/>
  <c r="E48" i="2"/>
  <c r="E51" i="2" s="1"/>
  <c r="E53" i="2" s="1"/>
  <c r="E56" i="2" s="1"/>
  <c r="E59" i="2" s="1"/>
  <c r="U48" i="2"/>
  <c r="U51" i="2" s="1"/>
  <c r="U53" i="2" s="1"/>
  <c r="U56" i="2" s="1"/>
  <c r="U59" i="2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5"/>
  <c r="AA51" i="5" s="1"/>
  <c r="AA53" i="5" s="1"/>
  <c r="AA56" i="5" s="1"/>
  <c r="AA59" i="5" s="1"/>
  <c r="J48" i="5"/>
  <c r="J51" i="5" s="1"/>
  <c r="J53" i="5" s="1"/>
  <c r="J56" i="5" s="1"/>
  <c r="J59" i="5" s="1"/>
  <c r="R48" i="5"/>
  <c r="R51" i="5" s="1"/>
  <c r="R53" i="5" s="1"/>
  <c r="R56" i="5" s="1"/>
  <c r="R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AA48" i="30"/>
  <c r="AA51" i="30" s="1"/>
  <c r="AA53" i="30" s="1"/>
  <c r="AA56" i="30" s="1"/>
  <c r="AA59" i="30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Z47" i="26"/>
  <c r="X51" i="24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AA48" i="17"/>
  <c r="AA51" i="17" s="1"/>
  <c r="AA53" i="17" s="1"/>
  <c r="AA56" i="17" s="1"/>
  <c r="AA59" i="17" s="1"/>
  <c r="X48" i="14"/>
  <c r="X51" i="14" s="1"/>
  <c r="X53" i="14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E48" i="13"/>
  <c r="E51" i="13" s="1"/>
  <c r="E53" i="13" s="1"/>
  <c r="E56" i="13" s="1"/>
  <c r="E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C48" i="2"/>
  <c r="C51" i="2" s="1"/>
  <c r="C53" i="2" s="1"/>
  <c r="C56" i="2" s="1"/>
  <c r="C59" i="2" s="1"/>
  <c r="Z48" i="253"/>
  <c r="X51" i="253"/>
  <c r="X56" i="1"/>
  <c r="Z53" i="1"/>
  <c r="X53" i="244"/>
  <c r="Z51" i="244"/>
  <c r="Z53" i="235"/>
  <c r="X56" i="235"/>
  <c r="Z48" i="242"/>
  <c r="X51" i="242"/>
  <c r="X51" i="236"/>
  <c r="L48" i="256"/>
  <c r="L51" i="256" s="1"/>
  <c r="L53" i="256" s="1"/>
  <c r="L56" i="256" s="1"/>
  <c r="L59" i="256" s="1"/>
  <c r="T48" i="256"/>
  <c r="T51" i="256" s="1"/>
  <c r="T53" i="256" s="1"/>
  <c r="T56" i="256" s="1"/>
  <c r="T59" i="256" s="1"/>
  <c r="Z48" i="256"/>
  <c r="X51" i="256"/>
  <c r="I48" i="251"/>
  <c r="I51" i="251" s="1"/>
  <c r="I53" i="251" s="1"/>
  <c r="I56" i="251" s="1"/>
  <c r="I59" i="251" s="1"/>
  <c r="Q48" i="251"/>
  <c r="Q51" i="251" s="1"/>
  <c r="Q53" i="251" s="1"/>
  <c r="Q56" i="251" s="1"/>
  <c r="Q59" i="251" s="1"/>
  <c r="Y48" i="251"/>
  <c r="Y51" i="251" s="1"/>
  <c r="Y53" i="251" s="1"/>
  <c r="Y56" i="251" s="1"/>
  <c r="Y59" i="251" s="1"/>
  <c r="Z47" i="251"/>
  <c r="Z48" i="248"/>
  <c r="X51" i="248"/>
  <c r="X48" i="247"/>
  <c r="Z32" i="247"/>
  <c r="X48" i="246"/>
  <c r="Z47" i="246"/>
  <c r="Z47" i="233"/>
  <c r="Y48" i="233"/>
  <c r="Y51" i="233" s="1"/>
  <c r="Y53" i="233" s="1"/>
  <c r="Y56" i="233" s="1"/>
  <c r="Y59" i="233" s="1"/>
  <c r="X51" i="224"/>
  <c r="Z48" i="224"/>
  <c r="Y48" i="237"/>
  <c r="Y51" i="237" s="1"/>
  <c r="Y53" i="237" s="1"/>
  <c r="Y56" i="237" s="1"/>
  <c r="Y59" i="237" s="1"/>
  <c r="Z47" i="237"/>
  <c r="X48" i="255"/>
  <c r="Z32" i="255"/>
  <c r="X59" i="250"/>
  <c r="Y48" i="246"/>
  <c r="Y51" i="246" s="1"/>
  <c r="Y53" i="246" s="1"/>
  <c r="Y56" i="246" s="1"/>
  <c r="Y59" i="246" s="1"/>
  <c r="Z32" i="246"/>
  <c r="Z48" i="244"/>
  <c r="Z48" i="237"/>
  <c r="X51" i="237"/>
  <c r="X48" i="239"/>
  <c r="Z32" i="239"/>
  <c r="Z48" i="234"/>
  <c r="X51" i="234"/>
  <c r="Z48" i="231"/>
  <c r="X51" i="231"/>
  <c r="Z48" i="1"/>
  <c r="J48" i="258"/>
  <c r="J51" i="258" s="1"/>
  <c r="J53" i="258" s="1"/>
  <c r="J56" i="258" s="1"/>
  <c r="J59" i="258" s="1"/>
  <c r="X51" i="241"/>
  <c r="Z48" i="241"/>
  <c r="X56" i="223"/>
  <c r="Z53" i="223"/>
  <c r="X53" i="257"/>
  <c r="Z48" i="252"/>
  <c r="X51" i="232"/>
  <c r="Z48" i="232"/>
  <c r="Z51" i="1"/>
  <c r="X56" i="243"/>
  <c r="Z47" i="254"/>
  <c r="X48" i="254"/>
  <c r="Z48" i="250"/>
  <c r="Z51" i="249"/>
  <c r="X53" i="249"/>
  <c r="Z47" i="238"/>
  <c r="X48" i="238"/>
  <c r="X56" i="225"/>
  <c r="Z48" i="221"/>
  <c r="X51" i="221"/>
  <c r="AA48" i="257"/>
  <c r="AA51" i="257" s="1"/>
  <c r="AA53" i="257" s="1"/>
  <c r="AA56" i="257" s="1"/>
  <c r="AA59" i="257" s="1"/>
  <c r="Z32" i="254"/>
  <c r="Y48" i="254"/>
  <c r="Y51" i="254" s="1"/>
  <c r="Y53" i="254" s="1"/>
  <c r="Y56" i="254" s="1"/>
  <c r="Y59" i="254" s="1"/>
  <c r="Z51" i="252"/>
  <c r="X53" i="252"/>
  <c r="Z48" i="240"/>
  <c r="X51" i="240"/>
  <c r="Y48" i="238"/>
  <c r="Y51" i="238" s="1"/>
  <c r="Y53" i="238" s="1"/>
  <c r="Y56" i="238" s="1"/>
  <c r="Y59" i="238" s="1"/>
  <c r="Z32" i="238"/>
  <c r="Z51" i="235"/>
  <c r="X51" i="233"/>
  <c r="Z48" i="222"/>
  <c r="X51" i="222"/>
  <c r="Z32" i="252"/>
  <c r="Z32" i="244"/>
  <c r="Z32" i="236"/>
  <c r="Z32" i="232"/>
  <c r="Z47" i="231"/>
  <c r="J48" i="226"/>
  <c r="J51" i="226" s="1"/>
  <c r="J53" i="226" s="1"/>
  <c r="J56" i="226" s="1"/>
  <c r="J59" i="226" s="1"/>
  <c r="R48" i="226"/>
  <c r="R51" i="226" s="1"/>
  <c r="R53" i="226" s="1"/>
  <c r="R56" i="226" s="1"/>
  <c r="R59" i="226" s="1"/>
  <c r="Z32" i="226"/>
  <c r="Z48" i="210"/>
  <c r="X56" i="207"/>
  <c r="Z53" i="207"/>
  <c r="X48" i="227"/>
  <c r="X48" i="220"/>
  <c r="Z32" i="220"/>
  <c r="Y51" i="215"/>
  <c r="Y53" i="215" s="1"/>
  <c r="Y56" i="215" s="1"/>
  <c r="Y59" i="215" s="1"/>
  <c r="Z48" i="215"/>
  <c r="Z51" i="210"/>
  <c r="X53" i="210"/>
  <c r="E48" i="208"/>
  <c r="E51" i="208" s="1"/>
  <c r="E53" i="208" s="1"/>
  <c r="E56" i="208" s="1"/>
  <c r="E59" i="208" s="1"/>
  <c r="M48" i="208"/>
  <c r="M51" i="208" s="1"/>
  <c r="M53" i="208" s="1"/>
  <c r="M56" i="208" s="1"/>
  <c r="M59" i="208" s="1"/>
  <c r="U48" i="208"/>
  <c r="U51" i="208" s="1"/>
  <c r="U53" i="208" s="1"/>
  <c r="U56" i="208" s="1"/>
  <c r="U59" i="208" s="1"/>
  <c r="X53" i="202"/>
  <c r="Z51" i="195"/>
  <c r="X53" i="195"/>
  <c r="Z51" i="215"/>
  <c r="X53" i="215"/>
  <c r="X53" i="208"/>
  <c r="Z51" i="208"/>
  <c r="X51" i="203"/>
  <c r="Z48" i="200"/>
  <c r="X51" i="200"/>
  <c r="X48" i="218"/>
  <c r="Z32" i="256"/>
  <c r="Z32" i="248"/>
  <c r="Z32" i="240"/>
  <c r="E48" i="233"/>
  <c r="E51" i="233" s="1"/>
  <c r="E53" i="233" s="1"/>
  <c r="E56" i="233" s="1"/>
  <c r="E59" i="233" s="1"/>
  <c r="M48" i="233"/>
  <c r="M51" i="233" s="1"/>
  <c r="M53" i="233" s="1"/>
  <c r="M56" i="233" s="1"/>
  <c r="M59" i="233" s="1"/>
  <c r="U48" i="233"/>
  <c r="U51" i="233" s="1"/>
  <c r="U53" i="233" s="1"/>
  <c r="U56" i="233" s="1"/>
  <c r="U59" i="233" s="1"/>
  <c r="F48" i="232"/>
  <c r="F51" i="232" s="1"/>
  <c r="F53" i="232" s="1"/>
  <c r="F56" i="232" s="1"/>
  <c r="F59" i="232" s="1"/>
  <c r="N48" i="232"/>
  <c r="N51" i="232" s="1"/>
  <c r="N53" i="232" s="1"/>
  <c r="N56" i="232" s="1"/>
  <c r="N59" i="232" s="1"/>
  <c r="V48" i="232"/>
  <c r="V51" i="232" s="1"/>
  <c r="V53" i="232" s="1"/>
  <c r="V56" i="232" s="1"/>
  <c r="V59" i="232" s="1"/>
  <c r="G48" i="231"/>
  <c r="G51" i="231" s="1"/>
  <c r="G53" i="231" s="1"/>
  <c r="G56" i="231" s="1"/>
  <c r="G59" i="231" s="1"/>
  <c r="O48" i="231"/>
  <c r="O51" i="231" s="1"/>
  <c r="O53" i="231" s="1"/>
  <c r="O56" i="231" s="1"/>
  <c r="O59" i="231" s="1"/>
  <c r="W48" i="231"/>
  <c r="W51" i="231" s="1"/>
  <c r="W53" i="231" s="1"/>
  <c r="W56" i="231" s="1"/>
  <c r="W59" i="231" s="1"/>
  <c r="X48" i="230"/>
  <c r="Z32" i="230"/>
  <c r="X48" i="229"/>
  <c r="Z32" i="229"/>
  <c r="X48" i="228"/>
  <c r="Z32" i="228"/>
  <c r="D48" i="224"/>
  <c r="D51" i="224" s="1"/>
  <c r="D53" i="224" s="1"/>
  <c r="D56" i="224" s="1"/>
  <c r="D59" i="224" s="1"/>
  <c r="L48" i="224"/>
  <c r="L51" i="224" s="1"/>
  <c r="L53" i="224" s="1"/>
  <c r="L56" i="224" s="1"/>
  <c r="L59" i="224" s="1"/>
  <c r="T48" i="224"/>
  <c r="T51" i="224" s="1"/>
  <c r="T53" i="224" s="1"/>
  <c r="T56" i="224" s="1"/>
  <c r="T59" i="224" s="1"/>
  <c r="X48" i="219"/>
  <c r="I48" i="196"/>
  <c r="I51" i="196" s="1"/>
  <c r="I53" i="196" s="1"/>
  <c r="I56" i="196" s="1"/>
  <c r="I59" i="196" s="1"/>
  <c r="Q48" i="196"/>
  <c r="Q51" i="196" s="1"/>
  <c r="Q53" i="196" s="1"/>
  <c r="Q56" i="196" s="1"/>
  <c r="Q59" i="196" s="1"/>
  <c r="Y48" i="196"/>
  <c r="Y51" i="196" s="1"/>
  <c r="Y53" i="196" s="1"/>
  <c r="Y56" i="196" s="1"/>
  <c r="Y59" i="196" s="1"/>
  <c r="Z47" i="196"/>
  <c r="X48" i="196"/>
  <c r="Z32" i="257"/>
  <c r="Z32" i="249"/>
  <c r="Z32" i="241"/>
  <c r="X48" i="216"/>
  <c r="Z47" i="216"/>
  <c r="Z51" i="211"/>
  <c r="X53" i="211"/>
  <c r="Z47" i="241"/>
  <c r="X48" i="217"/>
  <c r="Z32" i="217"/>
  <c r="X48" i="213"/>
  <c r="Z32" i="213"/>
  <c r="D48" i="209"/>
  <c r="D51" i="209" s="1"/>
  <c r="D53" i="209" s="1"/>
  <c r="D56" i="209" s="1"/>
  <c r="D59" i="209" s="1"/>
  <c r="L48" i="209"/>
  <c r="L51" i="209" s="1"/>
  <c r="L53" i="209" s="1"/>
  <c r="L56" i="209" s="1"/>
  <c r="L59" i="209" s="1"/>
  <c r="T48" i="209"/>
  <c r="T51" i="209" s="1"/>
  <c r="T53" i="209" s="1"/>
  <c r="T56" i="209" s="1"/>
  <c r="T59" i="209" s="1"/>
  <c r="Z48" i="193"/>
  <c r="X51" i="193"/>
  <c r="J48" i="186"/>
  <c r="J51" i="186" s="1"/>
  <c r="J53" i="186" s="1"/>
  <c r="J56" i="186" s="1"/>
  <c r="J59" i="186" s="1"/>
  <c r="R48" i="186"/>
  <c r="R51" i="186" s="1"/>
  <c r="R53" i="186" s="1"/>
  <c r="R56" i="186" s="1"/>
  <c r="R59" i="186" s="1"/>
  <c r="Z53" i="184"/>
  <c r="X56" i="184"/>
  <c r="X51" i="177"/>
  <c r="Z48" i="212"/>
  <c r="X51" i="212"/>
  <c r="X48" i="189"/>
  <c r="Z32" i="189"/>
  <c r="X51" i="183"/>
  <c r="Z48" i="183"/>
  <c r="Z47" i="215"/>
  <c r="X48" i="206"/>
  <c r="Z32" i="206"/>
  <c r="X48" i="205"/>
  <c r="Z32" i="205"/>
  <c r="Z53" i="188"/>
  <c r="X56" i="188"/>
  <c r="Z32" i="221"/>
  <c r="Z48" i="208"/>
  <c r="Z51" i="207"/>
  <c r="X48" i="197"/>
  <c r="Z32" i="197"/>
  <c r="Z32" i="222"/>
  <c r="D48" i="218"/>
  <c r="D51" i="218" s="1"/>
  <c r="D53" i="218" s="1"/>
  <c r="D56" i="218" s="1"/>
  <c r="D59" i="218" s="1"/>
  <c r="L48" i="218"/>
  <c r="L51" i="218" s="1"/>
  <c r="L53" i="218" s="1"/>
  <c r="L56" i="218" s="1"/>
  <c r="L59" i="218" s="1"/>
  <c r="T48" i="218"/>
  <c r="T51" i="218" s="1"/>
  <c r="T53" i="218" s="1"/>
  <c r="T56" i="218" s="1"/>
  <c r="T59" i="218" s="1"/>
  <c r="E48" i="217"/>
  <c r="E51" i="217" s="1"/>
  <c r="E53" i="217" s="1"/>
  <c r="E56" i="217" s="1"/>
  <c r="E59" i="217" s="1"/>
  <c r="M48" i="217"/>
  <c r="M51" i="217" s="1"/>
  <c r="M53" i="217" s="1"/>
  <c r="M56" i="217" s="1"/>
  <c r="M59" i="217" s="1"/>
  <c r="U48" i="217"/>
  <c r="U51" i="217" s="1"/>
  <c r="U53" i="217" s="1"/>
  <c r="U56" i="217" s="1"/>
  <c r="U59" i="217" s="1"/>
  <c r="F48" i="216"/>
  <c r="F51" i="216" s="1"/>
  <c r="F53" i="216" s="1"/>
  <c r="F56" i="216" s="1"/>
  <c r="F59" i="216" s="1"/>
  <c r="N48" i="216"/>
  <c r="N51" i="216" s="1"/>
  <c r="N53" i="216" s="1"/>
  <c r="N56" i="216" s="1"/>
  <c r="N59" i="216" s="1"/>
  <c r="V48" i="216"/>
  <c r="V51" i="216" s="1"/>
  <c r="V53" i="216" s="1"/>
  <c r="V56" i="216" s="1"/>
  <c r="V59" i="216" s="1"/>
  <c r="X48" i="214"/>
  <c r="Z32" i="214"/>
  <c r="I48" i="209"/>
  <c r="I51" i="209" s="1"/>
  <c r="I53" i="209" s="1"/>
  <c r="I56" i="209" s="1"/>
  <c r="I59" i="209" s="1"/>
  <c r="Q48" i="209"/>
  <c r="Q51" i="209" s="1"/>
  <c r="Q53" i="209" s="1"/>
  <c r="Q56" i="209" s="1"/>
  <c r="Q59" i="209" s="1"/>
  <c r="Y48" i="209"/>
  <c r="Z47" i="209"/>
  <c r="J48" i="208"/>
  <c r="J51" i="208" s="1"/>
  <c r="J53" i="208" s="1"/>
  <c r="J56" i="208" s="1"/>
  <c r="J59" i="208" s="1"/>
  <c r="R48" i="208"/>
  <c r="R51" i="208" s="1"/>
  <c r="R53" i="208" s="1"/>
  <c r="R56" i="208" s="1"/>
  <c r="R59" i="208" s="1"/>
  <c r="Z32" i="204"/>
  <c r="J48" i="203"/>
  <c r="J51" i="203" s="1"/>
  <c r="J53" i="203" s="1"/>
  <c r="J56" i="203" s="1"/>
  <c r="J59" i="203" s="1"/>
  <c r="R48" i="203"/>
  <c r="R51" i="203" s="1"/>
  <c r="R53" i="203" s="1"/>
  <c r="R56" i="203" s="1"/>
  <c r="R59" i="203" s="1"/>
  <c r="Z32" i="203"/>
  <c r="AA48" i="202"/>
  <c r="AA51" i="202" s="1"/>
  <c r="AA53" i="202" s="1"/>
  <c r="AA56" i="202" s="1"/>
  <c r="AA59" i="202" s="1"/>
  <c r="E48" i="200"/>
  <c r="E51" i="200" s="1"/>
  <c r="E53" i="200" s="1"/>
  <c r="E56" i="200" s="1"/>
  <c r="E59" i="200" s="1"/>
  <c r="M48" i="200"/>
  <c r="M51" i="200" s="1"/>
  <c r="M53" i="200" s="1"/>
  <c r="M56" i="200" s="1"/>
  <c r="M59" i="200" s="1"/>
  <c r="U48" i="200"/>
  <c r="U51" i="200" s="1"/>
  <c r="U53" i="200" s="1"/>
  <c r="U56" i="200" s="1"/>
  <c r="U59" i="200" s="1"/>
  <c r="X51" i="199"/>
  <c r="Z48" i="199"/>
  <c r="X51" i="194"/>
  <c r="Z48" i="194"/>
  <c r="C48" i="185"/>
  <c r="C51" i="185" s="1"/>
  <c r="C53" i="185" s="1"/>
  <c r="C56" i="185" s="1"/>
  <c r="C59" i="185" s="1"/>
  <c r="K48" i="185"/>
  <c r="K51" i="185" s="1"/>
  <c r="K53" i="185" s="1"/>
  <c r="K56" i="185" s="1"/>
  <c r="K59" i="185" s="1"/>
  <c r="S48" i="185"/>
  <c r="S51" i="185" s="1"/>
  <c r="S53" i="185" s="1"/>
  <c r="S56" i="185" s="1"/>
  <c r="S59" i="185" s="1"/>
  <c r="AA48" i="185"/>
  <c r="AA51" i="185" s="1"/>
  <c r="AA53" i="185" s="1"/>
  <c r="AA56" i="185" s="1"/>
  <c r="AA59" i="185" s="1"/>
  <c r="E48" i="183"/>
  <c r="E51" i="183" s="1"/>
  <c r="E53" i="183" s="1"/>
  <c r="E56" i="183" s="1"/>
  <c r="E59" i="183" s="1"/>
  <c r="M48" i="183"/>
  <c r="M51" i="183" s="1"/>
  <c r="M53" i="183" s="1"/>
  <c r="M56" i="183" s="1"/>
  <c r="M59" i="183" s="1"/>
  <c r="U48" i="183"/>
  <c r="U51" i="183" s="1"/>
  <c r="U53" i="183" s="1"/>
  <c r="U56" i="183" s="1"/>
  <c r="U59" i="183" s="1"/>
  <c r="X59" i="182"/>
  <c r="Z59" i="182" s="1"/>
  <c r="Z56" i="182"/>
  <c r="Z32" i="223"/>
  <c r="Z48" i="195"/>
  <c r="X48" i="181"/>
  <c r="Z32" i="181"/>
  <c r="X51" i="179"/>
  <c r="Z48" i="204"/>
  <c r="X51" i="204"/>
  <c r="Z48" i="202"/>
  <c r="X48" i="198"/>
  <c r="Z32" i="198"/>
  <c r="AA48" i="194"/>
  <c r="AA51" i="194" s="1"/>
  <c r="AA53" i="194" s="1"/>
  <c r="AA56" i="194" s="1"/>
  <c r="AA59" i="194" s="1"/>
  <c r="X51" i="187"/>
  <c r="Z48" i="184"/>
  <c r="X53" i="191"/>
  <c r="Z53" i="182"/>
  <c r="Z51" i="167"/>
  <c r="X53" i="167"/>
  <c r="Z32" i="210"/>
  <c r="Z32" i="202"/>
  <c r="Z32" i="194"/>
  <c r="Z47" i="193"/>
  <c r="Z48" i="190"/>
  <c r="I48" i="187"/>
  <c r="I51" i="187" s="1"/>
  <c r="I53" i="187" s="1"/>
  <c r="I56" i="187" s="1"/>
  <c r="I59" i="187" s="1"/>
  <c r="Q48" i="187"/>
  <c r="Q51" i="187" s="1"/>
  <c r="Q53" i="187" s="1"/>
  <c r="Q56" i="187" s="1"/>
  <c r="Q59" i="187" s="1"/>
  <c r="Y48" i="187"/>
  <c r="Y51" i="187" s="1"/>
  <c r="Y53" i="187" s="1"/>
  <c r="Y56" i="187" s="1"/>
  <c r="Y59" i="187" s="1"/>
  <c r="Z47" i="187"/>
  <c r="Z48" i="186"/>
  <c r="J48" i="182"/>
  <c r="J51" i="182" s="1"/>
  <c r="J53" i="182" s="1"/>
  <c r="J56" i="182" s="1"/>
  <c r="J59" i="182" s="1"/>
  <c r="R48" i="182"/>
  <c r="R51" i="182" s="1"/>
  <c r="R53" i="182" s="1"/>
  <c r="R56" i="182" s="1"/>
  <c r="R59" i="182" s="1"/>
  <c r="Z51" i="182"/>
  <c r="I48" i="179"/>
  <c r="I51" i="179" s="1"/>
  <c r="I53" i="179" s="1"/>
  <c r="I56" i="179" s="1"/>
  <c r="I59" i="179" s="1"/>
  <c r="Q48" i="179"/>
  <c r="Q51" i="179" s="1"/>
  <c r="Q53" i="179" s="1"/>
  <c r="Q56" i="179" s="1"/>
  <c r="Q59" i="179" s="1"/>
  <c r="Y48" i="179"/>
  <c r="Y51" i="179" s="1"/>
  <c r="Y53" i="179" s="1"/>
  <c r="Y56" i="179" s="1"/>
  <c r="Y59" i="179" s="1"/>
  <c r="Z47" i="179"/>
  <c r="X53" i="165"/>
  <c r="Z51" i="165"/>
  <c r="Z32" i="160"/>
  <c r="X48" i="160"/>
  <c r="Z48" i="159"/>
  <c r="X51" i="159"/>
  <c r="Z51" i="188"/>
  <c r="X51" i="186"/>
  <c r="Z53" i="174"/>
  <c r="X56" i="174"/>
  <c r="F48" i="194"/>
  <c r="F51" i="194" s="1"/>
  <c r="F53" i="194" s="1"/>
  <c r="F56" i="194" s="1"/>
  <c r="F59" i="194" s="1"/>
  <c r="N48" i="194"/>
  <c r="N51" i="194" s="1"/>
  <c r="N53" i="194" s="1"/>
  <c r="N56" i="194" s="1"/>
  <c r="N59" i="194" s="1"/>
  <c r="V48" i="194"/>
  <c r="V51" i="194" s="1"/>
  <c r="V53" i="194" s="1"/>
  <c r="V56" i="194" s="1"/>
  <c r="V59" i="194" s="1"/>
  <c r="G48" i="193"/>
  <c r="G51" i="193" s="1"/>
  <c r="G53" i="193" s="1"/>
  <c r="G56" i="193" s="1"/>
  <c r="G59" i="193" s="1"/>
  <c r="O48" i="193"/>
  <c r="O51" i="193" s="1"/>
  <c r="O53" i="193" s="1"/>
  <c r="O56" i="193" s="1"/>
  <c r="O59" i="193" s="1"/>
  <c r="W48" i="193"/>
  <c r="W51" i="193" s="1"/>
  <c r="W53" i="193" s="1"/>
  <c r="W56" i="193" s="1"/>
  <c r="W59" i="193" s="1"/>
  <c r="X48" i="192"/>
  <c r="Z32" i="192"/>
  <c r="I48" i="191"/>
  <c r="I51" i="191" s="1"/>
  <c r="I53" i="191" s="1"/>
  <c r="I56" i="191" s="1"/>
  <c r="I59" i="191" s="1"/>
  <c r="Q48" i="191"/>
  <c r="Q51" i="191" s="1"/>
  <c r="Q53" i="191" s="1"/>
  <c r="Q56" i="191" s="1"/>
  <c r="Q59" i="191" s="1"/>
  <c r="Y48" i="191"/>
  <c r="Y51" i="191" s="1"/>
  <c r="Y53" i="191" s="1"/>
  <c r="Y56" i="191" s="1"/>
  <c r="Y59" i="191" s="1"/>
  <c r="Z47" i="191"/>
  <c r="E48" i="187"/>
  <c r="E51" i="187" s="1"/>
  <c r="E53" i="187" s="1"/>
  <c r="E56" i="187" s="1"/>
  <c r="E59" i="187" s="1"/>
  <c r="M48" i="187"/>
  <c r="M51" i="187" s="1"/>
  <c r="M53" i="187" s="1"/>
  <c r="M56" i="187" s="1"/>
  <c r="M59" i="187" s="1"/>
  <c r="U48" i="187"/>
  <c r="U51" i="187" s="1"/>
  <c r="U53" i="187" s="1"/>
  <c r="U56" i="187" s="1"/>
  <c r="U59" i="187" s="1"/>
  <c r="F48" i="182"/>
  <c r="F51" i="182" s="1"/>
  <c r="F53" i="182" s="1"/>
  <c r="F56" i="182" s="1"/>
  <c r="F59" i="182" s="1"/>
  <c r="N48" i="182"/>
  <c r="N51" i="182" s="1"/>
  <c r="N53" i="182" s="1"/>
  <c r="N56" i="182" s="1"/>
  <c r="N59" i="182" s="1"/>
  <c r="V48" i="182"/>
  <c r="V51" i="182" s="1"/>
  <c r="V53" i="182" s="1"/>
  <c r="V56" i="182" s="1"/>
  <c r="V59" i="182" s="1"/>
  <c r="AA48" i="181"/>
  <c r="AA51" i="181" s="1"/>
  <c r="AA53" i="181" s="1"/>
  <c r="AA56" i="181" s="1"/>
  <c r="AA59" i="181" s="1"/>
  <c r="E48" i="179"/>
  <c r="E51" i="179" s="1"/>
  <c r="E53" i="179" s="1"/>
  <c r="E56" i="179" s="1"/>
  <c r="E59" i="179" s="1"/>
  <c r="M48" i="179"/>
  <c r="M51" i="179" s="1"/>
  <c r="M53" i="179" s="1"/>
  <c r="M56" i="179" s="1"/>
  <c r="M59" i="179" s="1"/>
  <c r="U48" i="179"/>
  <c r="U51" i="179" s="1"/>
  <c r="U53" i="179" s="1"/>
  <c r="U56" i="179" s="1"/>
  <c r="U59" i="179" s="1"/>
  <c r="J48" i="178"/>
  <c r="J51" i="178" s="1"/>
  <c r="J53" i="178" s="1"/>
  <c r="J56" i="178" s="1"/>
  <c r="J59" i="178" s="1"/>
  <c r="R48" i="178"/>
  <c r="R51" i="178" s="1"/>
  <c r="R53" i="178" s="1"/>
  <c r="R56" i="178" s="1"/>
  <c r="R59" i="178" s="1"/>
  <c r="Z48" i="176"/>
  <c r="X51" i="176"/>
  <c r="Z47" i="161"/>
  <c r="X48" i="161"/>
  <c r="Z32" i="207"/>
  <c r="Z32" i="199"/>
  <c r="X51" i="190"/>
  <c r="Z48" i="182"/>
  <c r="Z47" i="180"/>
  <c r="X48" i="180"/>
  <c r="Z47" i="178"/>
  <c r="X48" i="162"/>
  <c r="Z32" i="162"/>
  <c r="Z48" i="149"/>
  <c r="X51" i="149"/>
  <c r="Z47" i="207"/>
  <c r="Z47" i="199"/>
  <c r="Z48" i="188"/>
  <c r="Z48" i="185"/>
  <c r="Y48" i="180"/>
  <c r="Y51" i="180" s="1"/>
  <c r="Y53" i="180" s="1"/>
  <c r="Y56" i="180" s="1"/>
  <c r="Y59" i="180" s="1"/>
  <c r="Z32" i="180"/>
  <c r="Y48" i="177"/>
  <c r="Y51" i="177" s="1"/>
  <c r="Y53" i="177" s="1"/>
  <c r="Y56" i="177" s="1"/>
  <c r="Y59" i="177" s="1"/>
  <c r="Z47" i="177"/>
  <c r="Z59" i="172"/>
  <c r="Z48" i="163"/>
  <c r="X51" i="163"/>
  <c r="Z32" i="188"/>
  <c r="F48" i="172"/>
  <c r="F51" i="172" s="1"/>
  <c r="F53" i="172" s="1"/>
  <c r="F56" i="172" s="1"/>
  <c r="F59" i="172" s="1"/>
  <c r="N48" i="172"/>
  <c r="N51" i="172" s="1"/>
  <c r="N53" i="172" s="1"/>
  <c r="N56" i="172" s="1"/>
  <c r="N59" i="172" s="1"/>
  <c r="V48" i="172"/>
  <c r="V51" i="172" s="1"/>
  <c r="V53" i="172" s="1"/>
  <c r="V56" i="172" s="1"/>
  <c r="V59" i="172" s="1"/>
  <c r="Z51" i="172"/>
  <c r="G48" i="168"/>
  <c r="G51" i="168" s="1"/>
  <c r="G53" i="168" s="1"/>
  <c r="G56" i="168" s="1"/>
  <c r="G59" i="168" s="1"/>
  <c r="O48" i="168"/>
  <c r="O51" i="168" s="1"/>
  <c r="O53" i="168" s="1"/>
  <c r="O56" i="168" s="1"/>
  <c r="O59" i="168" s="1"/>
  <c r="W48" i="168"/>
  <c r="W51" i="168" s="1"/>
  <c r="W53" i="168" s="1"/>
  <c r="W56" i="168" s="1"/>
  <c r="W59" i="168" s="1"/>
  <c r="Z48" i="165"/>
  <c r="Z51" i="164"/>
  <c r="Z48" i="164"/>
  <c r="Y48" i="161"/>
  <c r="Y51" i="161" s="1"/>
  <c r="Y53" i="161" s="1"/>
  <c r="Y56" i="161" s="1"/>
  <c r="Y59" i="161" s="1"/>
  <c r="Z32" i="161"/>
  <c r="P48" i="175"/>
  <c r="P51" i="175" s="1"/>
  <c r="P53" i="175" s="1"/>
  <c r="P56" i="175" s="1"/>
  <c r="P59" i="175" s="1"/>
  <c r="X48" i="175"/>
  <c r="D48" i="174"/>
  <c r="D51" i="174" s="1"/>
  <c r="D53" i="174" s="1"/>
  <c r="D56" i="174" s="1"/>
  <c r="D59" i="174" s="1"/>
  <c r="L48" i="174"/>
  <c r="L51" i="174" s="1"/>
  <c r="L53" i="174" s="1"/>
  <c r="L56" i="174" s="1"/>
  <c r="L59" i="174" s="1"/>
  <c r="T48" i="174"/>
  <c r="T51" i="174" s="1"/>
  <c r="T53" i="174" s="1"/>
  <c r="T56" i="174" s="1"/>
  <c r="T59" i="174" s="1"/>
  <c r="X48" i="170"/>
  <c r="Z32" i="170"/>
  <c r="Z48" i="167"/>
  <c r="Y48" i="160"/>
  <c r="Y51" i="160" s="1"/>
  <c r="Y53" i="160" s="1"/>
  <c r="Y56" i="160" s="1"/>
  <c r="Y59" i="160" s="1"/>
  <c r="Z47" i="160"/>
  <c r="X51" i="154"/>
  <c r="Z48" i="154"/>
  <c r="X51" i="168"/>
  <c r="I48" i="166"/>
  <c r="I51" i="166" s="1"/>
  <c r="I53" i="166" s="1"/>
  <c r="I56" i="166" s="1"/>
  <c r="I59" i="166" s="1"/>
  <c r="Q48" i="166"/>
  <c r="Q51" i="166" s="1"/>
  <c r="Q53" i="166" s="1"/>
  <c r="Q56" i="166" s="1"/>
  <c r="Q59" i="166" s="1"/>
  <c r="Y48" i="166"/>
  <c r="Z47" i="166"/>
  <c r="Z53" i="156"/>
  <c r="X56" i="156"/>
  <c r="X48" i="152"/>
  <c r="Z32" i="152"/>
  <c r="X51" i="150"/>
  <c r="Y48" i="168"/>
  <c r="Y51" i="168" s="1"/>
  <c r="Y53" i="168" s="1"/>
  <c r="Y56" i="168" s="1"/>
  <c r="Y59" i="168" s="1"/>
  <c r="Z47" i="168"/>
  <c r="Z32" i="184"/>
  <c r="Z32" i="176"/>
  <c r="K48" i="175"/>
  <c r="K51" i="175" s="1"/>
  <c r="K53" i="175" s="1"/>
  <c r="K56" i="175" s="1"/>
  <c r="K59" i="175" s="1"/>
  <c r="S48" i="175"/>
  <c r="S51" i="175" s="1"/>
  <c r="S53" i="175" s="1"/>
  <c r="S56" i="175" s="1"/>
  <c r="S59" i="175" s="1"/>
  <c r="AA48" i="175"/>
  <c r="AA51" i="175" s="1"/>
  <c r="AA53" i="175" s="1"/>
  <c r="AA56" i="175" s="1"/>
  <c r="AA59" i="175" s="1"/>
  <c r="Z48" i="174"/>
  <c r="Z53" i="172"/>
  <c r="X53" i="164"/>
  <c r="X48" i="158"/>
  <c r="Z32" i="158"/>
  <c r="X48" i="153"/>
  <c r="Z32" i="153"/>
  <c r="Z32" i="150"/>
  <c r="Y48" i="150"/>
  <c r="Y51" i="150" s="1"/>
  <c r="Y53" i="150" s="1"/>
  <c r="Y56" i="150" s="1"/>
  <c r="Y59" i="150" s="1"/>
  <c r="Z47" i="150"/>
  <c r="X51" i="148"/>
  <c r="X48" i="171"/>
  <c r="Z32" i="171"/>
  <c r="X51" i="157"/>
  <c r="Z48" i="157"/>
  <c r="Z48" i="155"/>
  <c r="X51" i="155"/>
  <c r="I48" i="174"/>
  <c r="I51" i="174" s="1"/>
  <c r="I53" i="174" s="1"/>
  <c r="I56" i="174" s="1"/>
  <c r="I59" i="174" s="1"/>
  <c r="Q48" i="174"/>
  <c r="Q51" i="174" s="1"/>
  <c r="Q53" i="174" s="1"/>
  <c r="Q56" i="174" s="1"/>
  <c r="Q59" i="174" s="1"/>
  <c r="Y48" i="174"/>
  <c r="Y51" i="174" s="1"/>
  <c r="Y53" i="174" s="1"/>
  <c r="Y56" i="174" s="1"/>
  <c r="Y59" i="174" s="1"/>
  <c r="Z51" i="174"/>
  <c r="Z56" i="172"/>
  <c r="I48" i="169"/>
  <c r="I51" i="169" s="1"/>
  <c r="I53" i="169" s="1"/>
  <c r="I56" i="169" s="1"/>
  <c r="I59" i="169" s="1"/>
  <c r="Q48" i="169"/>
  <c r="Q51" i="169" s="1"/>
  <c r="Q53" i="169" s="1"/>
  <c r="Q56" i="169" s="1"/>
  <c r="Q59" i="169" s="1"/>
  <c r="Z47" i="169"/>
  <c r="X48" i="169"/>
  <c r="X53" i="166"/>
  <c r="G48" i="160"/>
  <c r="G51" i="160" s="1"/>
  <c r="G53" i="160" s="1"/>
  <c r="G56" i="160" s="1"/>
  <c r="G59" i="160" s="1"/>
  <c r="O48" i="160"/>
  <c r="O51" i="160" s="1"/>
  <c r="O53" i="160" s="1"/>
  <c r="O56" i="160" s="1"/>
  <c r="O59" i="160" s="1"/>
  <c r="W48" i="160"/>
  <c r="W51" i="160" s="1"/>
  <c r="W53" i="160" s="1"/>
  <c r="W56" i="160" s="1"/>
  <c r="W59" i="160" s="1"/>
  <c r="Z47" i="143"/>
  <c r="X48" i="143"/>
  <c r="X53" i="142"/>
  <c r="Z53" i="125"/>
  <c r="X56" i="125"/>
  <c r="Z32" i="167"/>
  <c r="Z32" i="159"/>
  <c r="G48" i="158"/>
  <c r="G51" i="158" s="1"/>
  <c r="G53" i="158" s="1"/>
  <c r="G56" i="158" s="1"/>
  <c r="G59" i="158" s="1"/>
  <c r="O48" i="158"/>
  <c r="O51" i="158" s="1"/>
  <c r="O53" i="158" s="1"/>
  <c r="O56" i="158" s="1"/>
  <c r="O59" i="158" s="1"/>
  <c r="W48" i="158"/>
  <c r="W51" i="158" s="1"/>
  <c r="W53" i="158" s="1"/>
  <c r="W56" i="158" s="1"/>
  <c r="W59" i="158" s="1"/>
  <c r="I48" i="151"/>
  <c r="I51" i="151" s="1"/>
  <c r="I53" i="151" s="1"/>
  <c r="I56" i="151" s="1"/>
  <c r="I59" i="151" s="1"/>
  <c r="Q48" i="151"/>
  <c r="Q51" i="151" s="1"/>
  <c r="Q53" i="151" s="1"/>
  <c r="Q56" i="151" s="1"/>
  <c r="Q59" i="151" s="1"/>
  <c r="Y48" i="151"/>
  <c r="Y51" i="151" s="1"/>
  <c r="Y53" i="151" s="1"/>
  <c r="Y56" i="151" s="1"/>
  <c r="Y59" i="151" s="1"/>
  <c r="Z47" i="151"/>
  <c r="I48" i="148"/>
  <c r="I51" i="148" s="1"/>
  <c r="I53" i="148" s="1"/>
  <c r="I56" i="148" s="1"/>
  <c r="I59" i="148" s="1"/>
  <c r="Q48" i="148"/>
  <c r="Q51" i="148" s="1"/>
  <c r="Q53" i="148" s="1"/>
  <c r="Q56" i="148" s="1"/>
  <c r="Q59" i="148" s="1"/>
  <c r="Y48" i="148"/>
  <c r="Y51" i="148" s="1"/>
  <c r="Y53" i="148" s="1"/>
  <c r="Y56" i="148" s="1"/>
  <c r="Y59" i="148" s="1"/>
  <c r="Z47" i="148"/>
  <c r="Y48" i="142"/>
  <c r="Y51" i="142" s="1"/>
  <c r="Y53" i="142" s="1"/>
  <c r="Y56" i="142" s="1"/>
  <c r="Y59" i="142" s="1"/>
  <c r="Z47" i="142"/>
  <c r="Z53" i="141"/>
  <c r="X56" i="141"/>
  <c r="X48" i="137"/>
  <c r="Z32" i="137"/>
  <c r="Z48" i="151"/>
  <c r="X51" i="151"/>
  <c r="Y51" i="146"/>
  <c r="Y53" i="146" s="1"/>
  <c r="Y56" i="146" s="1"/>
  <c r="Y59" i="146" s="1"/>
  <c r="Z48" i="145"/>
  <c r="X51" i="145"/>
  <c r="X48" i="144"/>
  <c r="Z32" i="144"/>
  <c r="Z32" i="163"/>
  <c r="Z47" i="158"/>
  <c r="D48" i="156"/>
  <c r="D51" i="156" s="1"/>
  <c r="D53" i="156" s="1"/>
  <c r="D56" i="156" s="1"/>
  <c r="D59" i="156" s="1"/>
  <c r="L48" i="156"/>
  <c r="L51" i="156" s="1"/>
  <c r="L53" i="156" s="1"/>
  <c r="L56" i="156" s="1"/>
  <c r="L59" i="156" s="1"/>
  <c r="T48" i="156"/>
  <c r="T51" i="156" s="1"/>
  <c r="T53" i="156" s="1"/>
  <c r="T56" i="156" s="1"/>
  <c r="T59" i="156" s="1"/>
  <c r="Z48" i="156"/>
  <c r="C48" i="146"/>
  <c r="C51" i="146" s="1"/>
  <c r="C53" i="146" s="1"/>
  <c r="C56" i="146" s="1"/>
  <c r="C59" i="146" s="1"/>
  <c r="K48" i="146"/>
  <c r="K51" i="146" s="1"/>
  <c r="K53" i="146" s="1"/>
  <c r="K56" i="146" s="1"/>
  <c r="K59" i="146" s="1"/>
  <c r="S48" i="146"/>
  <c r="S51" i="146" s="1"/>
  <c r="S53" i="146" s="1"/>
  <c r="S56" i="146" s="1"/>
  <c r="S59" i="146" s="1"/>
  <c r="Z48" i="139"/>
  <c r="X51" i="139"/>
  <c r="Z32" i="164"/>
  <c r="F48" i="151"/>
  <c r="F51" i="151" s="1"/>
  <c r="F53" i="151" s="1"/>
  <c r="F56" i="151" s="1"/>
  <c r="F59" i="151" s="1"/>
  <c r="N48" i="151"/>
  <c r="N51" i="151" s="1"/>
  <c r="N53" i="151" s="1"/>
  <c r="N56" i="151" s="1"/>
  <c r="N59" i="151" s="1"/>
  <c r="V48" i="151"/>
  <c r="V51" i="151" s="1"/>
  <c r="V53" i="151" s="1"/>
  <c r="V56" i="151" s="1"/>
  <c r="V59" i="151" s="1"/>
  <c r="Z47" i="172"/>
  <c r="Z47" i="164"/>
  <c r="Z51" i="156"/>
  <c r="G48" i="150"/>
  <c r="G51" i="150" s="1"/>
  <c r="G53" i="150" s="1"/>
  <c r="G56" i="150" s="1"/>
  <c r="G59" i="150" s="1"/>
  <c r="O48" i="150"/>
  <c r="O51" i="150" s="1"/>
  <c r="O53" i="150" s="1"/>
  <c r="O56" i="150" s="1"/>
  <c r="O59" i="150" s="1"/>
  <c r="W48" i="150"/>
  <c r="W51" i="150" s="1"/>
  <c r="W53" i="150" s="1"/>
  <c r="W56" i="150" s="1"/>
  <c r="W59" i="150" s="1"/>
  <c r="Z48" i="147"/>
  <c r="X51" i="138"/>
  <c r="Z48" i="138"/>
  <c r="Y48" i="123"/>
  <c r="Y51" i="123" s="1"/>
  <c r="Y53" i="123" s="1"/>
  <c r="Y56" i="123" s="1"/>
  <c r="Y59" i="123" s="1"/>
  <c r="Z32" i="123"/>
  <c r="Z51" i="141"/>
  <c r="Z51" i="130"/>
  <c r="X53" i="130"/>
  <c r="X53" i="121"/>
  <c r="Z32" i="157"/>
  <c r="Z32" i="149"/>
  <c r="F48" i="135"/>
  <c r="F51" i="135" s="1"/>
  <c r="F53" i="135" s="1"/>
  <c r="F56" i="135" s="1"/>
  <c r="F59" i="135" s="1"/>
  <c r="N48" i="135"/>
  <c r="N51" i="135" s="1"/>
  <c r="N53" i="135" s="1"/>
  <c r="N56" i="135" s="1"/>
  <c r="N59" i="135" s="1"/>
  <c r="V48" i="135"/>
  <c r="V51" i="135" s="1"/>
  <c r="V53" i="135" s="1"/>
  <c r="V56" i="135" s="1"/>
  <c r="V59" i="135" s="1"/>
  <c r="Z47" i="123"/>
  <c r="X48" i="123"/>
  <c r="Z48" i="119"/>
  <c r="X51" i="119"/>
  <c r="Z48" i="136"/>
  <c r="X51" i="136"/>
  <c r="X48" i="134"/>
  <c r="Z32" i="134"/>
  <c r="Z51" i="133"/>
  <c r="Z48" i="133"/>
  <c r="X48" i="129"/>
  <c r="Z32" i="129"/>
  <c r="Z51" i="103"/>
  <c r="X53" i="103"/>
  <c r="Z48" i="135"/>
  <c r="X51" i="135"/>
  <c r="Z48" i="130"/>
  <c r="X48" i="126"/>
  <c r="Z32" i="126"/>
  <c r="Z51" i="122"/>
  <c r="X53" i="122"/>
  <c r="Z32" i="145"/>
  <c r="Z48" i="131"/>
  <c r="Z48" i="128"/>
  <c r="X51" i="128"/>
  <c r="Z48" i="127"/>
  <c r="X51" i="127"/>
  <c r="D48" i="124"/>
  <c r="D51" i="124" s="1"/>
  <c r="D53" i="124" s="1"/>
  <c r="D56" i="124" s="1"/>
  <c r="D59" i="124" s="1"/>
  <c r="L48" i="124"/>
  <c r="L51" i="124" s="1"/>
  <c r="L53" i="124" s="1"/>
  <c r="L56" i="124" s="1"/>
  <c r="L59" i="124" s="1"/>
  <c r="Z32" i="154"/>
  <c r="D48" i="132"/>
  <c r="D51" i="132" s="1"/>
  <c r="D53" i="132" s="1"/>
  <c r="D56" i="132" s="1"/>
  <c r="D59" i="132" s="1"/>
  <c r="L48" i="132"/>
  <c r="L51" i="132" s="1"/>
  <c r="L53" i="132" s="1"/>
  <c r="L56" i="132" s="1"/>
  <c r="L59" i="132" s="1"/>
  <c r="T48" i="132"/>
  <c r="T51" i="132" s="1"/>
  <c r="T53" i="132" s="1"/>
  <c r="T56" i="132" s="1"/>
  <c r="T59" i="132" s="1"/>
  <c r="Z48" i="132"/>
  <c r="X51" i="132"/>
  <c r="Z48" i="106"/>
  <c r="X51" i="106"/>
  <c r="Z47" i="146"/>
  <c r="D48" i="140"/>
  <c r="D51" i="140" s="1"/>
  <c r="D53" i="140" s="1"/>
  <c r="D56" i="140" s="1"/>
  <c r="D59" i="140" s="1"/>
  <c r="L48" i="140"/>
  <c r="L51" i="140" s="1"/>
  <c r="L53" i="140" s="1"/>
  <c r="L56" i="140" s="1"/>
  <c r="L59" i="140" s="1"/>
  <c r="T48" i="140"/>
  <c r="T51" i="140" s="1"/>
  <c r="T53" i="140" s="1"/>
  <c r="T56" i="140" s="1"/>
  <c r="T59" i="140" s="1"/>
  <c r="X53" i="133"/>
  <c r="Z51" i="131"/>
  <c r="X53" i="131"/>
  <c r="F48" i="127"/>
  <c r="F51" i="127" s="1"/>
  <c r="F53" i="127" s="1"/>
  <c r="F56" i="127" s="1"/>
  <c r="F59" i="127" s="1"/>
  <c r="N48" i="127"/>
  <c r="N51" i="127" s="1"/>
  <c r="N53" i="127" s="1"/>
  <c r="N56" i="127" s="1"/>
  <c r="N59" i="127" s="1"/>
  <c r="V48" i="127"/>
  <c r="V51" i="127" s="1"/>
  <c r="V53" i="127" s="1"/>
  <c r="V56" i="127" s="1"/>
  <c r="V59" i="127" s="1"/>
  <c r="Z51" i="125"/>
  <c r="Z32" i="141"/>
  <c r="Z32" i="133"/>
  <c r="Z32" i="125"/>
  <c r="C48" i="124"/>
  <c r="C51" i="124" s="1"/>
  <c r="C53" i="124" s="1"/>
  <c r="C56" i="124" s="1"/>
  <c r="C59" i="124" s="1"/>
  <c r="K48" i="124"/>
  <c r="K51" i="124" s="1"/>
  <c r="K53" i="124" s="1"/>
  <c r="K56" i="124" s="1"/>
  <c r="K59" i="124" s="1"/>
  <c r="S48" i="124"/>
  <c r="S51" i="124" s="1"/>
  <c r="S53" i="124" s="1"/>
  <c r="S56" i="124" s="1"/>
  <c r="S59" i="124" s="1"/>
  <c r="G48" i="122"/>
  <c r="G51" i="122" s="1"/>
  <c r="G53" i="122" s="1"/>
  <c r="G56" i="122" s="1"/>
  <c r="G59" i="122" s="1"/>
  <c r="O48" i="122"/>
  <c r="O51" i="122" s="1"/>
  <c r="O53" i="122" s="1"/>
  <c r="O56" i="122" s="1"/>
  <c r="O59" i="122" s="1"/>
  <c r="W48" i="122"/>
  <c r="W51" i="122" s="1"/>
  <c r="W53" i="122" s="1"/>
  <c r="W56" i="122" s="1"/>
  <c r="W59" i="122" s="1"/>
  <c r="X51" i="110"/>
  <c r="Z48" i="110"/>
  <c r="Z47" i="115"/>
  <c r="X48" i="115"/>
  <c r="Z48" i="109"/>
  <c r="X51" i="109"/>
  <c r="X48" i="108"/>
  <c r="Z32" i="108"/>
  <c r="X51" i="105"/>
  <c r="Z48" i="105"/>
  <c r="Y48" i="115"/>
  <c r="Y51" i="115" s="1"/>
  <c r="Y53" i="115" s="1"/>
  <c r="Y56" i="115" s="1"/>
  <c r="Y59" i="115" s="1"/>
  <c r="Z32" i="115"/>
  <c r="Z32" i="136"/>
  <c r="Z32" i="128"/>
  <c r="J48" i="122"/>
  <c r="J51" i="122" s="1"/>
  <c r="J53" i="122" s="1"/>
  <c r="J56" i="122" s="1"/>
  <c r="J59" i="122" s="1"/>
  <c r="R48" i="122"/>
  <c r="R51" i="122" s="1"/>
  <c r="R53" i="122" s="1"/>
  <c r="R56" i="122" s="1"/>
  <c r="R59" i="122" s="1"/>
  <c r="Z32" i="122"/>
  <c r="AA48" i="121"/>
  <c r="AA51" i="121" s="1"/>
  <c r="AA53" i="121" s="1"/>
  <c r="AA56" i="121" s="1"/>
  <c r="AA59" i="121" s="1"/>
  <c r="X51" i="118"/>
  <c r="Z48" i="118"/>
  <c r="Z48" i="113"/>
  <c r="Z53" i="101"/>
  <c r="X56" i="101"/>
  <c r="Y48" i="114"/>
  <c r="Y51" i="114" s="1"/>
  <c r="Y53" i="114" s="1"/>
  <c r="Y56" i="114" s="1"/>
  <c r="Y59" i="114" s="1"/>
  <c r="Z47" i="114"/>
  <c r="Z47" i="107"/>
  <c r="X48" i="107"/>
  <c r="Z32" i="138"/>
  <c r="Z32" i="130"/>
  <c r="X48" i="124"/>
  <c r="Z48" i="121"/>
  <c r="X51" i="113"/>
  <c r="Y48" i="107"/>
  <c r="Y51" i="107" s="1"/>
  <c r="Y53" i="107" s="1"/>
  <c r="Y56" i="107" s="1"/>
  <c r="Y59" i="107" s="1"/>
  <c r="Z32" i="107"/>
  <c r="Z32" i="139"/>
  <c r="I48" i="124"/>
  <c r="I51" i="124" s="1"/>
  <c r="I53" i="124" s="1"/>
  <c r="I56" i="124" s="1"/>
  <c r="I59" i="124" s="1"/>
  <c r="Q48" i="124"/>
  <c r="Q51" i="124" s="1"/>
  <c r="Q53" i="124" s="1"/>
  <c r="Q56" i="124" s="1"/>
  <c r="Q59" i="124" s="1"/>
  <c r="Y48" i="124"/>
  <c r="Y51" i="124" s="1"/>
  <c r="Y53" i="124" s="1"/>
  <c r="Y56" i="124" s="1"/>
  <c r="Y59" i="124" s="1"/>
  <c r="Z47" i="124"/>
  <c r="X48" i="117"/>
  <c r="Z32" i="117"/>
  <c r="X48" i="116"/>
  <c r="Z32" i="116"/>
  <c r="X51" i="114"/>
  <c r="Z48" i="104"/>
  <c r="X51" i="104"/>
  <c r="Z32" i="121"/>
  <c r="Z32" i="113"/>
  <c r="Z32" i="105"/>
  <c r="X48" i="97"/>
  <c r="Z32" i="97"/>
  <c r="X51" i="94"/>
  <c r="Z51" i="102"/>
  <c r="X53" i="102"/>
  <c r="X51" i="99"/>
  <c r="Z48" i="99"/>
  <c r="Z48" i="102"/>
  <c r="Z51" i="101"/>
  <c r="Z32" i="109"/>
  <c r="Z48" i="98"/>
  <c r="X51" i="98"/>
  <c r="Z47" i="96"/>
  <c r="X48" i="96"/>
  <c r="Z48" i="95"/>
  <c r="X51" i="95"/>
  <c r="Z32" i="118"/>
  <c r="Z32" i="110"/>
  <c r="Y48" i="94"/>
  <c r="Y51" i="94" s="1"/>
  <c r="Y53" i="94" s="1"/>
  <c r="Y56" i="94" s="1"/>
  <c r="Y59" i="94" s="1"/>
  <c r="Z32" i="102"/>
  <c r="Z48" i="89"/>
  <c r="X51" i="89"/>
  <c r="X56" i="83"/>
  <c r="Z53" i="83"/>
  <c r="Z51" i="93"/>
  <c r="X53" i="93"/>
  <c r="F48" i="92"/>
  <c r="F51" i="92" s="1"/>
  <c r="F53" i="92" s="1"/>
  <c r="F56" i="92" s="1"/>
  <c r="F59" i="92" s="1"/>
  <c r="N48" i="92"/>
  <c r="N51" i="92" s="1"/>
  <c r="N53" i="92" s="1"/>
  <c r="N56" i="92" s="1"/>
  <c r="N59" i="92" s="1"/>
  <c r="V48" i="92"/>
  <c r="V51" i="92" s="1"/>
  <c r="V53" i="92" s="1"/>
  <c r="V56" i="92" s="1"/>
  <c r="V59" i="92" s="1"/>
  <c r="X56" i="92"/>
  <c r="Z48" i="79"/>
  <c r="X51" i="79"/>
  <c r="Z32" i="98"/>
  <c r="X48" i="91"/>
  <c r="Z32" i="91"/>
  <c r="Z51" i="90"/>
  <c r="X53" i="90"/>
  <c r="Z32" i="99"/>
  <c r="Z48" i="93"/>
  <c r="I48" i="92"/>
  <c r="I51" i="92" s="1"/>
  <c r="I53" i="92" s="1"/>
  <c r="I56" i="92" s="1"/>
  <c r="I59" i="92" s="1"/>
  <c r="Q48" i="92"/>
  <c r="Q51" i="92" s="1"/>
  <c r="Q53" i="92" s="1"/>
  <c r="Q56" i="92" s="1"/>
  <c r="Q59" i="92" s="1"/>
  <c r="Y48" i="92"/>
  <c r="Z47" i="92"/>
  <c r="X56" i="85"/>
  <c r="Y56" i="84"/>
  <c r="Y59" i="84" s="1"/>
  <c r="Z47" i="80"/>
  <c r="X48" i="80"/>
  <c r="X48" i="81"/>
  <c r="Z32" i="81"/>
  <c r="Z53" i="77"/>
  <c r="Z48" i="74"/>
  <c r="X51" i="74"/>
  <c r="X48" i="73"/>
  <c r="Z32" i="73"/>
  <c r="Z32" i="90"/>
  <c r="X48" i="88"/>
  <c r="G48" i="87"/>
  <c r="G51" i="87" s="1"/>
  <c r="G53" i="87" s="1"/>
  <c r="G56" i="87" s="1"/>
  <c r="G59" i="87" s="1"/>
  <c r="O48" i="87"/>
  <c r="O51" i="87" s="1"/>
  <c r="O53" i="87" s="1"/>
  <c r="O56" i="87" s="1"/>
  <c r="O59" i="87" s="1"/>
  <c r="W48" i="87"/>
  <c r="W51" i="87" s="1"/>
  <c r="W53" i="87" s="1"/>
  <c r="W56" i="87" s="1"/>
  <c r="W59" i="87" s="1"/>
  <c r="X48" i="87"/>
  <c r="X48" i="86"/>
  <c r="Z32" i="86"/>
  <c r="I48" i="85"/>
  <c r="I51" i="85" s="1"/>
  <c r="I53" i="85" s="1"/>
  <c r="I56" i="85" s="1"/>
  <c r="I59" i="85" s="1"/>
  <c r="Q48" i="85"/>
  <c r="Q51" i="85" s="1"/>
  <c r="Q53" i="85" s="1"/>
  <c r="Q56" i="85" s="1"/>
  <c r="Q59" i="85" s="1"/>
  <c r="Y48" i="85"/>
  <c r="Z47" i="85"/>
  <c r="J48" i="84"/>
  <c r="J51" i="84" s="1"/>
  <c r="J53" i="84" s="1"/>
  <c r="J56" i="84" s="1"/>
  <c r="J59" i="84" s="1"/>
  <c r="R48" i="84"/>
  <c r="R51" i="84" s="1"/>
  <c r="R53" i="84" s="1"/>
  <c r="R56" i="84" s="1"/>
  <c r="R59" i="84" s="1"/>
  <c r="Z51" i="84"/>
  <c r="F48" i="80"/>
  <c r="F51" i="80" s="1"/>
  <c r="F53" i="80" s="1"/>
  <c r="F56" i="80" s="1"/>
  <c r="F59" i="80" s="1"/>
  <c r="N48" i="80"/>
  <c r="N51" i="80" s="1"/>
  <c r="N53" i="80" s="1"/>
  <c r="N56" i="80" s="1"/>
  <c r="N59" i="80" s="1"/>
  <c r="V48" i="80"/>
  <c r="V51" i="80" s="1"/>
  <c r="V53" i="80" s="1"/>
  <c r="V56" i="80" s="1"/>
  <c r="V59" i="80" s="1"/>
  <c r="Z32" i="93"/>
  <c r="Z32" i="88"/>
  <c r="J48" i="87"/>
  <c r="J51" i="87" s="1"/>
  <c r="J53" i="87" s="1"/>
  <c r="J56" i="87" s="1"/>
  <c r="J59" i="87" s="1"/>
  <c r="R48" i="87"/>
  <c r="R51" i="87" s="1"/>
  <c r="R53" i="87" s="1"/>
  <c r="R56" i="87" s="1"/>
  <c r="R59" i="87" s="1"/>
  <c r="AA48" i="86"/>
  <c r="AA51" i="86" s="1"/>
  <c r="AA53" i="86" s="1"/>
  <c r="AA56" i="86" s="1"/>
  <c r="AA59" i="86" s="1"/>
  <c r="Z51" i="78"/>
  <c r="X53" i="78"/>
  <c r="Y48" i="72"/>
  <c r="Y51" i="72" s="1"/>
  <c r="Y53" i="72" s="1"/>
  <c r="Y56" i="72" s="1"/>
  <c r="Y59" i="72" s="1"/>
  <c r="Z32" i="72"/>
  <c r="X59" i="84"/>
  <c r="AA48" i="83"/>
  <c r="AA51" i="83" s="1"/>
  <c r="AA53" i="83" s="1"/>
  <c r="AA56" i="83" s="1"/>
  <c r="AA59" i="83" s="1"/>
  <c r="Z51" i="77"/>
  <c r="X48" i="72"/>
  <c r="Z48" i="84"/>
  <c r="X48" i="82"/>
  <c r="Z32" i="82"/>
  <c r="X51" i="75"/>
  <c r="Z48" i="75"/>
  <c r="X48" i="66"/>
  <c r="Z32" i="66"/>
  <c r="Z32" i="78"/>
  <c r="X51" i="64"/>
  <c r="Z47" i="65"/>
  <c r="X48" i="65"/>
  <c r="X53" i="63"/>
  <c r="X48" i="61"/>
  <c r="Z32" i="61"/>
  <c r="Y48" i="65"/>
  <c r="Y51" i="65" s="1"/>
  <c r="Y53" i="65" s="1"/>
  <c r="Y56" i="65" s="1"/>
  <c r="Y59" i="65" s="1"/>
  <c r="Z32" i="65"/>
  <c r="Z51" i="51"/>
  <c r="X53" i="51"/>
  <c r="Z32" i="74"/>
  <c r="Z48" i="68"/>
  <c r="X51" i="68"/>
  <c r="Z32" i="83"/>
  <c r="Z32" i="75"/>
  <c r="X48" i="70"/>
  <c r="Z32" i="70"/>
  <c r="Z48" i="69"/>
  <c r="X51" i="69"/>
  <c r="E48" i="68"/>
  <c r="E51" i="68" s="1"/>
  <c r="E53" i="68" s="1"/>
  <c r="E56" i="68" s="1"/>
  <c r="E59" i="68" s="1"/>
  <c r="J48" i="67"/>
  <c r="J51" i="67" s="1"/>
  <c r="J53" i="67" s="1"/>
  <c r="J56" i="67" s="1"/>
  <c r="J59" i="67" s="1"/>
  <c r="R48" i="67"/>
  <c r="R51" i="67" s="1"/>
  <c r="R53" i="67" s="1"/>
  <c r="R56" i="67" s="1"/>
  <c r="R59" i="67" s="1"/>
  <c r="V48" i="72"/>
  <c r="V51" i="72" s="1"/>
  <c r="V53" i="72" s="1"/>
  <c r="V56" i="72" s="1"/>
  <c r="V59" i="72" s="1"/>
  <c r="J48" i="71"/>
  <c r="J51" i="71" s="1"/>
  <c r="J53" i="71" s="1"/>
  <c r="J56" i="71" s="1"/>
  <c r="J59" i="71" s="1"/>
  <c r="R48" i="71"/>
  <c r="R51" i="71" s="1"/>
  <c r="R53" i="71" s="1"/>
  <c r="R56" i="71" s="1"/>
  <c r="R59" i="71" s="1"/>
  <c r="Y48" i="64"/>
  <c r="Y51" i="64" s="1"/>
  <c r="Y53" i="64" s="1"/>
  <c r="Y56" i="64" s="1"/>
  <c r="Y59" i="64" s="1"/>
  <c r="Z47" i="64"/>
  <c r="Z51" i="56"/>
  <c r="X53" i="56"/>
  <c r="Z53" i="58"/>
  <c r="X56" i="58"/>
  <c r="E48" i="56"/>
  <c r="E51" i="56" s="1"/>
  <c r="E53" i="56" s="1"/>
  <c r="E56" i="56" s="1"/>
  <c r="E59" i="56" s="1"/>
  <c r="M48" i="56"/>
  <c r="M51" i="56" s="1"/>
  <c r="M53" i="56" s="1"/>
  <c r="M56" i="56" s="1"/>
  <c r="M59" i="56" s="1"/>
  <c r="U48" i="56"/>
  <c r="U51" i="56" s="1"/>
  <c r="U53" i="56" s="1"/>
  <c r="U56" i="56" s="1"/>
  <c r="U59" i="56" s="1"/>
  <c r="X51" i="54"/>
  <c r="Z48" i="54"/>
  <c r="Z48" i="40"/>
  <c r="X51" i="40"/>
  <c r="X48" i="59"/>
  <c r="Z32" i="59"/>
  <c r="Z48" i="60"/>
  <c r="X51" i="60"/>
  <c r="Z51" i="55"/>
  <c r="X56" i="53"/>
  <c r="Z32" i="69"/>
  <c r="Z51" i="58"/>
  <c r="Z48" i="58"/>
  <c r="I48" i="57"/>
  <c r="I51" i="57" s="1"/>
  <c r="I53" i="57" s="1"/>
  <c r="I56" i="57" s="1"/>
  <c r="I59" i="57" s="1"/>
  <c r="Q48" i="57"/>
  <c r="Q51" i="57" s="1"/>
  <c r="Q53" i="57" s="1"/>
  <c r="Q56" i="57" s="1"/>
  <c r="Q59" i="57" s="1"/>
  <c r="Y48" i="57"/>
  <c r="Y51" i="57" s="1"/>
  <c r="Y53" i="57" s="1"/>
  <c r="Y56" i="57" s="1"/>
  <c r="Y59" i="57" s="1"/>
  <c r="Z48" i="57"/>
  <c r="X51" i="57"/>
  <c r="X53" i="55"/>
  <c r="X48" i="62"/>
  <c r="Z32" i="62"/>
  <c r="Z48" i="55"/>
  <c r="Z32" i="58"/>
  <c r="D48" i="53"/>
  <c r="D51" i="53" s="1"/>
  <c r="D53" i="53" s="1"/>
  <c r="D56" i="53" s="1"/>
  <c r="D59" i="53" s="1"/>
  <c r="L48" i="53"/>
  <c r="L51" i="53" s="1"/>
  <c r="L53" i="53" s="1"/>
  <c r="L56" i="53" s="1"/>
  <c r="L59" i="53" s="1"/>
  <c r="T48" i="53"/>
  <c r="T51" i="53" s="1"/>
  <c r="T53" i="53" s="1"/>
  <c r="T56" i="53" s="1"/>
  <c r="T59" i="53" s="1"/>
  <c r="Z48" i="51"/>
  <c r="X51" i="48"/>
  <c r="X48" i="47"/>
  <c r="Z32" i="47"/>
  <c r="X59" i="43"/>
  <c r="Z48" i="39"/>
  <c r="X51" i="39"/>
  <c r="Z48" i="49"/>
  <c r="X51" i="49"/>
  <c r="Z48" i="53"/>
  <c r="X48" i="46"/>
  <c r="Z32" i="46"/>
  <c r="Z51" i="45"/>
  <c r="X53" i="45"/>
  <c r="X48" i="50"/>
  <c r="Z32" i="50"/>
  <c r="Z32" i="55"/>
  <c r="F48" i="54"/>
  <c r="F51" i="54" s="1"/>
  <c r="F53" i="54" s="1"/>
  <c r="F56" i="54" s="1"/>
  <c r="F59" i="54" s="1"/>
  <c r="N48" i="54"/>
  <c r="N51" i="54" s="1"/>
  <c r="N53" i="54" s="1"/>
  <c r="N56" i="54" s="1"/>
  <c r="N59" i="54" s="1"/>
  <c r="V48" i="54"/>
  <c r="V51" i="54" s="1"/>
  <c r="V53" i="54" s="1"/>
  <c r="V56" i="54" s="1"/>
  <c r="V59" i="54" s="1"/>
  <c r="I48" i="48"/>
  <c r="I51" i="48" s="1"/>
  <c r="I53" i="48" s="1"/>
  <c r="I56" i="48" s="1"/>
  <c r="I59" i="48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Z47" i="48"/>
  <c r="Y53" i="43"/>
  <c r="Y56" i="43" s="1"/>
  <c r="Y59" i="43" s="1"/>
  <c r="Z51" i="43"/>
  <c r="Y48" i="53"/>
  <c r="Y51" i="53" s="1"/>
  <c r="Y53" i="53" s="1"/>
  <c r="Y56" i="53" s="1"/>
  <c r="Y59" i="53" s="1"/>
  <c r="Z47" i="53"/>
  <c r="X51" i="52"/>
  <c r="J48" i="46"/>
  <c r="J51" i="46" s="1"/>
  <c r="J53" i="46" s="1"/>
  <c r="J56" i="46" s="1"/>
  <c r="J59" i="46" s="1"/>
  <c r="R48" i="46"/>
  <c r="R51" i="46" s="1"/>
  <c r="R53" i="46" s="1"/>
  <c r="R56" i="46" s="1"/>
  <c r="R59" i="46" s="1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T48" i="44"/>
  <c r="T51" i="44" s="1"/>
  <c r="T53" i="44" s="1"/>
  <c r="T56" i="44" s="1"/>
  <c r="T59" i="44" s="1"/>
  <c r="J48" i="43"/>
  <c r="J51" i="43" s="1"/>
  <c r="J53" i="43" s="1"/>
  <c r="J56" i="43" s="1"/>
  <c r="J59" i="43" s="1"/>
  <c r="R48" i="43"/>
  <c r="R51" i="43" s="1"/>
  <c r="R53" i="43" s="1"/>
  <c r="R56" i="43" s="1"/>
  <c r="R59" i="43" s="1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X53" i="42"/>
  <c r="Z32" i="49"/>
  <c r="Z47" i="39"/>
  <c r="X53" i="38"/>
  <c r="Z51" i="38"/>
  <c r="Z48" i="38"/>
  <c r="X48" i="41"/>
  <c r="Z32" i="41"/>
  <c r="Z32" i="52"/>
  <c r="G48" i="46"/>
  <c r="G51" i="46" s="1"/>
  <c r="G53" i="46" s="1"/>
  <c r="G56" i="46" s="1"/>
  <c r="G59" i="46" s="1"/>
  <c r="O48" i="46"/>
  <c r="O51" i="46" s="1"/>
  <c r="O53" i="46" s="1"/>
  <c r="O56" i="46" s="1"/>
  <c r="O59" i="46" s="1"/>
  <c r="W48" i="46"/>
  <c r="W51" i="46" s="1"/>
  <c r="W53" i="46" s="1"/>
  <c r="W56" i="46" s="1"/>
  <c r="W59" i="46" s="1"/>
  <c r="I48" i="44"/>
  <c r="I51" i="44" s="1"/>
  <c r="I53" i="44" s="1"/>
  <c r="I56" i="44" s="1"/>
  <c r="I59" i="44" s="1"/>
  <c r="Q48" i="44"/>
  <c r="Q51" i="44" s="1"/>
  <c r="Q53" i="44" s="1"/>
  <c r="Q56" i="44" s="1"/>
  <c r="Q59" i="44" s="1"/>
  <c r="Y48" i="44"/>
  <c r="Y51" i="44" s="1"/>
  <c r="Y53" i="44" s="1"/>
  <c r="Y56" i="44" s="1"/>
  <c r="Y59" i="44" s="1"/>
  <c r="Z48" i="43"/>
  <c r="Z48" i="42"/>
  <c r="AA48" i="38"/>
  <c r="AA51" i="38" s="1"/>
  <c r="AA53" i="38" s="1"/>
  <c r="AA56" i="38" s="1"/>
  <c r="AA59" i="38" s="1"/>
  <c r="X51" i="37"/>
  <c r="Z48" i="37"/>
  <c r="Z48" i="36"/>
  <c r="X51" i="36"/>
  <c r="Z32" i="45"/>
  <c r="Z32" i="38"/>
  <c r="X51" i="28"/>
  <c r="Z48" i="28"/>
  <c r="AA48" i="37"/>
  <c r="AA51" i="37" s="1"/>
  <c r="AA53" i="37" s="1"/>
  <c r="AA56" i="37" s="1"/>
  <c r="AA59" i="37" s="1"/>
  <c r="X56" i="31"/>
  <c r="X48" i="35"/>
  <c r="Z32" i="35"/>
  <c r="Z32" i="40"/>
  <c r="Z47" i="34"/>
  <c r="X48" i="34"/>
  <c r="X51" i="30"/>
  <c r="Z48" i="30"/>
  <c r="X48" i="33"/>
  <c r="Y48" i="33"/>
  <c r="Y51" i="33" s="1"/>
  <c r="Y53" i="33" s="1"/>
  <c r="Y56" i="33" s="1"/>
  <c r="Y59" i="33" s="1"/>
  <c r="Z47" i="33"/>
  <c r="Z48" i="29"/>
  <c r="X51" i="29"/>
  <c r="Z47" i="32"/>
  <c r="Y48" i="31"/>
  <c r="Y51" i="31" s="1"/>
  <c r="Y53" i="31" s="1"/>
  <c r="Y56" i="31" s="1"/>
  <c r="Y59" i="31" s="1"/>
  <c r="Z47" i="31"/>
  <c r="X48" i="27"/>
  <c r="Z32" i="27"/>
  <c r="X48" i="26"/>
  <c r="Z32" i="26"/>
  <c r="X53" i="24"/>
  <c r="Z51" i="24"/>
  <c r="Z47" i="20"/>
  <c r="X48" i="20"/>
  <c r="Z32" i="36"/>
  <c r="Z32" i="37"/>
  <c r="Z32" i="30"/>
  <c r="Y48" i="20"/>
  <c r="Y51" i="20" s="1"/>
  <c r="Y53" i="20" s="1"/>
  <c r="Y56" i="20" s="1"/>
  <c r="Y59" i="20" s="1"/>
  <c r="Z32" i="20"/>
  <c r="Z51" i="25"/>
  <c r="Z51" i="15"/>
  <c r="X53" i="15"/>
  <c r="Z48" i="25"/>
  <c r="X53" i="25"/>
  <c r="Z47" i="22"/>
  <c r="X48" i="22"/>
  <c r="X48" i="23"/>
  <c r="Z32" i="23"/>
  <c r="Y48" i="22"/>
  <c r="Y51" i="22" s="1"/>
  <c r="Y53" i="22" s="1"/>
  <c r="Y56" i="22" s="1"/>
  <c r="Y59" i="22" s="1"/>
  <c r="Z32" i="22"/>
  <c r="Z32" i="28"/>
  <c r="X53" i="18"/>
  <c r="Z51" i="18"/>
  <c r="Z32" i="29"/>
  <c r="Y48" i="19"/>
  <c r="Y51" i="19" s="1"/>
  <c r="Y53" i="19" s="1"/>
  <c r="Y56" i="19" s="1"/>
  <c r="Y59" i="19" s="1"/>
  <c r="Z47" i="19"/>
  <c r="Y48" i="14"/>
  <c r="Y51" i="14" s="1"/>
  <c r="Y53" i="14" s="1"/>
  <c r="Y56" i="14" s="1"/>
  <c r="Y59" i="14" s="1"/>
  <c r="Z32" i="14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X53" i="19"/>
  <c r="Z32" i="24"/>
  <c r="Z48" i="18"/>
  <c r="Z48" i="17"/>
  <c r="X48" i="16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AA48" i="14"/>
  <c r="AA51" i="14" s="1"/>
  <c r="AA53" i="14" s="1"/>
  <c r="AA56" i="14" s="1"/>
  <c r="AA59" i="14" s="1"/>
  <c r="Z51" i="13"/>
  <c r="Q48" i="15"/>
  <c r="Q51" i="15" s="1"/>
  <c r="Q53" i="15" s="1"/>
  <c r="Q56" i="15" s="1"/>
  <c r="Q59" i="15" s="1"/>
  <c r="Z32" i="15"/>
  <c r="Z32" i="17"/>
  <c r="X53" i="13"/>
  <c r="Z32" i="18"/>
  <c r="Z47" i="13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Y48" i="6"/>
  <c r="Y51" i="6" s="1"/>
  <c r="Y53" i="6" s="1"/>
  <c r="Y56" i="6" s="1"/>
  <c r="Y59" i="6" s="1"/>
  <c r="Z47" i="6"/>
  <c r="R48" i="14"/>
  <c r="R51" i="14" s="1"/>
  <c r="R53" i="14" s="1"/>
  <c r="R56" i="14" s="1"/>
  <c r="R59" i="14" s="1"/>
  <c r="X48" i="9"/>
  <c r="Z32" i="9"/>
  <c r="X48" i="7"/>
  <c r="Z32" i="7"/>
  <c r="Z47" i="10"/>
  <c r="X48" i="10"/>
  <c r="Z48" i="13"/>
  <c r="X48" i="11"/>
  <c r="Z32" i="11"/>
  <c r="J48" i="8"/>
  <c r="J51" i="8" s="1"/>
  <c r="J53" i="8" s="1"/>
  <c r="J56" i="8" s="1"/>
  <c r="J59" i="8" s="1"/>
  <c r="R48" i="8"/>
  <c r="R51" i="8" s="1"/>
  <c r="R53" i="8" s="1"/>
  <c r="R56" i="8" s="1"/>
  <c r="R59" i="8" s="1"/>
  <c r="Y51" i="8"/>
  <c r="Y53" i="8" s="1"/>
  <c r="Y56" i="8" s="1"/>
  <c r="Y59" i="8" s="1"/>
  <c r="Z48" i="8"/>
  <c r="X51" i="2"/>
  <c r="X56" i="8"/>
  <c r="Z51" i="5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X53" i="6"/>
  <c r="Z53" i="5"/>
  <c r="Z47" i="3"/>
  <c r="X48" i="3"/>
  <c r="X48" i="4"/>
  <c r="Z32" i="4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Z32" i="5"/>
  <c r="Z48" i="142" l="1"/>
  <c r="Z48" i="14"/>
  <c r="Z51" i="63"/>
  <c r="Z51" i="31"/>
  <c r="Z51" i="191"/>
  <c r="Z51" i="146"/>
  <c r="Z48" i="173"/>
  <c r="Z59" i="84"/>
  <c r="Z48" i="2"/>
  <c r="Z53" i="31"/>
  <c r="Z56" i="84"/>
  <c r="X51" i="178"/>
  <c r="Z48" i="233"/>
  <c r="Z48" i="63"/>
  <c r="X51" i="140"/>
  <c r="Z48" i="140"/>
  <c r="Z48" i="258"/>
  <c r="X51" i="258"/>
  <c r="Z48" i="19"/>
  <c r="Z48" i="12"/>
  <c r="Z51" i="19"/>
  <c r="Z48" i="207"/>
  <c r="Z51" i="185"/>
  <c r="X53" i="185"/>
  <c r="X51" i="201"/>
  <c r="Z48" i="201"/>
  <c r="X51" i="44"/>
  <c r="Z48" i="44"/>
  <c r="Z48" i="179"/>
  <c r="Z48" i="32"/>
  <c r="X51" i="32"/>
  <c r="X53" i="71"/>
  <c r="X56" i="71" s="1"/>
  <c r="Z51" i="12"/>
  <c r="Z48" i="21"/>
  <c r="X51" i="100"/>
  <c r="Z51" i="100" s="1"/>
  <c r="Z48" i="76"/>
  <c r="X51" i="76"/>
  <c r="Z53" i="84"/>
  <c r="Z48" i="146"/>
  <c r="X53" i="120"/>
  <c r="Z51" i="120"/>
  <c r="Z51" i="6"/>
  <c r="Z53" i="250"/>
  <c r="Z59" i="250"/>
  <c r="X51" i="226"/>
  <c r="X56" i="17"/>
  <c r="Z53" i="17"/>
  <c r="X53" i="147"/>
  <c r="Z51" i="147"/>
  <c r="X51" i="112"/>
  <c r="Z48" i="112"/>
  <c r="Z48" i="225"/>
  <c r="Y51" i="225"/>
  <c r="Z48" i="6"/>
  <c r="X56" i="12"/>
  <c r="Z56" i="12" s="1"/>
  <c r="Z48" i="31"/>
  <c r="Z48" i="101"/>
  <c r="X53" i="146"/>
  <c r="X51" i="173"/>
  <c r="X53" i="173" s="1"/>
  <c r="X51" i="245"/>
  <c r="Z56" i="250"/>
  <c r="Z48" i="67"/>
  <c r="X51" i="67"/>
  <c r="Z53" i="53"/>
  <c r="Z48" i="71"/>
  <c r="Z51" i="42"/>
  <c r="Z48" i="111"/>
  <c r="X51" i="111"/>
  <c r="Z48" i="77"/>
  <c r="Z48" i="243"/>
  <c r="Y51" i="243"/>
  <c r="X53" i="163"/>
  <c r="Z51" i="163"/>
  <c r="Z48" i="180"/>
  <c r="X51" i="180"/>
  <c r="X53" i="176"/>
  <c r="Z51" i="176"/>
  <c r="Z51" i="159"/>
  <c r="X53" i="159"/>
  <c r="X53" i="187"/>
  <c r="Z51" i="187"/>
  <c r="Z51" i="179"/>
  <c r="X53" i="179"/>
  <c r="Z51" i="194"/>
  <c r="X53" i="194"/>
  <c r="Z48" i="206"/>
  <c r="X51" i="206"/>
  <c r="X51" i="219"/>
  <c r="Z48" i="219"/>
  <c r="Z53" i="202"/>
  <c r="X56" i="202"/>
  <c r="Z48" i="238"/>
  <c r="X51" i="238"/>
  <c r="X56" i="257"/>
  <c r="Z53" i="257"/>
  <c r="X51" i="7"/>
  <c r="Z48" i="7"/>
  <c r="Z48" i="41"/>
  <c r="X51" i="41"/>
  <c r="Z48" i="143"/>
  <c r="X51" i="143"/>
  <c r="Z56" i="31"/>
  <c r="X59" i="31"/>
  <c r="Z59" i="31" s="1"/>
  <c r="Z51" i="49"/>
  <c r="X53" i="49"/>
  <c r="Z51" i="48"/>
  <c r="X53" i="48"/>
  <c r="X51" i="72"/>
  <c r="Z48" i="72"/>
  <c r="Z53" i="78"/>
  <c r="X56" i="78"/>
  <c r="Z48" i="88"/>
  <c r="X51" i="88"/>
  <c r="Y51" i="92"/>
  <c r="Z48" i="92"/>
  <c r="Z48" i="91"/>
  <c r="X51" i="91"/>
  <c r="X53" i="98"/>
  <c r="Z51" i="98"/>
  <c r="X53" i="100"/>
  <c r="X53" i="105"/>
  <c r="Z51" i="105"/>
  <c r="Z51" i="110"/>
  <c r="X53" i="110"/>
  <c r="X56" i="131"/>
  <c r="Z53" i="131"/>
  <c r="Z53" i="103"/>
  <c r="X56" i="103"/>
  <c r="Z48" i="166"/>
  <c r="Y51" i="166"/>
  <c r="Z48" i="175"/>
  <c r="X51" i="175"/>
  <c r="Z48" i="187"/>
  <c r="X59" i="209"/>
  <c r="Z48" i="177"/>
  <c r="X51" i="217"/>
  <c r="Z48" i="217"/>
  <c r="Z48" i="230"/>
  <c r="X51" i="230"/>
  <c r="Z51" i="203"/>
  <c r="X53" i="203"/>
  <c r="Z48" i="220"/>
  <c r="X51" i="220"/>
  <c r="Z51" i="233"/>
  <c r="X53" i="233"/>
  <c r="Z51" i="251"/>
  <c r="Z51" i="231"/>
  <c r="X53" i="231"/>
  <c r="Z51" i="237"/>
  <c r="X53" i="237"/>
  <c r="Z48" i="255"/>
  <c r="X51" i="255"/>
  <c r="Z51" i="236"/>
  <c r="X53" i="236"/>
  <c r="Z53" i="244"/>
  <c r="X56" i="244"/>
  <c r="X56" i="14"/>
  <c r="Z53" i="14"/>
  <c r="Z48" i="22"/>
  <c r="X51" i="22"/>
  <c r="X53" i="36"/>
  <c r="Z51" i="36"/>
  <c r="Y51" i="85"/>
  <c r="Z48" i="85"/>
  <c r="Z48" i="116"/>
  <c r="X51" i="116"/>
  <c r="Z51" i="106"/>
  <c r="X53" i="106"/>
  <c r="Z51" i="8"/>
  <c r="Z51" i="21"/>
  <c r="X53" i="21"/>
  <c r="X53" i="52"/>
  <c r="Z51" i="52"/>
  <c r="Z48" i="48"/>
  <c r="Z48" i="62"/>
  <c r="X51" i="62"/>
  <c r="Z48" i="59"/>
  <c r="X51" i="59"/>
  <c r="Z56" i="58"/>
  <c r="X59" i="58"/>
  <c r="Z59" i="58" s="1"/>
  <c r="X56" i="51"/>
  <c r="Z53" i="51"/>
  <c r="Z48" i="65"/>
  <c r="X51" i="65"/>
  <c r="X51" i="66"/>
  <c r="Z48" i="66"/>
  <c r="Z48" i="81"/>
  <c r="X51" i="81"/>
  <c r="X56" i="93"/>
  <c r="Z53" i="93"/>
  <c r="Z53" i="102"/>
  <c r="X56" i="102"/>
  <c r="Z48" i="117"/>
  <c r="X51" i="117"/>
  <c r="Z51" i="113"/>
  <c r="X53" i="113"/>
  <c r="X53" i="132"/>
  <c r="Z51" i="132"/>
  <c r="Z53" i="122"/>
  <c r="X56" i="122"/>
  <c r="Z48" i="134"/>
  <c r="X51" i="134"/>
  <c r="X53" i="139"/>
  <c r="Z51" i="139"/>
  <c r="Z48" i="137"/>
  <c r="X51" i="137"/>
  <c r="Z51" i="157"/>
  <c r="X53" i="157"/>
  <c r="Z51" i="150"/>
  <c r="X53" i="150"/>
  <c r="Z51" i="173"/>
  <c r="Z48" i="160"/>
  <c r="X51" i="160"/>
  <c r="Z53" i="167"/>
  <c r="X56" i="167"/>
  <c r="Z51" i="199"/>
  <c r="X53" i="199"/>
  <c r="Z48" i="214"/>
  <c r="X51" i="214"/>
  <c r="Z51" i="177"/>
  <c r="X53" i="177"/>
  <c r="Z48" i="227"/>
  <c r="X51" i="227"/>
  <c r="X56" i="249"/>
  <c r="Z53" i="249"/>
  <c r="Z48" i="251"/>
  <c r="Z48" i="246"/>
  <c r="X51" i="246"/>
  <c r="X53" i="242"/>
  <c r="Z51" i="242"/>
  <c r="X56" i="6"/>
  <c r="Z53" i="6"/>
  <c r="X56" i="63"/>
  <c r="Z53" i="63"/>
  <c r="Z53" i="8"/>
  <c r="Z53" i="24"/>
  <c r="X56" i="24"/>
  <c r="Z48" i="3"/>
  <c r="X51" i="3"/>
  <c r="X56" i="38"/>
  <c r="Z53" i="38"/>
  <c r="Z48" i="50"/>
  <c r="X51" i="50"/>
  <c r="Z51" i="39"/>
  <c r="X53" i="39"/>
  <c r="X56" i="55"/>
  <c r="Z53" i="55"/>
  <c r="Z51" i="40"/>
  <c r="X53" i="40"/>
  <c r="X51" i="70"/>
  <c r="Z48" i="70"/>
  <c r="Z48" i="80"/>
  <c r="X51" i="80"/>
  <c r="Z51" i="79"/>
  <c r="X53" i="79"/>
  <c r="Z51" i="104"/>
  <c r="X53" i="104"/>
  <c r="Z56" i="101"/>
  <c r="X59" i="101"/>
  <c r="Z59" i="101" s="1"/>
  <c r="Z48" i="108"/>
  <c r="X51" i="108"/>
  <c r="Z53" i="133"/>
  <c r="X56" i="133"/>
  <c r="Z51" i="136"/>
  <c r="X53" i="136"/>
  <c r="Z48" i="144"/>
  <c r="X51" i="144"/>
  <c r="Z56" i="141"/>
  <c r="X59" i="141"/>
  <c r="Z59" i="141" s="1"/>
  <c r="Z48" i="153"/>
  <c r="X51" i="153"/>
  <c r="Z48" i="150"/>
  <c r="Z51" i="149"/>
  <c r="X53" i="149"/>
  <c r="X53" i="190"/>
  <c r="Z51" i="190"/>
  <c r="Z48" i="192"/>
  <c r="X51" i="192"/>
  <c r="Z56" i="174"/>
  <c r="X59" i="174"/>
  <c r="Z59" i="174" s="1"/>
  <c r="X51" i="181"/>
  <c r="Z48" i="181"/>
  <c r="X59" i="188"/>
  <c r="Z59" i="188" s="1"/>
  <c r="Z56" i="188"/>
  <c r="Z51" i="183"/>
  <c r="X53" i="183"/>
  <c r="Z56" i="184"/>
  <c r="X59" i="184"/>
  <c r="Z59" i="184" s="1"/>
  <c r="Z48" i="196"/>
  <c r="X51" i="196"/>
  <c r="X56" i="208"/>
  <c r="Z53" i="208"/>
  <c r="Z56" i="223"/>
  <c r="X59" i="223"/>
  <c r="Z59" i="223" s="1"/>
  <c r="X53" i="234"/>
  <c r="Z51" i="234"/>
  <c r="X53" i="256"/>
  <c r="Z51" i="256"/>
  <c r="X59" i="8"/>
  <c r="Z59" i="8" s="1"/>
  <c r="Z56" i="8"/>
  <c r="X51" i="16"/>
  <c r="Z48" i="16"/>
  <c r="Z48" i="35"/>
  <c r="X51" i="35"/>
  <c r="Z48" i="47"/>
  <c r="X51" i="47"/>
  <c r="Z51" i="99"/>
  <c r="X53" i="99"/>
  <c r="Z53" i="130"/>
  <c r="X56" i="130"/>
  <c r="X51" i="4"/>
  <c r="Z48" i="4"/>
  <c r="X53" i="30"/>
  <c r="Z51" i="30"/>
  <c r="Z48" i="9"/>
  <c r="X51" i="9"/>
  <c r="Z53" i="18"/>
  <c r="X56" i="18"/>
  <c r="Z53" i="45"/>
  <c r="X56" i="45"/>
  <c r="X53" i="57"/>
  <c r="Z51" i="57"/>
  <c r="Z56" i="53"/>
  <c r="X59" i="53"/>
  <c r="Z59" i="53" s="1"/>
  <c r="Z53" i="56"/>
  <c r="X56" i="56"/>
  <c r="Z51" i="75"/>
  <c r="X53" i="75"/>
  <c r="X51" i="86"/>
  <c r="Z48" i="86"/>
  <c r="Z48" i="73"/>
  <c r="X51" i="73"/>
  <c r="Z48" i="94"/>
  <c r="Z48" i="124"/>
  <c r="X51" i="124"/>
  <c r="X53" i="109"/>
  <c r="Z51" i="109"/>
  <c r="Z51" i="127"/>
  <c r="X53" i="127"/>
  <c r="X53" i="145"/>
  <c r="Z51" i="145"/>
  <c r="Z56" i="125"/>
  <c r="X59" i="125"/>
  <c r="Z59" i="125" s="1"/>
  <c r="Z48" i="171"/>
  <c r="X51" i="171"/>
  <c r="Z51" i="168"/>
  <c r="X53" i="168"/>
  <c r="Z48" i="198"/>
  <c r="X51" i="198"/>
  <c r="Z53" i="211"/>
  <c r="X56" i="211"/>
  <c r="X56" i="215"/>
  <c r="Z53" i="215"/>
  <c r="Z53" i="210"/>
  <c r="X56" i="210"/>
  <c r="X59" i="207"/>
  <c r="Z59" i="207" s="1"/>
  <c r="Z56" i="207"/>
  <c r="Z51" i="221"/>
  <c r="X53" i="221"/>
  <c r="Z51" i="232"/>
  <c r="X53" i="232"/>
  <c r="Z48" i="247"/>
  <c r="X51" i="247"/>
  <c r="Z56" i="251"/>
  <c r="X59" i="251"/>
  <c r="Z59" i="251" s="1"/>
  <c r="X53" i="69"/>
  <c r="Z51" i="69"/>
  <c r="X53" i="29"/>
  <c r="Z51" i="29"/>
  <c r="X51" i="11"/>
  <c r="Z48" i="11"/>
  <c r="X59" i="12"/>
  <c r="Z59" i="12" s="1"/>
  <c r="X56" i="25"/>
  <c r="Z53" i="25"/>
  <c r="Z51" i="2"/>
  <c r="X53" i="2"/>
  <c r="X56" i="13"/>
  <c r="Z53" i="13"/>
  <c r="Z48" i="26"/>
  <c r="X51" i="26"/>
  <c r="Z51" i="37"/>
  <c r="X53" i="37"/>
  <c r="X59" i="5"/>
  <c r="Z59" i="5" s="1"/>
  <c r="Z56" i="5"/>
  <c r="Z48" i="10"/>
  <c r="X51" i="10"/>
  <c r="Z53" i="19"/>
  <c r="X56" i="19"/>
  <c r="Z53" i="15"/>
  <c r="X56" i="15"/>
  <c r="Z48" i="34"/>
  <c r="X51" i="34"/>
  <c r="Z51" i="14"/>
  <c r="Z48" i="27"/>
  <c r="X51" i="27"/>
  <c r="Z51" i="28"/>
  <c r="X53" i="28"/>
  <c r="Z53" i="43"/>
  <c r="Z51" i="53"/>
  <c r="Z59" i="43"/>
  <c r="Z48" i="87"/>
  <c r="X51" i="87"/>
  <c r="X53" i="74"/>
  <c r="Z51" i="74"/>
  <c r="X59" i="92"/>
  <c r="X59" i="83"/>
  <c r="Z59" i="83" s="1"/>
  <c r="Z56" i="83"/>
  <c r="Z51" i="95"/>
  <c r="X53" i="95"/>
  <c r="X53" i="94"/>
  <c r="Z51" i="94"/>
  <c r="Z51" i="114"/>
  <c r="X53" i="114"/>
  <c r="Z48" i="126"/>
  <c r="X51" i="126"/>
  <c r="X53" i="119"/>
  <c r="Z51" i="119"/>
  <c r="X56" i="146"/>
  <c r="Z53" i="146"/>
  <c r="X56" i="166"/>
  <c r="Z48" i="148"/>
  <c r="Z48" i="158"/>
  <c r="X51" i="158"/>
  <c r="Z48" i="152"/>
  <c r="X51" i="152"/>
  <c r="Z48" i="168"/>
  <c r="Z48" i="170"/>
  <c r="X51" i="170"/>
  <c r="Z51" i="178"/>
  <c r="X53" i="178"/>
  <c r="Z53" i="165"/>
  <c r="X56" i="165"/>
  <c r="Z48" i="191"/>
  <c r="X56" i="191"/>
  <c r="Z53" i="191"/>
  <c r="X51" i="189"/>
  <c r="Z48" i="189"/>
  <c r="Z48" i="228"/>
  <c r="X51" i="228"/>
  <c r="X53" i="240"/>
  <c r="Z51" i="240"/>
  <c r="Z48" i="254"/>
  <c r="X51" i="254"/>
  <c r="Z51" i="241"/>
  <c r="X53" i="241"/>
  <c r="X53" i="248"/>
  <c r="Z51" i="248"/>
  <c r="Z53" i="251"/>
  <c r="Z56" i="1"/>
  <c r="X59" i="1"/>
  <c r="Z59" i="1" s="1"/>
  <c r="Z48" i="114"/>
  <c r="Z48" i="115"/>
  <c r="X51" i="115"/>
  <c r="Z51" i="128"/>
  <c r="X53" i="128"/>
  <c r="Z48" i="129"/>
  <c r="X51" i="129"/>
  <c r="Z51" i="138"/>
  <c r="X53" i="138"/>
  <c r="Z53" i="142"/>
  <c r="X56" i="142"/>
  <c r="Z48" i="169"/>
  <c r="X51" i="169"/>
  <c r="Z51" i="148"/>
  <c r="X53" i="148"/>
  <c r="X56" i="164"/>
  <c r="Z53" i="164"/>
  <c r="Z56" i="156"/>
  <c r="X59" i="156"/>
  <c r="Z59" i="156" s="1"/>
  <c r="Z48" i="162"/>
  <c r="X51" i="162"/>
  <c r="Z48" i="161"/>
  <c r="X51" i="161"/>
  <c r="Z51" i="186"/>
  <c r="X53" i="186"/>
  <c r="Z51" i="204"/>
  <c r="X53" i="204"/>
  <c r="Z48" i="209"/>
  <c r="Y51" i="209"/>
  <c r="Z48" i="197"/>
  <c r="X51" i="197"/>
  <c r="Z48" i="205"/>
  <c r="X51" i="205"/>
  <c r="X51" i="218"/>
  <c r="Z48" i="218"/>
  <c r="Z53" i="195"/>
  <c r="X56" i="195"/>
  <c r="X53" i="222"/>
  <c r="Z51" i="222"/>
  <c r="X59" i="225"/>
  <c r="Z48" i="239"/>
  <c r="X51" i="239"/>
  <c r="X53" i="224"/>
  <c r="Z51" i="224"/>
  <c r="Z56" i="235"/>
  <c r="X59" i="235"/>
  <c r="Z59" i="235" s="1"/>
  <c r="Z51" i="253"/>
  <c r="X53" i="253"/>
  <c r="Z48" i="20"/>
  <c r="X51" i="20"/>
  <c r="Z56" i="43"/>
  <c r="Z51" i="60"/>
  <c r="X53" i="60"/>
  <c r="Z51" i="54"/>
  <c r="X53" i="54"/>
  <c r="Z51" i="68"/>
  <c r="X53" i="68"/>
  <c r="Z51" i="64"/>
  <c r="X53" i="64"/>
  <c r="X59" i="85"/>
  <c r="X56" i="90"/>
  <c r="Z53" i="90"/>
  <c r="Z51" i="89"/>
  <c r="X53" i="89"/>
  <c r="X51" i="23"/>
  <c r="Z48" i="23"/>
  <c r="Z48" i="33"/>
  <c r="X51" i="33"/>
  <c r="Z53" i="42"/>
  <c r="X56" i="42"/>
  <c r="Z48" i="46"/>
  <c r="X51" i="46"/>
  <c r="Z48" i="61"/>
  <c r="X51" i="61"/>
  <c r="Z48" i="64"/>
  <c r="Z48" i="82"/>
  <c r="X51" i="82"/>
  <c r="Z56" i="77"/>
  <c r="X59" i="77"/>
  <c r="Z59" i="77" s="1"/>
  <c r="Z48" i="96"/>
  <c r="X51" i="96"/>
  <c r="Z48" i="97"/>
  <c r="X51" i="97"/>
  <c r="Z48" i="107"/>
  <c r="X51" i="107"/>
  <c r="Z51" i="118"/>
  <c r="X53" i="118"/>
  <c r="Z51" i="135"/>
  <c r="X53" i="135"/>
  <c r="Z48" i="123"/>
  <c r="X51" i="123"/>
  <c r="Z53" i="121"/>
  <c r="X56" i="121"/>
  <c r="Z51" i="151"/>
  <c r="X53" i="151"/>
  <c r="Z51" i="142"/>
  <c r="X53" i="155"/>
  <c r="Z51" i="155"/>
  <c r="Z51" i="154"/>
  <c r="X53" i="154"/>
  <c r="Z51" i="212"/>
  <c r="X53" i="212"/>
  <c r="Z51" i="193"/>
  <c r="X53" i="193"/>
  <c r="Z48" i="213"/>
  <c r="X51" i="213"/>
  <c r="X51" i="216"/>
  <c r="Z48" i="216"/>
  <c r="Z48" i="229"/>
  <c r="X51" i="229"/>
  <c r="X53" i="200"/>
  <c r="Z51" i="200"/>
  <c r="Z53" i="252"/>
  <c r="X56" i="252"/>
  <c r="X59" i="243"/>
  <c r="Z51" i="245"/>
  <c r="X53" i="245"/>
  <c r="Z51" i="226"/>
  <c r="X53" i="226"/>
  <c r="Z53" i="71" l="1"/>
  <c r="X59" i="17"/>
  <c r="Z59" i="17" s="1"/>
  <c r="Z56" i="17"/>
  <c r="Y53" i="225"/>
  <c r="Z51" i="225"/>
  <c r="X53" i="76"/>
  <c r="Z51" i="76"/>
  <c r="X53" i="111"/>
  <c r="Z51" i="111"/>
  <c r="X53" i="44"/>
  <c r="Z51" i="44"/>
  <c r="Z51" i="112"/>
  <c r="X53" i="112"/>
  <c r="X53" i="258"/>
  <c r="Z51" i="258"/>
  <c r="Z51" i="201"/>
  <c r="X53" i="201"/>
  <c r="Z53" i="147"/>
  <c r="X56" i="147"/>
  <c r="Z53" i="120"/>
  <c r="X56" i="120"/>
  <c r="X56" i="185"/>
  <c r="Z53" i="185"/>
  <c r="Y53" i="243"/>
  <c r="Z51" i="243"/>
  <c r="X53" i="67"/>
  <c r="Z51" i="67"/>
  <c r="Z51" i="32"/>
  <c r="X53" i="32"/>
  <c r="X53" i="140"/>
  <c r="Z51" i="140"/>
  <c r="Z53" i="135"/>
  <c r="X56" i="135"/>
  <c r="Z51" i="162"/>
  <c r="X53" i="162"/>
  <c r="Z51" i="196"/>
  <c r="X53" i="196"/>
  <c r="Z53" i="149"/>
  <c r="X56" i="149"/>
  <c r="Z51" i="246"/>
  <c r="X53" i="246"/>
  <c r="Z53" i="132"/>
  <c r="X56" i="132"/>
  <c r="Z56" i="93"/>
  <c r="X59" i="93"/>
  <c r="Z59" i="93" s="1"/>
  <c r="X59" i="51"/>
  <c r="Z59" i="51" s="1"/>
  <c r="Z56" i="51"/>
  <c r="Z51" i="220"/>
  <c r="X53" i="220"/>
  <c r="Y53" i="166"/>
  <c r="Z51" i="166"/>
  <c r="Z53" i="226"/>
  <c r="X56" i="226"/>
  <c r="X56" i="193"/>
  <c r="Z53" i="193"/>
  <c r="Z51" i="46"/>
  <c r="X53" i="46"/>
  <c r="X56" i="64"/>
  <c r="Z53" i="64"/>
  <c r="Z53" i="224"/>
  <c r="X56" i="224"/>
  <c r="Z53" i="240"/>
  <c r="X56" i="240"/>
  <c r="Z56" i="19"/>
  <c r="X59" i="19"/>
  <c r="Z59" i="19" s="1"/>
  <c r="X53" i="26"/>
  <c r="Z51" i="26"/>
  <c r="X53" i="198"/>
  <c r="Z51" i="198"/>
  <c r="X59" i="71"/>
  <c r="Z59" i="71" s="1"/>
  <c r="Z56" i="71"/>
  <c r="X53" i="4"/>
  <c r="Z51" i="4"/>
  <c r="Z53" i="256"/>
  <c r="X56" i="256"/>
  <c r="Z51" i="181"/>
  <c r="X53" i="181"/>
  <c r="X56" i="136"/>
  <c r="Z53" i="136"/>
  <c r="X53" i="50"/>
  <c r="Z51" i="50"/>
  <c r="X53" i="214"/>
  <c r="Z51" i="214"/>
  <c r="Z53" i="113"/>
  <c r="X56" i="113"/>
  <c r="Z51" i="81"/>
  <c r="X53" i="81"/>
  <c r="X56" i="52"/>
  <c r="Z53" i="52"/>
  <c r="Z51" i="116"/>
  <c r="X53" i="116"/>
  <c r="Z53" i="237"/>
  <c r="X56" i="237"/>
  <c r="X56" i="105"/>
  <c r="Z53" i="105"/>
  <c r="Y53" i="92"/>
  <c r="Z51" i="92"/>
  <c r="Z53" i="176"/>
  <c r="X56" i="176"/>
  <c r="Z53" i="155"/>
  <c r="X56" i="155"/>
  <c r="Z53" i="148"/>
  <c r="X56" i="148"/>
  <c r="Z56" i="25"/>
  <c r="X59" i="25"/>
  <c r="Z59" i="25" s="1"/>
  <c r="Z56" i="45"/>
  <c r="X59" i="45"/>
  <c r="Z59" i="45" s="1"/>
  <c r="X53" i="47"/>
  <c r="Z51" i="47"/>
  <c r="Z53" i="48"/>
  <c r="X56" i="48"/>
  <c r="Z53" i="200"/>
  <c r="X56" i="200"/>
  <c r="Z53" i="151"/>
  <c r="X56" i="151"/>
  <c r="X56" i="118"/>
  <c r="Z53" i="118"/>
  <c r="Z51" i="23"/>
  <c r="X53" i="23"/>
  <c r="X53" i="20"/>
  <c r="Z51" i="20"/>
  <c r="Z51" i="239"/>
  <c r="X53" i="239"/>
  <c r="Z53" i="204"/>
  <c r="X56" i="204"/>
  <c r="Z51" i="169"/>
  <c r="X53" i="169"/>
  <c r="X56" i="128"/>
  <c r="Z53" i="128"/>
  <c r="Z51" i="228"/>
  <c r="X53" i="228"/>
  <c r="Z51" i="152"/>
  <c r="X53" i="152"/>
  <c r="Z56" i="146"/>
  <c r="X59" i="146"/>
  <c r="Z59" i="146" s="1"/>
  <c r="Z53" i="94"/>
  <c r="X56" i="94"/>
  <c r="Z53" i="74"/>
  <c r="X56" i="74"/>
  <c r="X53" i="27"/>
  <c r="Z51" i="27"/>
  <c r="Z53" i="145"/>
  <c r="X56" i="145"/>
  <c r="Z51" i="73"/>
  <c r="X53" i="73"/>
  <c r="Z56" i="56"/>
  <c r="X59" i="56"/>
  <c r="Z59" i="56" s="1"/>
  <c r="Z56" i="18"/>
  <c r="X59" i="18"/>
  <c r="Z59" i="18" s="1"/>
  <c r="X59" i="130"/>
  <c r="Z59" i="130" s="1"/>
  <c r="Z56" i="130"/>
  <c r="Z51" i="35"/>
  <c r="X53" i="35"/>
  <c r="Z51" i="70"/>
  <c r="X53" i="70"/>
  <c r="X56" i="173"/>
  <c r="Z53" i="173"/>
  <c r="Z53" i="139"/>
  <c r="X56" i="139"/>
  <c r="Z56" i="14"/>
  <c r="X59" i="14"/>
  <c r="Z59" i="14" s="1"/>
  <c r="Z53" i="203"/>
  <c r="X56" i="203"/>
  <c r="Z56" i="103"/>
  <c r="X59" i="103"/>
  <c r="Z59" i="103" s="1"/>
  <c r="Z51" i="88"/>
  <c r="X53" i="88"/>
  <c r="X56" i="49"/>
  <c r="Z53" i="49"/>
  <c r="X53" i="41"/>
  <c r="Z51" i="41"/>
  <c r="Z56" i="202"/>
  <c r="X59" i="202"/>
  <c r="Z59" i="202" s="1"/>
  <c r="Z53" i="179"/>
  <c r="X56" i="179"/>
  <c r="X53" i="180"/>
  <c r="Z51" i="180"/>
  <c r="X53" i="129"/>
  <c r="Z51" i="129"/>
  <c r="X56" i="28"/>
  <c r="Z53" i="28"/>
  <c r="Z53" i="69"/>
  <c r="X56" i="69"/>
  <c r="Z53" i="245"/>
  <c r="X56" i="245"/>
  <c r="Z51" i="229"/>
  <c r="X53" i="229"/>
  <c r="Z53" i="212"/>
  <c r="X56" i="212"/>
  <c r="Z53" i="89"/>
  <c r="X56" i="89"/>
  <c r="X56" i="68"/>
  <c r="Z53" i="68"/>
  <c r="X53" i="218"/>
  <c r="Z51" i="218"/>
  <c r="Z53" i="248"/>
  <c r="X56" i="248"/>
  <c r="Z56" i="165"/>
  <c r="X59" i="165"/>
  <c r="Z59" i="165" s="1"/>
  <c r="X56" i="95"/>
  <c r="Z53" i="95"/>
  <c r="Z51" i="87"/>
  <c r="X53" i="87"/>
  <c r="X53" i="10"/>
  <c r="Z51" i="10"/>
  <c r="Z51" i="247"/>
  <c r="X53" i="247"/>
  <c r="Z56" i="210"/>
  <c r="X59" i="210"/>
  <c r="Z59" i="210" s="1"/>
  <c r="Z53" i="168"/>
  <c r="X56" i="168"/>
  <c r="Z53" i="127"/>
  <c r="X56" i="127"/>
  <c r="Z53" i="234"/>
  <c r="X56" i="234"/>
  <c r="X53" i="153"/>
  <c r="Z51" i="153"/>
  <c r="Z56" i="133"/>
  <c r="X59" i="133"/>
  <c r="Z59" i="133" s="1"/>
  <c r="Z53" i="104"/>
  <c r="X56" i="104"/>
  <c r="X56" i="40"/>
  <c r="Z53" i="40"/>
  <c r="X59" i="63"/>
  <c r="Z59" i="63" s="1"/>
  <c r="Z56" i="63"/>
  <c r="X56" i="199"/>
  <c r="Z53" i="199"/>
  <c r="Z53" i="150"/>
  <c r="X56" i="150"/>
  <c r="Z51" i="134"/>
  <c r="X53" i="134"/>
  <c r="X53" i="117"/>
  <c r="Z51" i="117"/>
  <c r="Z51" i="59"/>
  <c r="X53" i="59"/>
  <c r="Z56" i="244"/>
  <c r="X59" i="244"/>
  <c r="Z59" i="244" s="1"/>
  <c r="X56" i="231"/>
  <c r="Z53" i="231"/>
  <c r="Z53" i="100"/>
  <c r="X56" i="100"/>
  <c r="Y53" i="209"/>
  <c r="Z51" i="209"/>
  <c r="Z53" i="194"/>
  <c r="X56" i="194"/>
  <c r="Z56" i="121"/>
  <c r="X59" i="121"/>
  <c r="Z59" i="121" s="1"/>
  <c r="Z51" i="107"/>
  <c r="X53" i="107"/>
  <c r="X53" i="82"/>
  <c r="Z51" i="82"/>
  <c r="Z53" i="253"/>
  <c r="X56" i="253"/>
  <c r="Z51" i="205"/>
  <c r="X53" i="205"/>
  <c r="Z53" i="186"/>
  <c r="X56" i="186"/>
  <c r="Z56" i="142"/>
  <c r="X59" i="142"/>
  <c r="Z59" i="142" s="1"/>
  <c r="Z51" i="115"/>
  <c r="X53" i="115"/>
  <c r="X56" i="241"/>
  <c r="Z53" i="241"/>
  <c r="Z51" i="158"/>
  <c r="X53" i="158"/>
  <c r="X56" i="119"/>
  <c r="Z53" i="119"/>
  <c r="X59" i="13"/>
  <c r="Z59" i="13" s="1"/>
  <c r="Z56" i="13"/>
  <c r="X53" i="11"/>
  <c r="Z51" i="11"/>
  <c r="Z51" i="9"/>
  <c r="X53" i="9"/>
  <c r="X56" i="99"/>
  <c r="Z53" i="99"/>
  <c r="X56" i="183"/>
  <c r="Z53" i="183"/>
  <c r="X53" i="192"/>
  <c r="Z51" i="192"/>
  <c r="Z56" i="38"/>
  <c r="X59" i="38"/>
  <c r="Z59" i="38" s="1"/>
  <c r="Z56" i="249"/>
  <c r="X59" i="249"/>
  <c r="Z59" i="249" s="1"/>
  <c r="Z51" i="66"/>
  <c r="X53" i="66"/>
  <c r="Z53" i="21"/>
  <c r="X56" i="21"/>
  <c r="Y53" i="85"/>
  <c r="Z51" i="85"/>
  <c r="X53" i="230"/>
  <c r="Z51" i="230"/>
  <c r="Z56" i="78"/>
  <c r="X59" i="78"/>
  <c r="Z59" i="78" s="1"/>
  <c r="X53" i="96"/>
  <c r="Z51" i="96"/>
  <c r="Z56" i="195"/>
  <c r="X59" i="195"/>
  <c r="Z59" i="195" s="1"/>
  <c r="Z51" i="238"/>
  <c r="X53" i="238"/>
  <c r="X56" i="154"/>
  <c r="Z53" i="154"/>
  <c r="X59" i="42"/>
  <c r="Z59" i="42" s="1"/>
  <c r="Z56" i="42"/>
  <c r="Z53" i="54"/>
  <c r="X56" i="54"/>
  <c r="Z51" i="189"/>
  <c r="X53" i="189"/>
  <c r="Z53" i="178"/>
  <c r="X56" i="178"/>
  <c r="Z51" i="126"/>
  <c r="X53" i="126"/>
  <c r="Z51" i="34"/>
  <c r="X53" i="34"/>
  <c r="Z53" i="2"/>
  <c r="X56" i="2"/>
  <c r="Z53" i="232"/>
  <c r="X56" i="232"/>
  <c r="X53" i="171"/>
  <c r="Z51" i="171"/>
  <c r="Z51" i="86"/>
  <c r="X53" i="86"/>
  <c r="Z51" i="16"/>
  <c r="X53" i="16"/>
  <c r="Z53" i="79"/>
  <c r="X56" i="79"/>
  <c r="X53" i="3"/>
  <c r="Z51" i="3"/>
  <c r="Z56" i="6"/>
  <c r="X59" i="6"/>
  <c r="Z59" i="6" s="1"/>
  <c r="Z51" i="227"/>
  <c r="X53" i="227"/>
  <c r="Z56" i="167"/>
  <c r="X59" i="167"/>
  <c r="Z59" i="167" s="1"/>
  <c r="Z53" i="157"/>
  <c r="X56" i="157"/>
  <c r="Z56" i="122"/>
  <c r="X59" i="122"/>
  <c r="Z59" i="122" s="1"/>
  <c r="Z56" i="102"/>
  <c r="X59" i="102"/>
  <c r="Z59" i="102" s="1"/>
  <c r="X53" i="65"/>
  <c r="Z51" i="65"/>
  <c r="X53" i="62"/>
  <c r="Z51" i="62"/>
  <c r="Z53" i="236"/>
  <c r="X56" i="236"/>
  <c r="Z56" i="131"/>
  <c r="X59" i="131"/>
  <c r="Z59" i="131" s="1"/>
  <c r="Z53" i="98"/>
  <c r="X56" i="98"/>
  <c r="Z51" i="7"/>
  <c r="X53" i="7"/>
  <c r="Z51" i="219"/>
  <c r="X53" i="219"/>
  <c r="X56" i="187"/>
  <c r="Z53" i="187"/>
  <c r="Z53" i="163"/>
  <c r="X56" i="163"/>
  <c r="Z51" i="161"/>
  <c r="X53" i="161"/>
  <c r="Z53" i="36"/>
  <c r="X56" i="36"/>
  <c r="Z53" i="233"/>
  <c r="X56" i="233"/>
  <c r="Z51" i="175"/>
  <c r="X53" i="175"/>
  <c r="X56" i="110"/>
  <c r="Z53" i="110"/>
  <c r="X53" i="91"/>
  <c r="Z51" i="91"/>
  <c r="Z51" i="143"/>
  <c r="X53" i="143"/>
  <c r="X53" i="206"/>
  <c r="Z51" i="206"/>
  <c r="Z53" i="159"/>
  <c r="X56" i="159"/>
  <c r="Z51" i="216"/>
  <c r="X53" i="216"/>
  <c r="Z51" i="123"/>
  <c r="X53" i="123"/>
  <c r="Z51" i="97"/>
  <c r="X53" i="97"/>
  <c r="Z56" i="90"/>
  <c r="X59" i="90"/>
  <c r="Z59" i="90" s="1"/>
  <c r="Z51" i="197"/>
  <c r="X53" i="197"/>
  <c r="X56" i="138"/>
  <c r="Z53" i="138"/>
  <c r="Z51" i="254"/>
  <c r="X53" i="254"/>
  <c r="X56" i="29"/>
  <c r="Z53" i="29"/>
  <c r="X59" i="215"/>
  <c r="Z59" i="215" s="1"/>
  <c r="Z56" i="215"/>
  <c r="Z53" i="109"/>
  <c r="X56" i="109"/>
  <c r="X56" i="75"/>
  <c r="Z53" i="75"/>
  <c r="Z56" i="55"/>
  <c r="X59" i="55"/>
  <c r="Z59" i="55" s="1"/>
  <c r="Z56" i="252"/>
  <c r="X59" i="252"/>
  <c r="Z59" i="252" s="1"/>
  <c r="Z51" i="213"/>
  <c r="X53" i="213"/>
  <c r="Z51" i="61"/>
  <c r="X53" i="61"/>
  <c r="Z51" i="33"/>
  <c r="X53" i="33"/>
  <c r="Z53" i="60"/>
  <c r="X56" i="60"/>
  <c r="X56" i="222"/>
  <c r="Z53" i="222"/>
  <c r="Z56" i="164"/>
  <c r="X59" i="164"/>
  <c r="Z59" i="164" s="1"/>
  <c r="Z56" i="191"/>
  <c r="X59" i="191"/>
  <c r="Z59" i="191" s="1"/>
  <c r="Z51" i="170"/>
  <c r="X53" i="170"/>
  <c r="X59" i="166"/>
  <c r="Z53" i="114"/>
  <c r="X56" i="114"/>
  <c r="X59" i="15"/>
  <c r="Z59" i="15" s="1"/>
  <c r="Z56" i="15"/>
  <c r="X56" i="37"/>
  <c r="Z53" i="37"/>
  <c r="X56" i="221"/>
  <c r="Z53" i="221"/>
  <c r="Z56" i="211"/>
  <c r="X59" i="211"/>
  <c r="Z59" i="211" s="1"/>
  <c r="Z51" i="124"/>
  <c r="X53" i="124"/>
  <c r="Z53" i="57"/>
  <c r="X56" i="57"/>
  <c r="X56" i="30"/>
  <c r="Z53" i="30"/>
  <c r="Z56" i="208"/>
  <c r="X59" i="208"/>
  <c r="Z59" i="208" s="1"/>
  <c r="Z53" i="190"/>
  <c r="X56" i="190"/>
  <c r="Z51" i="144"/>
  <c r="X53" i="144"/>
  <c r="Z51" i="108"/>
  <c r="X53" i="108"/>
  <c r="Z51" i="80"/>
  <c r="X53" i="80"/>
  <c r="Z53" i="39"/>
  <c r="X56" i="39"/>
  <c r="X59" i="24"/>
  <c r="Z59" i="24" s="1"/>
  <c r="Z56" i="24"/>
  <c r="Z53" i="242"/>
  <c r="X56" i="242"/>
  <c r="Z53" i="177"/>
  <c r="X56" i="177"/>
  <c r="Z51" i="160"/>
  <c r="X53" i="160"/>
  <c r="X53" i="137"/>
  <c r="Z51" i="137"/>
  <c r="Z53" i="106"/>
  <c r="X56" i="106"/>
  <c r="X53" i="22"/>
  <c r="Z51" i="22"/>
  <c r="Z51" i="255"/>
  <c r="X53" i="255"/>
  <c r="Z51" i="217"/>
  <c r="X53" i="217"/>
  <c r="X53" i="72"/>
  <c r="Z51" i="72"/>
  <c r="Z56" i="257"/>
  <c r="X59" i="257"/>
  <c r="Z59" i="257" s="1"/>
  <c r="Z53" i="140" l="1"/>
  <c r="X56" i="140"/>
  <c r="Z56" i="185"/>
  <c r="X59" i="185"/>
  <c r="Z59" i="185" s="1"/>
  <c r="X56" i="111"/>
  <c r="Z53" i="111"/>
  <c r="Z53" i="32"/>
  <c r="X56" i="32"/>
  <c r="Z56" i="120"/>
  <c r="X59" i="120"/>
  <c r="Z59" i="120" s="1"/>
  <c r="X56" i="258"/>
  <c r="Z53" i="258"/>
  <c r="X56" i="112"/>
  <c r="Z53" i="112"/>
  <c r="X56" i="76"/>
  <c r="Z53" i="76"/>
  <c r="Z56" i="147"/>
  <c r="X59" i="147"/>
  <c r="Z59" i="147" s="1"/>
  <c r="Z53" i="67"/>
  <c r="X56" i="67"/>
  <c r="Y56" i="225"/>
  <c r="Z53" i="225"/>
  <c r="Y56" i="243"/>
  <c r="Z53" i="243"/>
  <c r="Z53" i="201"/>
  <c r="X56" i="201"/>
  <c r="X56" i="44"/>
  <c r="Z53" i="44"/>
  <c r="Z53" i="22"/>
  <c r="X56" i="22"/>
  <c r="X56" i="61"/>
  <c r="Z53" i="61"/>
  <c r="Z53" i="117"/>
  <c r="X56" i="117"/>
  <c r="Z53" i="129"/>
  <c r="X56" i="129"/>
  <c r="X56" i="255"/>
  <c r="Z53" i="255"/>
  <c r="Z53" i="33"/>
  <c r="X56" i="33"/>
  <c r="X56" i="197"/>
  <c r="Z53" i="197"/>
  <c r="X56" i="216"/>
  <c r="Z53" i="216"/>
  <c r="X59" i="36"/>
  <c r="Z59" i="36" s="1"/>
  <c r="Z56" i="36"/>
  <c r="X56" i="219"/>
  <c r="Z53" i="219"/>
  <c r="Z56" i="236"/>
  <c r="X59" i="236"/>
  <c r="Z59" i="236" s="1"/>
  <c r="Z53" i="86"/>
  <c r="X56" i="86"/>
  <c r="Z53" i="34"/>
  <c r="X56" i="34"/>
  <c r="Z56" i="54"/>
  <c r="X59" i="54"/>
  <c r="Z59" i="54" s="1"/>
  <c r="X56" i="9"/>
  <c r="Z53" i="9"/>
  <c r="Z53" i="158"/>
  <c r="X56" i="158"/>
  <c r="X59" i="186"/>
  <c r="Z59" i="186" s="1"/>
  <c r="Z56" i="186"/>
  <c r="Z53" i="107"/>
  <c r="X56" i="107"/>
  <c r="Z56" i="100"/>
  <c r="X59" i="100"/>
  <c r="Z59" i="100" s="1"/>
  <c r="Z56" i="199"/>
  <c r="X59" i="199"/>
  <c r="Z59" i="199" s="1"/>
  <c r="Z53" i="218"/>
  <c r="X56" i="218"/>
  <c r="X59" i="28"/>
  <c r="Z59" i="28" s="1"/>
  <c r="Z56" i="28"/>
  <c r="Z56" i="148"/>
  <c r="X59" i="148"/>
  <c r="Z59" i="148" s="1"/>
  <c r="X56" i="81"/>
  <c r="Z53" i="81"/>
  <c r="X59" i="240"/>
  <c r="Z59" i="240" s="1"/>
  <c r="Z56" i="240"/>
  <c r="Z56" i="149"/>
  <c r="X59" i="149"/>
  <c r="Z59" i="149" s="1"/>
  <c r="Z53" i="153"/>
  <c r="X56" i="153"/>
  <c r="Z56" i="68"/>
  <c r="X59" i="68"/>
  <c r="Z59" i="68" s="1"/>
  <c r="X56" i="47"/>
  <c r="Z53" i="47"/>
  <c r="Z56" i="237"/>
  <c r="X59" i="237"/>
  <c r="Z59" i="237" s="1"/>
  <c r="Z56" i="113"/>
  <c r="X59" i="113"/>
  <c r="Z59" i="113" s="1"/>
  <c r="Z56" i="177"/>
  <c r="X59" i="177"/>
  <c r="Z59" i="177" s="1"/>
  <c r="Z53" i="80"/>
  <c r="X56" i="80"/>
  <c r="Z56" i="114"/>
  <c r="X59" i="114"/>
  <c r="Z59" i="114" s="1"/>
  <c r="Z53" i="91"/>
  <c r="X56" i="91"/>
  <c r="Y56" i="85"/>
  <c r="Z53" i="85"/>
  <c r="Z56" i="245"/>
  <c r="X59" i="245"/>
  <c r="Z59" i="245" s="1"/>
  <c r="Z56" i="203"/>
  <c r="X59" i="203"/>
  <c r="Z59" i="203" s="1"/>
  <c r="X56" i="152"/>
  <c r="Z53" i="152"/>
  <c r="X59" i="204"/>
  <c r="Z59" i="204" s="1"/>
  <c r="Z56" i="204"/>
  <c r="Z56" i="105"/>
  <c r="X59" i="105"/>
  <c r="Z59" i="105" s="1"/>
  <c r="Z56" i="136"/>
  <c r="X59" i="136"/>
  <c r="Z59" i="136" s="1"/>
  <c r="X59" i="193"/>
  <c r="Z59" i="193" s="1"/>
  <c r="Z56" i="193"/>
  <c r="Z53" i="161"/>
  <c r="X56" i="161"/>
  <c r="Z56" i="21"/>
  <c r="X59" i="21"/>
  <c r="Z59" i="21" s="1"/>
  <c r="Z53" i="41"/>
  <c r="X56" i="41"/>
  <c r="Z53" i="27"/>
  <c r="X56" i="27"/>
  <c r="Z56" i="118"/>
  <c r="X59" i="118"/>
  <c r="Z59" i="118" s="1"/>
  <c r="Z56" i="155"/>
  <c r="X59" i="155"/>
  <c r="Z59" i="155" s="1"/>
  <c r="Z56" i="224"/>
  <c r="X59" i="224"/>
  <c r="Z59" i="224" s="1"/>
  <c r="Z56" i="29"/>
  <c r="X59" i="29"/>
  <c r="Z59" i="29" s="1"/>
  <c r="Z56" i="110"/>
  <c r="X59" i="110"/>
  <c r="Z59" i="110" s="1"/>
  <c r="Z53" i="62"/>
  <c r="X56" i="62"/>
  <c r="X56" i="3"/>
  <c r="Z53" i="3"/>
  <c r="Z53" i="171"/>
  <c r="X56" i="171"/>
  <c r="X56" i="96"/>
  <c r="Z53" i="96"/>
  <c r="X56" i="192"/>
  <c r="Z53" i="192"/>
  <c r="X56" i="11"/>
  <c r="Z53" i="11"/>
  <c r="Z56" i="241"/>
  <c r="X59" i="241"/>
  <c r="Z59" i="241" s="1"/>
  <c r="Z53" i="134"/>
  <c r="X56" i="134"/>
  <c r="X59" i="234"/>
  <c r="Z59" i="234" s="1"/>
  <c r="Z56" i="234"/>
  <c r="X56" i="247"/>
  <c r="Z53" i="247"/>
  <c r="X59" i="89"/>
  <c r="Z59" i="89" s="1"/>
  <c r="Z56" i="89"/>
  <c r="Z53" i="70"/>
  <c r="X56" i="70"/>
  <c r="X59" i="74"/>
  <c r="Z59" i="74" s="1"/>
  <c r="Z56" i="74"/>
  <c r="Z53" i="228"/>
  <c r="X56" i="228"/>
  <c r="X56" i="239"/>
  <c r="Z53" i="239"/>
  <c r="X59" i="151"/>
  <c r="Z59" i="151" s="1"/>
  <c r="Z56" i="151"/>
  <c r="Z53" i="198"/>
  <c r="X56" i="198"/>
  <c r="X59" i="159"/>
  <c r="Z59" i="159" s="1"/>
  <c r="Z56" i="159"/>
  <c r="Z56" i="157"/>
  <c r="X59" i="157"/>
  <c r="Z59" i="157" s="1"/>
  <c r="X56" i="205"/>
  <c r="Z53" i="205"/>
  <c r="X59" i="95"/>
  <c r="Z59" i="95" s="1"/>
  <c r="Z56" i="95"/>
  <c r="Z53" i="196"/>
  <c r="X56" i="196"/>
  <c r="Z56" i="242"/>
  <c r="X59" i="242"/>
  <c r="Z59" i="242" s="1"/>
  <c r="X56" i="72"/>
  <c r="Z53" i="72"/>
  <c r="X59" i="30"/>
  <c r="Z59" i="30" s="1"/>
  <c r="Z56" i="30"/>
  <c r="Z56" i="221"/>
  <c r="X59" i="221"/>
  <c r="Z59" i="221" s="1"/>
  <c r="Z56" i="222"/>
  <c r="X59" i="222"/>
  <c r="Z59" i="222" s="1"/>
  <c r="X56" i="213"/>
  <c r="Z53" i="213"/>
  <c r="Z53" i="254"/>
  <c r="X56" i="254"/>
  <c r="X56" i="97"/>
  <c r="Z53" i="97"/>
  <c r="Z53" i="175"/>
  <c r="X56" i="175"/>
  <c r="X59" i="163"/>
  <c r="Z59" i="163" s="1"/>
  <c r="Z56" i="163"/>
  <c r="X59" i="98"/>
  <c r="Z59" i="98" s="1"/>
  <c r="Z56" i="98"/>
  <c r="Z56" i="79"/>
  <c r="X59" i="79"/>
  <c r="Z59" i="79" s="1"/>
  <c r="X59" i="232"/>
  <c r="Z59" i="232" s="1"/>
  <c r="Z56" i="232"/>
  <c r="Z56" i="178"/>
  <c r="X59" i="178"/>
  <c r="Z59" i="178" s="1"/>
  <c r="Z53" i="66"/>
  <c r="X56" i="66"/>
  <c r="Z53" i="115"/>
  <c r="X56" i="115"/>
  <c r="Z56" i="253"/>
  <c r="X59" i="253"/>
  <c r="Z59" i="253" s="1"/>
  <c r="X59" i="194"/>
  <c r="Z59" i="194" s="1"/>
  <c r="Z56" i="194"/>
  <c r="X59" i="231"/>
  <c r="Z59" i="231" s="1"/>
  <c r="Z56" i="231"/>
  <c r="Z56" i="40"/>
  <c r="X59" i="40"/>
  <c r="Z59" i="40" s="1"/>
  <c r="Z53" i="180"/>
  <c r="X56" i="180"/>
  <c r="Z56" i="49"/>
  <c r="X59" i="49"/>
  <c r="Z59" i="49" s="1"/>
  <c r="Z56" i="176"/>
  <c r="X59" i="176"/>
  <c r="Z59" i="176" s="1"/>
  <c r="X56" i="116"/>
  <c r="Z53" i="116"/>
  <c r="X59" i="256"/>
  <c r="Z59" i="256" s="1"/>
  <c r="Z56" i="256"/>
  <c r="Z56" i="132"/>
  <c r="X59" i="132"/>
  <c r="Z59" i="132" s="1"/>
  <c r="X56" i="162"/>
  <c r="Z53" i="162"/>
  <c r="Z56" i="106"/>
  <c r="X59" i="106"/>
  <c r="Z59" i="106" s="1"/>
  <c r="Z53" i="217"/>
  <c r="X56" i="217"/>
  <c r="X56" i="144"/>
  <c r="Z53" i="144"/>
  <c r="Z56" i="57"/>
  <c r="X59" i="57"/>
  <c r="Z59" i="57" s="1"/>
  <c r="X56" i="170"/>
  <c r="Z53" i="170"/>
  <c r="X59" i="60"/>
  <c r="Z59" i="60" s="1"/>
  <c r="Z56" i="60"/>
  <c r="Z56" i="75"/>
  <c r="X59" i="75"/>
  <c r="Z59" i="75" s="1"/>
  <c r="Z53" i="206"/>
  <c r="X56" i="206"/>
  <c r="Z53" i="65"/>
  <c r="X56" i="65"/>
  <c r="X59" i="154"/>
  <c r="Z59" i="154" s="1"/>
  <c r="Z56" i="154"/>
  <c r="Z56" i="183"/>
  <c r="X59" i="183"/>
  <c r="Z59" i="183" s="1"/>
  <c r="Z56" i="150"/>
  <c r="X59" i="150"/>
  <c r="Z59" i="150" s="1"/>
  <c r="X59" i="104"/>
  <c r="Z59" i="104" s="1"/>
  <c r="Z56" i="104"/>
  <c r="X59" i="127"/>
  <c r="Z59" i="127" s="1"/>
  <c r="Z56" i="127"/>
  <c r="X59" i="248"/>
  <c r="Z59" i="248" s="1"/>
  <c r="Z56" i="248"/>
  <c r="X59" i="212"/>
  <c r="Z59" i="212" s="1"/>
  <c r="Z56" i="212"/>
  <c r="Z56" i="69"/>
  <c r="X59" i="69"/>
  <c r="Z59" i="69" s="1"/>
  <c r="Z56" i="179"/>
  <c r="X59" i="179"/>
  <c r="Z59" i="179" s="1"/>
  <c r="X56" i="88"/>
  <c r="Z53" i="88"/>
  <c r="X56" i="35"/>
  <c r="Z53" i="35"/>
  <c r="X56" i="73"/>
  <c r="Z53" i="73"/>
  <c r="Z56" i="94"/>
  <c r="X59" i="94"/>
  <c r="Z59" i="94" s="1"/>
  <c r="Z56" i="200"/>
  <c r="X59" i="200"/>
  <c r="Z59" i="200" s="1"/>
  <c r="Z53" i="214"/>
  <c r="X56" i="214"/>
  <c r="Z53" i="26"/>
  <c r="X56" i="26"/>
  <c r="Z56" i="64"/>
  <c r="X59" i="64"/>
  <c r="Z59" i="64" s="1"/>
  <c r="Y56" i="166"/>
  <c r="Z53" i="166"/>
  <c r="X56" i="7"/>
  <c r="Z53" i="7"/>
  <c r="Z53" i="126"/>
  <c r="X56" i="126"/>
  <c r="Z56" i="226"/>
  <c r="X59" i="226"/>
  <c r="Z59" i="226" s="1"/>
  <c r="X56" i="108"/>
  <c r="Z53" i="108"/>
  <c r="Z53" i="137"/>
  <c r="X56" i="137"/>
  <c r="Z56" i="37"/>
  <c r="X59" i="37"/>
  <c r="Z59" i="37" s="1"/>
  <c r="X59" i="109"/>
  <c r="Z59" i="109" s="1"/>
  <c r="Z56" i="109"/>
  <c r="Z53" i="123"/>
  <c r="X56" i="123"/>
  <c r="Z53" i="143"/>
  <c r="X56" i="143"/>
  <c r="Z56" i="233"/>
  <c r="X59" i="233"/>
  <c r="Z59" i="233" s="1"/>
  <c r="Z53" i="227"/>
  <c r="X56" i="227"/>
  <c r="Z53" i="16"/>
  <c r="X56" i="16"/>
  <c r="X59" i="2"/>
  <c r="Z59" i="2" s="1"/>
  <c r="Z56" i="2"/>
  <c r="X56" i="189"/>
  <c r="Z53" i="189"/>
  <c r="Z53" i="238"/>
  <c r="X56" i="238"/>
  <c r="Z53" i="10"/>
  <c r="X56" i="10"/>
  <c r="Z56" i="128"/>
  <c r="X59" i="128"/>
  <c r="Z59" i="128" s="1"/>
  <c r="Z53" i="20"/>
  <c r="X56" i="20"/>
  <c r="Z53" i="46"/>
  <c r="X56" i="46"/>
  <c r="Z53" i="220"/>
  <c r="X56" i="220"/>
  <c r="Z53" i="246"/>
  <c r="X56" i="246"/>
  <c r="X59" i="135"/>
  <c r="Z59" i="135" s="1"/>
  <c r="Z56" i="135"/>
  <c r="Z56" i="173"/>
  <c r="X59" i="173"/>
  <c r="Z59" i="173" s="1"/>
  <c r="X56" i="181"/>
  <c r="Z53" i="181"/>
  <c r="Z53" i="160"/>
  <c r="X56" i="160"/>
  <c r="X59" i="39"/>
  <c r="Z59" i="39" s="1"/>
  <c r="Z56" i="39"/>
  <c r="X59" i="190"/>
  <c r="Z59" i="190" s="1"/>
  <c r="Z56" i="190"/>
  <c r="X56" i="124"/>
  <c r="Z53" i="124"/>
  <c r="X59" i="138"/>
  <c r="Z59" i="138" s="1"/>
  <c r="Z56" i="138"/>
  <c r="Z56" i="187"/>
  <c r="X59" i="187"/>
  <c r="Z59" i="187" s="1"/>
  <c r="X56" i="230"/>
  <c r="Z53" i="230"/>
  <c r="Z56" i="99"/>
  <c r="X59" i="99"/>
  <c r="Z59" i="99" s="1"/>
  <c r="Z56" i="119"/>
  <c r="X59" i="119"/>
  <c r="Z59" i="119" s="1"/>
  <c r="Z53" i="82"/>
  <c r="X56" i="82"/>
  <c r="Y56" i="209"/>
  <c r="Z53" i="209"/>
  <c r="Z53" i="59"/>
  <c r="X56" i="59"/>
  <c r="Z56" i="168"/>
  <c r="X59" i="168"/>
  <c r="Z59" i="168" s="1"/>
  <c r="Z53" i="87"/>
  <c r="X56" i="87"/>
  <c r="X56" i="229"/>
  <c r="Z53" i="229"/>
  <c r="Z56" i="139"/>
  <c r="X59" i="139"/>
  <c r="Z59" i="139" s="1"/>
  <c r="X59" i="145"/>
  <c r="Z59" i="145" s="1"/>
  <c r="Z56" i="145"/>
  <c r="Z53" i="169"/>
  <c r="X56" i="169"/>
  <c r="X56" i="23"/>
  <c r="Z53" i="23"/>
  <c r="X59" i="48"/>
  <c r="Z59" i="48" s="1"/>
  <c r="Z56" i="48"/>
  <c r="Y56" i="92"/>
  <c r="Z53" i="92"/>
  <c r="Z56" i="52"/>
  <c r="X59" i="52"/>
  <c r="Z59" i="52" s="1"/>
  <c r="Z53" i="50"/>
  <c r="X56" i="50"/>
  <c r="Z53" i="4"/>
  <c r="X56" i="4"/>
  <c r="Z56" i="32" l="1"/>
  <c r="X59" i="32"/>
  <c r="Z59" i="32" s="1"/>
  <c r="Y59" i="243"/>
  <c r="Z59" i="243" s="1"/>
  <c r="Z56" i="243"/>
  <c r="X59" i="76"/>
  <c r="Z59" i="76" s="1"/>
  <c r="Z56" i="76"/>
  <c r="Y59" i="225"/>
  <c r="Z59" i="225" s="1"/>
  <c r="Z56" i="225"/>
  <c r="Z56" i="112"/>
  <c r="X59" i="112"/>
  <c r="Z59" i="112" s="1"/>
  <c r="Z56" i="111"/>
  <c r="X59" i="111"/>
  <c r="Z59" i="111" s="1"/>
  <c r="Z56" i="67"/>
  <c r="X59" i="67"/>
  <c r="Z59" i="67" s="1"/>
  <c r="Z56" i="44"/>
  <c r="X59" i="44"/>
  <c r="Z59" i="44" s="1"/>
  <c r="Z56" i="258"/>
  <c r="X59" i="258"/>
  <c r="Z59" i="258" s="1"/>
  <c r="X59" i="201"/>
  <c r="Z59" i="201" s="1"/>
  <c r="Z56" i="201"/>
  <c r="Z56" i="140"/>
  <c r="X59" i="140"/>
  <c r="Z59" i="140" s="1"/>
  <c r="Z56" i="205"/>
  <c r="X59" i="205"/>
  <c r="Z59" i="205" s="1"/>
  <c r="Z56" i="46"/>
  <c r="X59" i="46"/>
  <c r="Z59" i="46" s="1"/>
  <c r="X59" i="238"/>
  <c r="Z59" i="238" s="1"/>
  <c r="Z56" i="238"/>
  <c r="Z56" i="227"/>
  <c r="X59" i="227"/>
  <c r="Z59" i="227" s="1"/>
  <c r="Z56" i="217"/>
  <c r="X59" i="217"/>
  <c r="Z59" i="217" s="1"/>
  <c r="X59" i="180"/>
  <c r="Z59" i="180" s="1"/>
  <c r="Z56" i="180"/>
  <c r="X59" i="175"/>
  <c r="Z59" i="175" s="1"/>
  <c r="Z56" i="175"/>
  <c r="X59" i="171"/>
  <c r="Z59" i="171" s="1"/>
  <c r="Z56" i="171"/>
  <c r="Y59" i="85"/>
  <c r="Z59" i="85" s="1"/>
  <c r="Z56" i="85"/>
  <c r="Z56" i="81"/>
  <c r="X59" i="81"/>
  <c r="Z59" i="81" s="1"/>
  <c r="Z56" i="216"/>
  <c r="X59" i="216"/>
  <c r="Z59" i="216" s="1"/>
  <c r="Z56" i="124"/>
  <c r="X59" i="124"/>
  <c r="Z59" i="124" s="1"/>
  <c r="Y59" i="166"/>
  <c r="Z59" i="166" s="1"/>
  <c r="Z56" i="166"/>
  <c r="Z56" i="213"/>
  <c r="X59" i="213"/>
  <c r="Z59" i="213" s="1"/>
  <c r="X59" i="161"/>
  <c r="Z59" i="161" s="1"/>
  <c r="Z56" i="161"/>
  <c r="Z56" i="158"/>
  <c r="X59" i="158"/>
  <c r="Z59" i="158" s="1"/>
  <c r="Y59" i="209"/>
  <c r="Z59" i="209" s="1"/>
  <c r="Z56" i="209"/>
  <c r="Z56" i="239"/>
  <c r="X59" i="239"/>
  <c r="Z59" i="239" s="1"/>
  <c r="X59" i="27"/>
  <c r="Z59" i="27" s="1"/>
  <c r="Z56" i="27"/>
  <c r="Z56" i="91"/>
  <c r="X59" i="91"/>
  <c r="Z59" i="91" s="1"/>
  <c r="X59" i="153"/>
  <c r="Z59" i="153" s="1"/>
  <c r="Z56" i="153"/>
  <c r="X59" i="117"/>
  <c r="Z59" i="117" s="1"/>
  <c r="Z56" i="117"/>
  <c r="Z56" i="88"/>
  <c r="X59" i="88"/>
  <c r="Z59" i="88" s="1"/>
  <c r="Z56" i="144"/>
  <c r="X59" i="144"/>
  <c r="Z59" i="144" s="1"/>
  <c r="Z56" i="96"/>
  <c r="X59" i="96"/>
  <c r="Z59" i="96" s="1"/>
  <c r="Z56" i="86"/>
  <c r="X59" i="86"/>
  <c r="Z59" i="86" s="1"/>
  <c r="Z56" i="50"/>
  <c r="X59" i="50"/>
  <c r="Z59" i="50" s="1"/>
  <c r="X59" i="229"/>
  <c r="Z59" i="229" s="1"/>
  <c r="Z56" i="229"/>
  <c r="X59" i="230"/>
  <c r="Z59" i="230" s="1"/>
  <c r="Z56" i="230"/>
  <c r="X59" i="169"/>
  <c r="Z59" i="169" s="1"/>
  <c r="Z56" i="169"/>
  <c r="X59" i="87"/>
  <c r="Z59" i="87" s="1"/>
  <c r="Z56" i="87"/>
  <c r="X59" i="82"/>
  <c r="Z59" i="82" s="1"/>
  <c r="Z56" i="82"/>
  <c r="Z56" i="20"/>
  <c r="X59" i="20"/>
  <c r="Z59" i="20" s="1"/>
  <c r="Z56" i="126"/>
  <c r="X59" i="126"/>
  <c r="Z59" i="126" s="1"/>
  <c r="Z56" i="26"/>
  <c r="X59" i="26"/>
  <c r="Z59" i="26" s="1"/>
  <c r="Z56" i="65"/>
  <c r="X59" i="65"/>
  <c r="Z59" i="65" s="1"/>
  <c r="X59" i="115"/>
  <c r="Z59" i="115" s="1"/>
  <c r="Z56" i="115"/>
  <c r="X59" i="196"/>
  <c r="Z59" i="196" s="1"/>
  <c r="Z56" i="196"/>
  <c r="X59" i="228"/>
  <c r="Z59" i="228" s="1"/>
  <c r="Z56" i="228"/>
  <c r="Z56" i="152"/>
  <c r="X59" i="152"/>
  <c r="Z59" i="152" s="1"/>
  <c r="Z56" i="9"/>
  <c r="X59" i="9"/>
  <c r="Z59" i="9" s="1"/>
  <c r="Z56" i="197"/>
  <c r="X59" i="197"/>
  <c r="Z59" i="197" s="1"/>
  <c r="Z56" i="189"/>
  <c r="X59" i="189"/>
  <c r="Z59" i="189" s="1"/>
  <c r="Z56" i="73"/>
  <c r="X59" i="73"/>
  <c r="Z59" i="73" s="1"/>
  <c r="Z56" i="170"/>
  <c r="X59" i="170"/>
  <c r="Z59" i="170" s="1"/>
  <c r="Z56" i="116"/>
  <c r="X59" i="116"/>
  <c r="Z59" i="116" s="1"/>
  <c r="Z56" i="97"/>
  <c r="X59" i="97"/>
  <c r="Z59" i="97" s="1"/>
  <c r="Z56" i="247"/>
  <c r="X59" i="247"/>
  <c r="Z59" i="247" s="1"/>
  <c r="Z56" i="11"/>
  <c r="X59" i="11"/>
  <c r="Z59" i="11" s="1"/>
  <c r="Z56" i="3"/>
  <c r="X59" i="3"/>
  <c r="Z59" i="3" s="1"/>
  <c r="Z56" i="41"/>
  <c r="X59" i="41"/>
  <c r="Z59" i="41" s="1"/>
  <c r="X59" i="107"/>
  <c r="Z59" i="107" s="1"/>
  <c r="Z56" i="107"/>
  <c r="Z56" i="33"/>
  <c r="X59" i="33"/>
  <c r="Z59" i="33" s="1"/>
  <c r="Z56" i="108"/>
  <c r="X59" i="108"/>
  <c r="Z59" i="108" s="1"/>
  <c r="Z56" i="72"/>
  <c r="X59" i="72"/>
  <c r="Z59" i="72" s="1"/>
  <c r="Z56" i="129"/>
  <c r="X59" i="129"/>
  <c r="Z59" i="129" s="1"/>
  <c r="Z56" i="23"/>
  <c r="X59" i="23"/>
  <c r="Z59" i="23" s="1"/>
  <c r="Z56" i="160"/>
  <c r="X59" i="160"/>
  <c r="Z59" i="160" s="1"/>
  <c r="X59" i="246"/>
  <c r="Z59" i="246" s="1"/>
  <c r="Z56" i="246"/>
  <c r="X59" i="143"/>
  <c r="Z59" i="143" s="1"/>
  <c r="Z56" i="143"/>
  <c r="Z56" i="137"/>
  <c r="X59" i="137"/>
  <c r="Z59" i="137" s="1"/>
  <c r="X59" i="214"/>
  <c r="Z59" i="214" s="1"/>
  <c r="Z56" i="214"/>
  <c r="X59" i="206"/>
  <c r="Z59" i="206" s="1"/>
  <c r="Z56" i="206"/>
  <c r="Z56" i="66"/>
  <c r="X59" i="66"/>
  <c r="Z59" i="66" s="1"/>
  <c r="X59" i="254"/>
  <c r="Z59" i="254" s="1"/>
  <c r="Z56" i="254"/>
  <c r="X59" i="198"/>
  <c r="Z59" i="198" s="1"/>
  <c r="Z56" i="198"/>
  <c r="X59" i="62"/>
  <c r="Z59" i="62" s="1"/>
  <c r="Z56" i="62"/>
  <c r="Z56" i="219"/>
  <c r="X59" i="219"/>
  <c r="Z59" i="219" s="1"/>
  <c r="Z56" i="61"/>
  <c r="X59" i="61"/>
  <c r="Z59" i="61" s="1"/>
  <c r="Z56" i="181"/>
  <c r="X59" i="181"/>
  <c r="Z59" i="181" s="1"/>
  <c r="Z56" i="7"/>
  <c r="X59" i="7"/>
  <c r="Z59" i="7" s="1"/>
  <c r="Z56" i="35"/>
  <c r="X59" i="35"/>
  <c r="Z59" i="35" s="1"/>
  <c r="Z56" i="162"/>
  <c r="X59" i="162"/>
  <c r="Z59" i="162" s="1"/>
  <c r="Z56" i="192"/>
  <c r="X59" i="192"/>
  <c r="Z59" i="192" s="1"/>
  <c r="X59" i="80"/>
  <c r="Z59" i="80" s="1"/>
  <c r="Z56" i="80"/>
  <c r="X59" i="218"/>
  <c r="Z59" i="218" s="1"/>
  <c r="Z56" i="218"/>
  <c r="X59" i="34"/>
  <c r="Z59" i="34" s="1"/>
  <c r="Z56" i="34"/>
  <c r="X59" i="22"/>
  <c r="Z59" i="22" s="1"/>
  <c r="Z56" i="22"/>
  <c r="Y59" i="92"/>
  <c r="Z59" i="92" s="1"/>
  <c r="Z56" i="92"/>
  <c r="Z56" i="4"/>
  <c r="X59" i="4"/>
  <c r="Z59" i="4" s="1"/>
  <c r="Z56" i="59"/>
  <c r="X59" i="59"/>
  <c r="Z59" i="59" s="1"/>
  <c r="X59" i="220"/>
  <c r="Z59" i="220" s="1"/>
  <c r="Z56" i="220"/>
  <c r="X59" i="10"/>
  <c r="Z59" i="10" s="1"/>
  <c r="Z56" i="10"/>
  <c r="X59" i="16"/>
  <c r="Z59" i="16" s="1"/>
  <c r="Z56" i="16"/>
  <c r="X59" i="123"/>
  <c r="Z59" i="123" s="1"/>
  <c r="Z56" i="123"/>
  <c r="X59" i="70"/>
  <c r="Z59" i="70" s="1"/>
  <c r="Z56" i="70"/>
  <c r="Z56" i="134"/>
  <c r="X59" i="134"/>
  <c r="Z59" i="134" s="1"/>
  <c r="Z56" i="47"/>
  <c r="X59" i="47"/>
  <c r="Z59" i="47" s="1"/>
  <c r="Z56" i="255"/>
  <c r="X59" i="255"/>
  <c r="Z59" i="255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<sst xmlns="http://schemas.openxmlformats.org/spreadsheetml/2006/main" count="37410" uniqueCount="343">
  <si>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</si>
  <si>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</si>
  <si>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</si>
  <si>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</si>
  <si>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</si>
  <si>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</si>
  <si>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</si>
  <si>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</si>
  <si>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</si>
  <si>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</si>
  <si>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</si>
  <si>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</si>
  <si>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</si>
  <si>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</si>
  <si>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</si>
  <si>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</si>
  <si>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</si>
  <si>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</si>
  <si>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</si>
  <si>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</si>
  <si>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</si>
  <si>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</si>
  <si>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</si>
  <si>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</si>
  <si>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</si>
  <si>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</si>
  <si>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</si>
  <si>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</si>
  <si>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</si>
  <si>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</si>
  <si>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</si>
  <si>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</si>
  <si>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</si>
  <si>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</si>
  <si>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</si>
  <si>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</si>
  <si>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</si>
  <si>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</si>
  <si>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</si>
  <si>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</si>
  <si>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</si>
  <si>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</si>
  <si>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</si>
  <si>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</si>
  <si>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</si>
  <si>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</si>
  <si>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</si>
  <si>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</si>
  <si>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</si>
  <si>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</si>
  <si>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</si>
  <si>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</si>
  <si>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</si>
  <si>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</si>
  <si>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</si>
  <si>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</si>
  <si>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</si>
  <si>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</si>
  <si>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</si>
  <si>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</si>
  <si>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</si>
  <si>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</si>
  <si>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</si>
  <si>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</si>
  <si>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</si>
  <si>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</si>
  <si>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</si>
  <si>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</si>
  <si>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</si>
  <si>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</si>
  <si>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</si>
  <si>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</si>
  <si>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</si>
  <si>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</si>
  <si>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</si>
  <si>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</si>
  <si>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</si>
  <si>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</si>
  <si>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</si>
  <si>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</si>
  <si>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</si>
  <si>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</si>
  <si>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</si>
  <si>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</si>
  <si>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</si>
  <si>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1st Quarter ended 30 September 2024 (Figures Finalised as at 2024/10/25)</t>
  </si>
  <si>
    <t>Eastern Cape: Dr Beyers Naude (EC101) - Table C4 Quarterly Budgeted Financial Performance ( Energy sources                                     ) for 1st Quarter ended 30 September 2024 (Figures Finalised as at 2024/10/25)</t>
  </si>
  <si>
    <t>Eastern Cape: Blue Crane Route (EC102) - Table C4 Quarterly Budgeted Financial Performance ( Energy sources                                     ) for 1st Quarter ended 30 September 2024 (Figures Finalised as at 2024/10/25)</t>
  </si>
  <si>
    <t>Eastern Cape: Makana (EC104) - Table C4 Quarterly Budgeted Financial Performance ( Energy sources                                     ) for 1st Quarter ended 30 September 2024 (Figures Finalised as at 2024/10/25)</t>
  </si>
  <si>
    <t>Eastern Cape: Ndlambe (EC105) - Table C4 Quarterly Budgeted Financial Performance ( Energy sources                                     ) for 1st Quarter ended 30 September 2024 (Figures Finalised as at 2024/10/25)</t>
  </si>
  <si>
    <t>Eastern Cape: Sundays River Valley (EC106) - Table C4 Quarterly Budgeted Financial Performance ( Energy sources                                     ) for 1st Quarter ended 30 September 2024 (Figures Finalised as at 2024/10/25)</t>
  </si>
  <si>
    <t>Eastern Cape: Kouga (EC108) - Table C4 Quarterly Budgeted Financial Performance ( Energy sources                                     ) for 1st Quarter ended 30 September 2024 (Figures Finalised as at 2024/10/25)</t>
  </si>
  <si>
    <t>Eastern Cape: Kou-Kamma (EC109) - Table C4 Quarterly Budgeted Financial Performance ( Energy sources                                     ) for 1st Quarter ended 30 September 2024 (Figures Finalised as at 2024/10/25)</t>
  </si>
  <si>
    <t>Eastern Cape: Sarah Baartman (DC10) - Table C4 Quarterly Budgeted Financial Performance ( Energy sources                                     ) for 1st Quarter ended 30 September 2024 (Figures Finalised as at 2024/10/25)</t>
  </si>
  <si>
    <t>Eastern Cape: Mbhashe (EC121) - Table C4 Quarterly Budgeted Financial Performance ( Energy sources                                     ) for 1st Quarter ended 30 September 2024 (Figures Finalised as at 2024/10/25)</t>
  </si>
  <si>
    <t>Eastern Cape: Mnquma (EC122) - Table C4 Quarterly Budgeted Financial Performance ( Energy sources                                     ) for 1st Quarter ended 30 September 2024 (Figures Finalised as at 2024/10/25)</t>
  </si>
  <si>
    <t>Eastern Cape: Great Kei (EC123) - Table C4 Quarterly Budgeted Financial Performance ( Energy sources                                     ) for 1st Quarter ended 30 September 2024 (Figures Finalised as at 2024/10/25)</t>
  </si>
  <si>
    <t>Eastern Cape: Amahlathi (EC124) - Table C4 Quarterly Budgeted Financial Performance ( Energy sources                                     ) for 1st Quarter ended 30 September 2024 (Figures Finalised as at 2024/10/25)</t>
  </si>
  <si>
    <t>Eastern Cape: Ngqushwa (EC126) - Table C4 Quarterly Budgeted Financial Performance ( Energy sources                                     ) for 1st Quarter ended 30 September 2024 (Figures Finalised as at 2024/10/25)</t>
  </si>
  <si>
    <t>Eastern Cape: Raymond Mhlaba (EC129) - Table C4 Quarterly Budgeted Financial Performance ( Energy sources                                     ) for 1st Quarter ended 30 September 2024 (Figures Finalised as at 2024/10/25)</t>
  </si>
  <si>
    <t>Eastern Cape: Amathole (DC12) - Table C4 Quarterly Budgeted Financial Performance ( Energy sources                                     ) for 1st Quarter ended 30 September 2024 (Figures Finalised as at 2024/10/25)</t>
  </si>
  <si>
    <t>Eastern Cape: Inxuba Yethemba (EC131) - Table C4 Quarterly Budgeted Financial Performance ( Energy sources                                     ) for 1st Quarter ended 30 September 2024 (Figures Finalised as at 2024/10/25)</t>
  </si>
  <si>
    <t>Eastern Cape: Intsika Yethu (EC135) - Table C4 Quarterly Budgeted Financial Performance ( Energy sources                                     ) for 1st Quarter ended 30 September 2024 (Figures Finalised as at 2024/10/25)</t>
  </si>
  <si>
    <t>Eastern Cape: Emalahleni (EC) (EC136) - Table C4 Quarterly Budgeted Financial Performance ( Energy sources                                     ) for 1st Quarter ended 30 September 2024 (Figures Finalised as at 2024/10/25)</t>
  </si>
  <si>
    <t>Eastern Cape: Dr. A.B. Xuma (EC137) - Table C4 Quarterly Budgeted Financial Performance ( Energy sources                                     ) for 1st Quarter ended 30 September 2024 (Figures Finalised as at 2024/10/25)</t>
  </si>
  <si>
    <t>Eastern Cape: Sakhisizwe (EC138) - Table C4 Quarterly Budgeted Financial Performance ( Energy sources                                     ) for 1st Quarter ended 30 September 2024 (Figures Finalised as at 2024/10/25)</t>
  </si>
  <si>
    <t>Eastern Cape: Enoch Mgijima (EC139) - Table C4 Quarterly Budgeted Financial Performance ( Energy sources                                     ) for 1st Quarter ended 30 September 2024 (Figures Finalised as at 2024/10/25)</t>
  </si>
  <si>
    <t>Eastern Cape: Chris Hani (DC13) - Table C4 Quarterly Budgeted Financial Performance ( Energy sources                                     ) for 1st Quarter ended 30 September 2024 (Figures Finalised as at 2024/10/25)</t>
  </si>
  <si>
    <t>Eastern Cape: Elundini (EC141) - Table C4 Quarterly Budgeted Financial Performance ( Energy sources                                     ) for 1st Quarter ended 30 September 2024 (Figures Finalised as at 2024/10/25)</t>
  </si>
  <si>
    <t>Eastern Cape: Senqu (EC142) - Table C4 Quarterly Budgeted Financial Performance ( Energy sources                                     ) for 1st Quarter ended 30 September 2024 (Figures Finalised as at 2024/10/25)</t>
  </si>
  <si>
    <t>Eastern Cape: Walter Sisulu (EC145) - Table C4 Quarterly Budgeted Financial Performance ( Energy sources                                     ) for 1st Quarter ended 30 September 2024 (Figures Finalised as at 2024/10/25)</t>
  </si>
  <si>
    <t>Eastern Cape: Joe Gqabi (DC14) - Table C4 Quarterly Budgeted Financial Performance ( Energy sources                                     ) for 1st Quarter ended 30 September 2024 (Figures Finalised as at 2024/10/25)</t>
  </si>
  <si>
    <t>Eastern Cape: Ngquza Hills (EC153) - Table C4 Quarterly Budgeted Financial Performance ( Energy sources                                     ) for 1st Quarter ended 30 September 2024 (Figures Finalised as at 2024/10/25)</t>
  </si>
  <si>
    <t>Eastern Cape: Port St Johns (EC154) - Table C4 Quarterly Budgeted Financial Performance ( Energy sources                                     ) for 1st Quarter ended 30 September 2024 (Figures Finalised as at 2024/10/25)</t>
  </si>
  <si>
    <t>Eastern Cape: Nyandeni (EC155) - Table C4 Quarterly Budgeted Financial Performance ( Energy sources                                     ) for 1st Quarter ended 30 September 2024 (Figures Finalised as at 2024/10/25)</t>
  </si>
  <si>
    <t>Eastern Cape: Mhlontlo (EC156) - Table C4 Quarterly Budgeted Financial Performance ( Energy sources                                     ) for 1st Quarter ended 30 September 2024 (Figures Finalised as at 2024/10/25)</t>
  </si>
  <si>
    <t>Eastern Cape: King Sabata Dalindyebo (EC157) - Table C4 Quarterly Budgeted Financial Performance ( Energy sources                                     ) for 1st Quarter ended 30 September 2024 (Figures Finalised as at 2024/10/25)</t>
  </si>
  <si>
    <t>Eastern Cape: O R Tambo (DC15) - Table C4 Quarterly Budgeted Financial Performance ( Energy sources                                     ) for 1st Quarter ended 30 September 2024 (Figures Finalised as at 2024/10/25)</t>
  </si>
  <si>
    <t>Eastern Cape: Matatiele (EC441) - Table C4 Quarterly Budgeted Financial Performance ( Energy sources                                     ) for 1st Quarter ended 30 September 2024 (Figures Finalised as at 2024/10/25)</t>
  </si>
  <si>
    <t>Eastern Cape: Umzimvubu (EC442) - Table C4 Quarterly Budgeted Financial Performance ( Energy sources                                     ) for 1st Quarter ended 30 September 2024 (Figures Finalised as at 2024/10/25)</t>
  </si>
  <si>
    <t>Eastern Cape: Winnie Madikizela-Mandela (EC443) - Table C4 Quarterly Budgeted Financial Performance ( Energy sources                                     ) for 1st Quarter ended 30 September 2024 (Figures Finalised as at 2024/10/25)</t>
  </si>
  <si>
    <t>Eastern Cape: Ntabankulu (EC444) - Table C4 Quarterly Budgeted Financial Performance ( Energy sources                                     ) for 1st Quarter ended 30 September 2024 (Figures Finalised as at 2024/10/25)</t>
  </si>
  <si>
    <t>Eastern Cape: Alfred Nzo (DC44) - Table C4 Quarterly Budgeted Financial Performance ( Energy sources                                     ) for 1st Quarter ended 30 September 2024 (Figures Finalised as at 2024/10/25)</t>
  </si>
  <si>
    <t>Free State: Mangaung (MAN) - Table C4 Quarterly Budgeted Financial Performance ( Energy sources                                     ) for 1st Quarter ended 30 September 2024 (Figures Finalised as at 2024/10/25)</t>
  </si>
  <si>
    <t>Free State: Letsemeng (FS161) - Table C4 Quarterly Budgeted Financial Performance ( Energy sources                                     ) for 1st Quarter ended 30 September 2024 (Figures Finalised as at 2024/10/25)</t>
  </si>
  <si>
    <t>Free State: Kopanong (FS162) - Table C4 Quarterly Budgeted Financial Performance ( Energy sources                                     ) for 1st Quarter ended 30 September 2024 (Figures Finalised as at 2024/10/25)</t>
  </si>
  <si>
    <t>Free State: Mohokare (FS163) - Table C4 Quarterly Budgeted Financial Performance ( Energy sources                                     ) for 1st Quarter ended 30 September 2024 (Figures Finalised as at 2024/10/25)</t>
  </si>
  <si>
    <t>Free State: Xhariep (DC16) - Table C4 Quarterly Budgeted Financial Performance ( Energy sources                                     ) for 1st Quarter ended 30 September 2024 (Figures Finalised as at 2024/10/25)</t>
  </si>
  <si>
    <t>Free State: Masilonyana (FS181) - Table C4 Quarterly Budgeted Financial Performance ( Energy sources                                     ) for 1st Quarter ended 30 September 2024 (Figures Finalised as at 2024/10/25)</t>
  </si>
  <si>
    <t>Free State: Tokologo (FS182) - Table C4 Quarterly Budgeted Financial Performance ( Energy sources                                     ) for 1st Quarter ended 30 September 2024 (Figures Finalised as at 2024/10/25)</t>
  </si>
  <si>
    <t>Free State: Tswelopele (FS183) - Table C4 Quarterly Budgeted Financial Performance ( Energy sources                                     ) for 1st Quarter ended 30 September 2024 (Figures Finalised as at 2024/10/25)</t>
  </si>
  <si>
    <t>Free State: Matjhabeng (FS184) - Table C4 Quarterly Budgeted Financial Performance ( Energy sources                                     ) for 1st Quarter ended 30 September 2024 (Figures Finalised as at 2024/10/25)</t>
  </si>
  <si>
    <t>Free State: Nala (FS185) - Table C4 Quarterly Budgeted Financial Performance ( Energy sources                                     ) for 1st Quarter ended 30 September 2024 (Figures Finalised as at 2024/10/25)</t>
  </si>
  <si>
    <t>Free State: Lejweleputswa (DC18) - Table C4 Quarterly Budgeted Financial Performance ( Energy sources                                     ) for 1st Quarter ended 30 September 2024 (Figures Finalised as at 2024/10/25)</t>
  </si>
  <si>
    <t>Free State: Setsoto (FS191) - Table C4 Quarterly Budgeted Financial Performance ( Energy sources                                     ) for 1st Quarter ended 30 September 2024 (Figures Finalised as at 2024/10/25)</t>
  </si>
  <si>
    <t>Free State: Dihlabeng (FS192) - Table C4 Quarterly Budgeted Financial Performance ( Energy sources                                     ) for 1st Quarter ended 30 September 2024 (Figures Finalised as at 2024/10/25)</t>
  </si>
  <si>
    <t>Free State: Nketoana (FS193) - Table C4 Quarterly Budgeted Financial Performance ( Energy sources                                     ) for 1st Quarter ended 30 September 2024 (Figures Finalised as at 2024/10/25)</t>
  </si>
  <si>
    <t>Free State: Maluti-a-Phofung (FS194) - Table C4 Quarterly Budgeted Financial Performance ( Energy sources                                     ) for 1st Quarter ended 30 September 2024 (Figures Finalised as at 2024/10/25)</t>
  </si>
  <si>
    <t>Free State: Phumelela (FS195) - Table C4 Quarterly Budgeted Financial Performance ( Energy sources                                     ) for 1st Quarter ended 30 September 2024 (Figures Finalised as at 2024/10/25)</t>
  </si>
  <si>
    <t>Free State: Mantsopa (FS196) - Table C4 Quarterly Budgeted Financial Performance ( Energy sources                                     ) for 1st Quarter ended 30 September 2024 (Figures Finalised as at 2024/10/25)</t>
  </si>
  <si>
    <t>Free State: Thabo Mofutsanyana (DC19) - Table C4 Quarterly Budgeted Financial Performance ( Energy sources                                     ) for 1st Quarter ended 30 September 2024 (Figures Finalised as at 2024/10/25)</t>
  </si>
  <si>
    <t>Free State: Moqhaka (FS201) - Table C4 Quarterly Budgeted Financial Performance ( Energy sources                                     ) for 1st Quarter ended 30 September 2024 (Figures Finalised as at 2024/10/25)</t>
  </si>
  <si>
    <t>Free State: Ngwathe (FS203) - Table C4 Quarterly Budgeted Financial Performance ( Energy sources                                     ) for 1st Quarter ended 30 September 2024 (Figures Finalised as at 2024/10/25)</t>
  </si>
  <si>
    <t>Free State: Metsimaholo (FS204) - Table C4 Quarterly Budgeted Financial Performance ( Energy sources                                     ) for 1st Quarter ended 30 September 2024 (Figures Finalised as at 2024/10/25)</t>
  </si>
  <si>
    <t>Free State: Mafube (FS205) - Table C4 Quarterly Budgeted Financial Performance ( Energy sources                                     ) for 1st Quarter ended 30 September 2024 (Figures Finalised as at 2024/10/25)</t>
  </si>
  <si>
    <t>Free State: Fezile Dabi (DC20) - Table C4 Quarterly Budgeted Financial Performance ( Energy sources                                     ) for 1st Quarter ended 30 September 2024 (Figures Finalised as at 2024/10/25)</t>
  </si>
  <si>
    <t>Gauteng: City of Ekurhuleni (EKU) - Table C4 Quarterly Budgeted Financial Performance ( Energy sources                                     ) for 1st Quarter ended 30 September 2024 (Figures Finalised as at 2024/10/25)</t>
  </si>
  <si>
    <t>Gauteng: City of Johannesburg (JHB) - Table C4 Quarterly Budgeted Financial Performance ( Energy sources                                     ) for 1st Quarter ended 30 September 2024 (Figures Finalised as at 2024/10/25)</t>
  </si>
  <si>
    <t>Gauteng: City of Tshwane (TSH) - Table C4 Quarterly Budgeted Financial Performance ( Energy sources                                     ) for 1st Quarter ended 30 September 2024 (Figures Finalised as at 2024/10/25)</t>
  </si>
  <si>
    <t>Gauteng: Emfuleni (GT421) - Table C4 Quarterly Budgeted Financial Performance ( Energy sources                                     ) for 1st Quarter ended 30 September 2024 (Figures Finalised as at 2024/10/25)</t>
  </si>
  <si>
    <t>Gauteng: Midvaal (GT422) - Table C4 Quarterly Budgeted Financial Performance ( Energy sources                                     ) for 1st Quarter ended 30 September 2024 (Figures Finalised as at 2024/10/25)</t>
  </si>
  <si>
    <t>Gauteng: Lesedi (GT423) - Table C4 Quarterly Budgeted Financial Performance ( Energy sources                                     ) for 1st Quarter ended 30 September 2024 (Figures Finalised as at 2024/10/25)</t>
  </si>
  <si>
    <t>Gauteng: Sedibeng (DC42) - Table C4 Quarterly Budgeted Financial Performance ( Energy sources                                     ) for 1st Quarter ended 30 September 2024 (Figures Finalised as at 2024/10/25)</t>
  </si>
  <si>
    <t>Gauteng: Mogale City (GT481) - Table C4 Quarterly Budgeted Financial Performance ( Energy sources                                     ) for 1st Quarter ended 30 September 2024 (Figures Finalised as at 2024/10/25)</t>
  </si>
  <si>
    <t>Gauteng: Merafong City (GT484) - Table C4 Quarterly Budgeted Financial Performance ( Energy sources                                     ) for 1st Quarter ended 30 September 2024 (Figures Finalised as at 2024/10/25)</t>
  </si>
  <si>
    <t>Gauteng: Rand West City (GT485) - Table C4 Quarterly Budgeted Financial Performance ( Energy sources                                     ) for 1st Quarter ended 30 September 2024 (Figures Finalised as at 2024/10/25)</t>
  </si>
  <si>
    <t>Gauteng: West Rand (DC48) - Table C4 Quarterly Budgeted Financial Performance ( Energy sources                                     ) for 1st Quarter ended 30 September 2024 (Figures Finalised as at 2024/10/25)</t>
  </si>
  <si>
    <t>Kwazulu-Natal: eThekwini (ETH) - Table C4 Quarterly Budgeted Financial Performance ( Energy sources                                     ) for 1st Quarter ended 30 September 2024 (Figures Finalised as at 2024/10/25)</t>
  </si>
  <si>
    <t>Kwazulu-Natal: Umdoni (KZN212) - Table C4 Quarterly Budgeted Financial Performance ( Energy sources                                     ) for 1st Quarter ended 30 September 2024 (Figures Finalised as at 2024/10/25)</t>
  </si>
  <si>
    <t>Kwazulu-Natal: Umzumbe (KZN213) - Table C4 Quarterly Budgeted Financial Performance ( Energy sources                                     ) for 1st Quarter ended 30 September 2024 (Figures Finalised as at 2024/10/25)</t>
  </si>
  <si>
    <t>Kwazulu-Natal: uMuziwabantu (KZN214) - Table C4 Quarterly Budgeted Financial Performance ( Energy sources                                     ) for 1st Quarter ended 30 September 2024 (Figures Finalised as at 2024/10/25)</t>
  </si>
  <si>
    <t>Kwazulu-Natal: Ray Nkonyeni (KZN216) - Table C4 Quarterly Budgeted Financial Performance ( Energy sources                                     ) for 1st Quarter ended 30 September 2024 (Figures Finalised as at 2024/10/25)</t>
  </si>
  <si>
    <t>Kwazulu-Natal: Ugu (DC21) - Table C4 Quarterly Budgeted Financial Performance ( Energy sources                                     ) for 1st Quarter ended 30 September 2024 (Figures Finalised as at 2024/10/25)</t>
  </si>
  <si>
    <t>Kwazulu-Natal: uMshwathi (KZN221) - Table C4 Quarterly Budgeted Financial Performance ( Energy sources                                     ) for 1st Quarter ended 30 September 2024 (Figures Finalised as at 2024/10/25)</t>
  </si>
  <si>
    <t>Kwazulu-Natal: uMngeni (KZN222) - Table C4 Quarterly Budgeted Financial Performance ( Energy sources                                     ) for 1st Quarter ended 30 September 2024 (Figures Finalised as at 2024/10/25)</t>
  </si>
  <si>
    <t>Kwazulu-Natal: Mpofana (KZN223) - Table C4 Quarterly Budgeted Financial Performance ( Energy sources                                     ) for 1st Quarter ended 30 September 2024 (Figures Finalised as at 2024/10/25)</t>
  </si>
  <si>
    <t>Kwazulu-Natal: Impendle (KZN224) - Table C4 Quarterly Budgeted Financial Performance ( Energy sources                                     ) for 1st Quarter ended 30 September 2024 (Figures Finalised as at 2024/10/25)</t>
  </si>
  <si>
    <t>Kwazulu-Natal: Msunduzi (KZN225) - Table C4 Quarterly Budgeted Financial Performance ( Energy sources                                     ) for 1st Quarter ended 30 September 2024 (Figures Finalised as at 2024/10/25)</t>
  </si>
  <si>
    <t>Kwazulu-Natal: Mkhambathini (KZN226) - Table C4 Quarterly Budgeted Financial Performance ( Energy sources                                     ) for 1st Quarter ended 30 September 2024 (Figures Finalised as at 2024/10/25)</t>
  </si>
  <si>
    <t>Kwazulu-Natal: Richmond (KZN227) - Table C4 Quarterly Budgeted Financial Performance ( Energy sources                                     ) for 1st Quarter ended 30 September 2024 (Figures Finalised as at 2024/10/25)</t>
  </si>
  <si>
    <t>Kwazulu-Natal: uMgungundlovu (DC22) - Table C4 Quarterly Budgeted Financial Performance ( Energy sources                                     ) for 1st Quarter ended 30 September 2024 (Figures Finalised as at 2024/10/25)</t>
  </si>
  <si>
    <t>Kwazulu-Natal: Okhahlamba (KZN235) - Table C4 Quarterly Budgeted Financial Performance ( Energy sources                                     ) for 1st Quarter ended 30 September 2024 (Figures Finalised as at 2024/10/25)</t>
  </si>
  <si>
    <t>Kwazulu-Natal: Inkosi Langalibalele (KZN237) - Table C4 Quarterly Budgeted Financial Performance ( Energy sources                                     ) for 1st Quarter ended 30 September 2024 (Figures Finalised as at 2024/10/25)</t>
  </si>
  <si>
    <t>Kwazulu-Natal: Alfred Duma (KZN238) - Table C4 Quarterly Budgeted Financial Performance ( Energy sources                                     ) for 1st Quarter ended 30 September 2024 (Figures Finalised as at 2024/10/25)</t>
  </si>
  <si>
    <t>Kwazulu-Natal: Uthukela (DC23) - Table C4 Quarterly Budgeted Financial Performance ( Energy sources                                     ) for 1st Quarter ended 30 September 2024 (Figures Finalised as at 2024/10/25)</t>
  </si>
  <si>
    <t>Kwazulu-Natal: Endumeni (KZN241) - Table C4 Quarterly Budgeted Financial Performance ( Energy sources                                     ) for 1st Quarter ended 30 September 2024 (Figures Finalised as at 2024/10/25)</t>
  </si>
  <si>
    <t>Kwazulu-Natal: Nquthu (KZN242) - Table C4 Quarterly Budgeted Financial Performance ( Energy sources                                     ) for 1st Quarter ended 30 September 2024 (Figures Finalised as at 2024/10/25)</t>
  </si>
  <si>
    <t>Kwazulu-Natal: Msinga (KZN244) - Table C4 Quarterly Budgeted Financial Performance ( Energy sources                                     ) for 1st Quarter ended 30 September 2024 (Figures Finalised as at 2024/10/25)</t>
  </si>
  <si>
    <t>Kwazulu-Natal: Umvoti (KZN245) - Table C4 Quarterly Budgeted Financial Performance ( Energy sources                                     ) for 1st Quarter ended 30 September 2024 (Figures Finalised as at 2024/10/25)</t>
  </si>
  <si>
    <t>Kwazulu-Natal: Umzinyathi (DC24) - Table C4 Quarterly Budgeted Financial Performance ( Energy sources                                     ) for 1st Quarter ended 30 September 2024 (Figures Finalised as at 2024/10/25)</t>
  </si>
  <si>
    <t>Kwazulu-Natal: Newcastle (KZN252) - Table C4 Quarterly Budgeted Financial Performance ( Energy sources                                     ) for 1st Quarter ended 30 September 2024 (Figures Finalised as at 2024/10/25)</t>
  </si>
  <si>
    <t>Kwazulu-Natal: Emadlangeni (KZN253) - Table C4 Quarterly Budgeted Financial Performance ( Energy sources                                     ) for 1st Quarter ended 30 September 2024 (Figures Finalised as at 2024/10/25)</t>
  </si>
  <si>
    <t>Kwazulu-Natal: Dannhauser (KZN254) - Table C4 Quarterly Budgeted Financial Performance ( Energy sources                                     ) for 1st Quarter ended 30 September 2024 (Figures Finalised as at 2024/10/25)</t>
  </si>
  <si>
    <t>Kwazulu-Natal: Amajuba (DC25) - Table C4 Quarterly Budgeted Financial Performance ( Energy sources                                     ) for 1st Quarter ended 30 September 2024 (Figures Finalised as at 2024/10/25)</t>
  </si>
  <si>
    <t>Kwazulu-Natal: eDumbe (KZN261) - Table C4 Quarterly Budgeted Financial Performance ( Energy sources                                     ) for 1st Quarter ended 30 September 2024 (Figures Finalised as at 2024/10/25)</t>
  </si>
  <si>
    <t>Kwazulu-Natal: uPhongolo (KZN262) - Table C4 Quarterly Budgeted Financial Performance ( Energy sources                                     ) for 1st Quarter ended 30 September 2024 (Figures Finalised as at 2024/10/25)</t>
  </si>
  <si>
    <t>Kwazulu-Natal: Abaqulusi (KZN263) - Table C4 Quarterly Budgeted Financial Performance ( Energy sources                                     ) for 1st Quarter ended 30 September 2024 (Figures Finalised as at 2024/10/25)</t>
  </si>
  <si>
    <t>Kwazulu-Natal: Nongoma (KZN265) - Table C4 Quarterly Budgeted Financial Performance ( Energy sources                                     ) for 1st Quarter ended 30 September 2024 (Figures Finalised as at 2024/10/25)</t>
  </si>
  <si>
    <t>Kwazulu-Natal: Ulundi (KZN266) - Table C4 Quarterly Budgeted Financial Performance ( Energy sources                                     ) for 1st Quarter ended 30 September 2024 (Figures Finalised as at 2024/10/25)</t>
  </si>
  <si>
    <t>Kwazulu-Natal: Zululand (DC26) - Table C4 Quarterly Budgeted Financial Performance ( Energy sources                                     ) for 1st Quarter ended 30 September 2024 (Figures Finalised as at 2024/10/25)</t>
  </si>
  <si>
    <t>Kwazulu-Natal: Umhlabuyalingana (KZN271) - Table C4 Quarterly Budgeted Financial Performance ( Energy sources                                     ) for 1st Quarter ended 30 September 2024 (Figures Finalised as at 2024/10/25)</t>
  </si>
  <si>
    <t>Kwazulu-Natal: Jozini (KZN272) - Table C4 Quarterly Budgeted Financial Performance ( Energy sources                                     ) for 1st Quarter ended 30 September 2024 (Figures Finalised as at 2024/10/25)</t>
  </si>
  <si>
    <t>Kwazulu-Natal: Mtubatuba (KZN275) - Table C4 Quarterly Budgeted Financial Performance ( Energy sources                                     ) for 1st Quarter ended 30 September 2024 (Figures Finalised as at 2024/10/25)</t>
  </si>
  <si>
    <t>Kwazulu-Natal: Hlabisa Big Five (KZN276) - Table C4 Quarterly Budgeted Financial Performance ( Energy sources                                     ) for 1st Quarter ended 30 September 2024 (Figures Finalised as at 2024/10/25)</t>
  </si>
  <si>
    <t>Kwazulu-Natal: Umkhanyakude (DC27) - Table C4 Quarterly Budgeted Financial Performance ( Energy sources                                     ) for 1st Quarter ended 30 September 2024 (Figures Finalised as at 2024/10/25)</t>
  </si>
  <si>
    <t>Kwazulu-Natal: Mfolozi (KZN281) - Table C4 Quarterly Budgeted Financial Performance ( Energy sources                                     ) for 1st Quarter ended 30 September 2024 (Figures Finalised as at 2024/10/25)</t>
  </si>
  <si>
    <t>Kwazulu-Natal: uMhlathuze (KZN282) - Table C4 Quarterly Budgeted Financial Performance ( Energy sources                                     ) for 1st Quarter ended 30 September 2024 (Figures Finalised as at 2024/10/25)</t>
  </si>
  <si>
    <t>Kwazulu-Natal: uMlalazi (KZN284) - Table C4 Quarterly Budgeted Financial Performance ( Energy sources                                     ) for 1st Quarter ended 30 September 2024 (Figures Finalised as at 2024/10/25)</t>
  </si>
  <si>
    <t>Kwazulu-Natal: Mthonjaneni (KZN285) - Table C4 Quarterly Budgeted Financial Performance ( Energy sources                                     ) for 1st Quarter ended 30 September 2024 (Figures Finalised as at 2024/10/25)</t>
  </si>
  <si>
    <t>Kwazulu-Natal: Nkandla (KZN286) - Table C4 Quarterly Budgeted Financial Performance ( Energy sources                                     ) for 1st Quarter ended 30 September 2024 (Figures Finalised as at 2024/10/25)</t>
  </si>
  <si>
    <t>Kwazulu-Natal: King Cetshwayo (DC28) - Table C4 Quarterly Budgeted Financial Performance ( Energy sources                                     ) for 1st Quarter ended 30 September 2024 (Figures Finalised as at 2024/10/25)</t>
  </si>
  <si>
    <t>Kwazulu-Natal: Mandeni (KZN291) - Table C4 Quarterly Budgeted Financial Performance ( Energy sources                                     ) for 1st Quarter ended 30 September 2024 (Figures Finalised as at 2024/10/25)</t>
  </si>
  <si>
    <t>Kwazulu-Natal: KwaDukuza (KZN292) - Table C4 Quarterly Budgeted Financial Performance ( Energy sources                                     ) for 1st Quarter ended 30 September 2024 (Figures Finalised as at 2024/10/25)</t>
  </si>
  <si>
    <t>Kwazulu-Natal: Ndwedwe (KZN293) - Table C4 Quarterly Budgeted Financial Performance ( Energy sources                                     ) for 1st Quarter ended 30 September 2024 (Figures Finalised as at 2024/10/25)</t>
  </si>
  <si>
    <t>Kwazulu-Natal: Maphumulo (KZN294) - Table C4 Quarterly Budgeted Financial Performance ( Energy sources                                     ) for 1st Quarter ended 30 September 2024 (Figures Finalised as at 2024/10/25)</t>
  </si>
  <si>
    <t>Kwazulu-Natal: iLembe (DC29) - Table C4 Quarterly Budgeted Financial Performance ( Energy sources                                     ) for 1st Quarter ended 30 September 2024 (Figures Finalised as at 2024/10/25)</t>
  </si>
  <si>
    <t>Kwazulu-Natal: Greater Kokstad (KZN433) - Table C4 Quarterly Budgeted Financial Performance ( Energy sources                                     ) for 1st Quarter ended 30 September 2024 (Figures Finalised as at 2024/10/25)</t>
  </si>
  <si>
    <t>Kwazulu-Natal: Johannes Phumani Phungula (KZN434) - Table C4 Quarterly Budgeted Financial Performance ( Energy sources                                     ) for 1st Quarter ended 30 September 2024 (Figures Finalised as at 2024/10/25)</t>
  </si>
  <si>
    <t>Kwazulu-Natal: Umzimkhulu (KZN435) - Table C4 Quarterly Budgeted Financial Performance ( Energy sources                                     ) for 1st Quarter ended 30 September 2024 (Figures Finalised as at 2024/10/25)</t>
  </si>
  <si>
    <t>Kwazulu-Natal: Dr Nkosazana Dlamini Zuma (KZN436) - Table C4 Quarterly Budgeted Financial Performance ( Energy sources                                     ) for 1st Quarter ended 30 September 2024 (Figures Finalised as at 2024/10/25)</t>
  </si>
  <si>
    <t>Kwazulu-Natal: Harry Gwala (DC43) - Table C4 Quarterly Budgeted Financial Performance ( Energy sources                                     ) for 1st Quarter ended 30 September 2024 (Figures Finalised as at 2024/10/25)</t>
  </si>
  <si>
    <t>Limpopo: Greater Giyani (LIM331) - Table C4 Quarterly Budgeted Financial Performance ( Energy sources                                     ) for 1st Quarter ended 30 September 2024 (Figures Finalised as at 2024/10/25)</t>
  </si>
  <si>
    <t>Limpopo: Greater Letaba (LIM332) - Table C4 Quarterly Budgeted Financial Performance ( Energy sources                                     ) for 1st Quarter ended 30 September 2024 (Figures Finalised as at 2024/10/25)</t>
  </si>
  <si>
    <t>Limpopo: Greater Tzaneen (LIM333) - Table C4 Quarterly Budgeted Financial Performance ( Energy sources                                     ) for 1st Quarter ended 30 September 2024 (Figures Finalised as at 2024/10/25)</t>
  </si>
  <si>
    <t>Limpopo: Ba-Phalaborwa (LIM334) - Table C4 Quarterly Budgeted Financial Performance ( Energy sources                                     ) for 1st Quarter ended 30 September 2024 (Figures Finalised as at 2024/10/25)</t>
  </si>
  <si>
    <t>Limpopo: Maruleng (LIM335) - Table C4 Quarterly Budgeted Financial Performance ( Energy sources                                     ) for 1st Quarter ended 30 September 2024 (Figures Finalised as at 2024/10/25)</t>
  </si>
  <si>
    <t>Limpopo: Mopani (DC33) - Table C4 Quarterly Budgeted Financial Performance ( Energy sources                                     ) for 1st Quarter ended 30 September 2024 (Figures Finalised as at 2024/10/25)</t>
  </si>
  <si>
    <t>Limpopo: Musina (LIM341) - Table C4 Quarterly Budgeted Financial Performance ( Energy sources                                     ) for 1st Quarter ended 30 September 2024 (Figures Finalised as at 2024/10/25)</t>
  </si>
  <si>
    <t>Limpopo: Thulamela (LIM343) - Table C4 Quarterly Budgeted Financial Performance ( Energy sources                                     ) for 1st Quarter ended 30 September 2024 (Figures Finalised as at 2024/10/25)</t>
  </si>
  <si>
    <t>Limpopo: Makhado (LIM344) - Table C4 Quarterly Budgeted Financial Performance ( Energy sources                                     ) for 1st Quarter ended 30 September 2024 (Figures Finalised as at 2024/10/25)</t>
  </si>
  <si>
    <t>Limpopo: Collins Chabane (LIM345) - Table C4 Quarterly Budgeted Financial Performance ( Energy sources                                     ) for 1st Quarter ended 30 September 2024 (Figures Finalised as at 2024/10/25)</t>
  </si>
  <si>
    <t>Limpopo: Vhembe (DC34) - Table C4 Quarterly Budgeted Financial Performance ( Energy sources                                     ) for 1st Quarter ended 30 September 2024 (Figures Finalised as at 2024/10/25)</t>
  </si>
  <si>
    <t>Limpopo: Blouberg (LIM351) - Table C4 Quarterly Budgeted Financial Performance ( Energy sources                                     ) for 1st Quarter ended 30 September 2024 (Figures Finalised as at 2024/10/25)</t>
  </si>
  <si>
    <t>Limpopo: Molemole (LIM353) - Table C4 Quarterly Budgeted Financial Performance ( Energy sources                                     ) for 1st Quarter ended 30 September 2024 (Figures Finalised as at 2024/10/25)</t>
  </si>
  <si>
    <t>Limpopo: Polokwane (LIM354) - Table C4 Quarterly Budgeted Financial Performance ( Energy sources                                     ) for 1st Quarter ended 30 September 2024 (Figures Finalised as at 2024/10/25)</t>
  </si>
  <si>
    <t>Limpopo: Lepelle-Nkumpi (LIM355) - Table C4 Quarterly Budgeted Financial Performance ( Energy sources                                     ) for 1st Quarter ended 30 September 2024 (Figures Finalised as at 2024/10/25)</t>
  </si>
  <si>
    <t>Limpopo: Capricorn (DC35) - Table C4 Quarterly Budgeted Financial Performance ( Energy sources                                     ) for 1st Quarter ended 30 September 2024 (Figures Finalised as at 2024/10/25)</t>
  </si>
  <si>
    <t>Limpopo: Thabazimbi (LIM361) - Table C4 Quarterly Budgeted Financial Performance ( Energy sources                                     ) for 1st Quarter ended 30 September 2024 (Figures Finalised as at 2024/10/25)</t>
  </si>
  <si>
    <t>Limpopo: Lephalale (LIM362) - Table C4 Quarterly Budgeted Financial Performance ( Energy sources                                     ) for 1st Quarter ended 30 September 2024 (Figures Finalised as at 2024/10/25)</t>
  </si>
  <si>
    <t>Limpopo: Bela Bela (LIM366) - Table C4 Quarterly Budgeted Financial Performance ( Energy sources                                     ) for 1st Quarter ended 30 September 2024 (Figures Finalised as at 2024/10/25)</t>
  </si>
  <si>
    <t>Limpopo: Mogalakwena (LIM367) - Table C4 Quarterly Budgeted Financial Performance ( Energy sources                                     ) for 1st Quarter ended 30 September 2024 (Figures Finalised as at 2024/10/25)</t>
  </si>
  <si>
    <t>Limpopo: Modimolle-Mookgopong (LIM368) - Table C4 Quarterly Budgeted Financial Performance ( Energy sources                                     ) for 1st Quarter ended 30 September 2024 (Figures Finalised as at 2024/10/25)</t>
  </si>
  <si>
    <t>Limpopo: Waterberg (DC36) - Table C4 Quarterly Budgeted Financial Performance ( Energy sources                                     ) for 1st Quarter ended 30 September 2024 (Figures Finalised as at 2024/10/25)</t>
  </si>
  <si>
    <t>Limpopo: Ephraim Mogale (LIM471) - Table C4 Quarterly Budgeted Financial Performance ( Energy sources                                     ) for 1st Quarter ended 30 September 2024 (Figures Finalised as at 2024/10/25)</t>
  </si>
  <si>
    <t>Limpopo: Elias Motsoaledi (LIM472) - Table C4 Quarterly Budgeted Financial Performance ( Energy sources                                     ) for 1st Quarter ended 30 September 2024 (Figures Finalised as at 2024/10/25)</t>
  </si>
  <si>
    <t>Limpopo: Makhuduthamaga (LIM473) - Table C4 Quarterly Budgeted Financial Performance ( Energy sources                                     ) for 1st Quarter ended 30 September 2024 (Figures Finalised as at 2024/10/25)</t>
  </si>
  <si>
    <t>Limpopo: Tubatse Fetakgomo (LIM476) - Table C4 Quarterly Budgeted Financial Performance ( Energy sources                                     ) for 1st Quarter ended 30 September 2024 (Figures Finalised as at 2024/10/25)</t>
  </si>
  <si>
    <t>Limpopo: Sekhukhune (DC47) - Table C4 Quarterly Budgeted Financial Performance ( Energy sources                                     ) for 1st Quarter ended 30 September 2024 (Figures Finalised as at 2024/10/25)</t>
  </si>
  <si>
    <t>Mpumalanga: Albert Luthuli (MP301) - Table C4 Quarterly Budgeted Financial Performance ( Energy sources                                     ) for 1st Quarter ended 30 September 2024 (Figures Finalised as at 2024/10/25)</t>
  </si>
  <si>
    <t>Mpumalanga: Msukaligwa (MP302) - Table C4 Quarterly Budgeted Financial Performance ( Energy sources                                     ) for 1st Quarter ended 30 September 2024 (Figures Finalised as at 2024/10/25)</t>
  </si>
  <si>
    <t>Mpumalanga: Mkhondo (MP303) - Table C4 Quarterly Budgeted Financial Performance ( Energy sources                                     ) for 1st Quarter ended 30 September 2024 (Figures Finalised as at 2024/10/25)</t>
  </si>
  <si>
    <t>Mpumalanga: Pixley Ka Seme (MP) (MP304) - Table C4 Quarterly Budgeted Financial Performance ( Energy sources                                     ) for 1st Quarter ended 30 September 2024 (Figures Finalised as at 2024/10/25)</t>
  </si>
  <si>
    <t>Mpumalanga: Lekwa (MP305) - Table C4 Quarterly Budgeted Financial Performance ( Energy sources                                     ) for 1st Quarter ended 30 September 2024 (Figures Finalised as at 2024/10/25)</t>
  </si>
  <si>
    <t>Mpumalanga: Dipaleseng (MP306) - Table C4 Quarterly Budgeted Financial Performance ( Energy sources                                     ) for 1st Quarter ended 30 September 2024 (Figures Finalised as at 2024/10/25)</t>
  </si>
  <si>
    <t>Mpumalanga: Govan Mbeki (MP307) - Table C4 Quarterly Budgeted Financial Performance ( Energy sources                                     ) for 1st Quarter ended 30 September 2024 (Figures Finalised as at 2024/10/25)</t>
  </si>
  <si>
    <t>Mpumalanga: Gert Sibande (DC30) - Table C4 Quarterly Budgeted Financial Performance ( Energy sources                                     ) for 1st Quarter ended 30 September 2024 (Figures Finalised as at 2024/10/25)</t>
  </si>
  <si>
    <t>Mpumalanga: Victor Khanye (MP311) - Table C4 Quarterly Budgeted Financial Performance ( Energy sources                                     ) for 1st Quarter ended 30 September 2024 (Figures Finalised as at 2024/10/25)</t>
  </si>
  <si>
    <t>Mpumalanga: Emalahleni (MP) (MP312) - Table C4 Quarterly Budgeted Financial Performance ( Energy sources                                     ) for 1st Quarter ended 30 September 2024 (Figures Finalised as at 2024/10/25)</t>
  </si>
  <si>
    <t>Mpumalanga: Steve Tshwete (MP313) - Table C4 Quarterly Budgeted Financial Performance ( Energy sources                                     ) for 1st Quarter ended 30 September 2024 (Figures Finalised as at 2024/10/25)</t>
  </si>
  <si>
    <t>Mpumalanga: Emakhazeni (MP314) - Table C4 Quarterly Budgeted Financial Performance ( Energy sources                                     ) for 1st Quarter ended 30 September 2024 (Figures Finalised as at 2024/10/25)</t>
  </si>
  <si>
    <t>Mpumalanga: Thembisile Hani (MP315) - Table C4 Quarterly Budgeted Financial Performance ( Energy sources                                     ) for 1st Quarter ended 30 September 2024 (Figures Finalised as at 2024/10/25)</t>
  </si>
  <si>
    <t>Mpumalanga: Dr J.S. Moroka (MP316) - Table C4 Quarterly Budgeted Financial Performance ( Energy sources                                     ) for 1st Quarter ended 30 September 2024 (Figures Finalised as at 2024/10/25)</t>
  </si>
  <si>
    <t>Mpumalanga: Nkangala (DC31) - Table C4 Quarterly Budgeted Financial Performance ( Energy sources                                     ) for 1st Quarter ended 30 September 2024 (Figures Finalised as at 2024/10/25)</t>
  </si>
  <si>
    <t>Mpumalanga: Thaba Chweu (MP321) - Table C4 Quarterly Budgeted Financial Performance ( Energy sources                                     ) for 1st Quarter ended 30 September 2024 (Figures Finalised as at 2024/10/25)</t>
  </si>
  <si>
    <t>Mpumalanga: Nkomazi (MP324) - Table C4 Quarterly Budgeted Financial Performance ( Energy sources                                     ) for 1st Quarter ended 30 September 2024 (Figures Finalised as at 2024/10/25)</t>
  </si>
  <si>
    <t>Mpumalanga: Bushbuckridge (MP325) - Table C4 Quarterly Budgeted Financial Performance ( Energy sources                                     ) for 1st Quarter ended 30 September 2024 (Figures Finalised as at 2024/10/25)</t>
  </si>
  <si>
    <t>Mpumalanga: City of Mbombela (MP326) - Table C4 Quarterly Budgeted Financial Performance ( Energy sources                                     ) for 1st Quarter ended 30 September 2024 (Figures Finalised as at 2024/10/25)</t>
  </si>
  <si>
    <t>Mpumalanga: Ehlanzeni (DC32) - Table C4 Quarterly Budgeted Financial Performance ( Energy sources                                     ) for 1st Quarter ended 30 September 2024 (Figures Finalised as at 2024/10/25)</t>
  </si>
  <si>
    <t>Northern Cape: Joe Morolong (NC451) - Table C4 Quarterly Budgeted Financial Performance ( Energy sources                                     ) for 1st Quarter ended 30 September 2024 (Figures Finalised as at 2024/10/25)</t>
  </si>
  <si>
    <t>Northern Cape: Ga-Segonyana (NC452) - Table C4 Quarterly Budgeted Financial Performance ( Energy sources                                     ) for 1st Quarter ended 30 September 2024 (Figures Finalised as at 2024/10/25)</t>
  </si>
  <si>
    <t>Northern Cape: Gamagara (NC453) - Table C4 Quarterly Budgeted Financial Performance ( Energy sources                                     ) for 1st Quarter ended 30 September 2024 (Figures Finalised as at 2024/10/25)</t>
  </si>
  <si>
    <t>Northern Cape: John Taolo Gaetsewe (DC45) - Table C4 Quarterly Budgeted Financial Performance ( Energy sources                                     ) for 1st Quarter ended 30 September 2024 (Figures Finalised as at 2024/10/25)</t>
  </si>
  <si>
    <t>Northern Cape: Richtersveld (NC061) - Table C4 Quarterly Budgeted Financial Performance ( Energy sources                                     ) for 1st Quarter ended 30 September 2024 (Figures Finalised as at 2024/10/25)</t>
  </si>
  <si>
    <t>Northern Cape: Nama Khoi (NC062) - Table C4 Quarterly Budgeted Financial Performance ( Energy sources                                     ) for 1st Quarter ended 30 September 2024 (Figures Finalised as at 2024/10/25)</t>
  </si>
  <si>
    <t>Northern Cape: Kamiesberg (NC064) - Table C4 Quarterly Budgeted Financial Performance ( Energy sources                                     ) for 1st Quarter ended 30 September 2024 (Figures Finalised as at 2024/10/25)</t>
  </si>
  <si>
    <t>Northern Cape: Hantam (NC065) - Table C4 Quarterly Budgeted Financial Performance ( Energy sources                                     ) for 1st Quarter ended 30 September 2024 (Figures Finalised as at 2024/10/25)</t>
  </si>
  <si>
    <t>Northern Cape: Karoo Hoogland (NC066) - Table C4 Quarterly Budgeted Financial Performance ( Energy sources                                     ) for 1st Quarter ended 30 September 2024 (Figures Finalised as at 2024/10/25)</t>
  </si>
  <si>
    <t>Northern Cape: Khai-Ma (NC067) - Table C4 Quarterly Budgeted Financial Performance ( Energy sources                                     ) for 1st Quarter ended 30 September 2024 (Figures Finalised as at 2024/10/25)</t>
  </si>
  <si>
    <t>Northern Cape: Namakwa (DC6) - Table C4 Quarterly Budgeted Financial Performance ( Energy sources                                     ) for 1st Quarter ended 30 September 2024 (Figures Finalised as at 2024/10/25)</t>
  </si>
  <si>
    <t>Northern Cape: Ubuntu (NC071) - Table C4 Quarterly Budgeted Financial Performance ( Energy sources                                     ) for 1st Quarter ended 30 September 2024 (Figures Finalised as at 2024/10/25)</t>
  </si>
  <si>
    <t>Northern Cape: Umsobomvu (NC072) - Table C4 Quarterly Budgeted Financial Performance ( Energy sources                                     ) for 1st Quarter ended 30 September 2024 (Figures Finalised as at 2024/10/25)</t>
  </si>
  <si>
    <t>Northern Cape: Emthanjeni (NC073) - Table C4 Quarterly Budgeted Financial Performance ( Energy sources                                     ) for 1st Quarter ended 30 September 2024 (Figures Finalised as at 2024/10/25)</t>
  </si>
  <si>
    <t>Northern Cape: Kareeberg (NC074) - Table C4 Quarterly Budgeted Financial Performance ( Energy sources                                     ) for 1st Quarter ended 30 September 2024 (Figures Finalised as at 2024/10/25)</t>
  </si>
  <si>
    <t>Northern Cape: Renosterberg (NC075) - Table C4 Quarterly Budgeted Financial Performance ( Energy sources                                     ) for 1st Quarter ended 30 September 2024 (Figures Finalised as at 2024/10/25)</t>
  </si>
  <si>
    <t>Northern Cape: Thembelihle (NC076) - Table C4 Quarterly Budgeted Financial Performance ( Energy sources                                     ) for 1st Quarter ended 30 September 2024 (Figures Finalised as at 2024/10/25)</t>
  </si>
  <si>
    <t>Northern Cape: Siyathemba (NC077) - Table C4 Quarterly Budgeted Financial Performance ( Energy sources                                     ) for 1st Quarter ended 30 September 2024 (Figures Finalised as at 2024/10/25)</t>
  </si>
  <si>
    <t>Northern Cape: Siyancuma (NC078) - Table C4 Quarterly Budgeted Financial Performance ( Energy sources                                     ) for 1st Quarter ended 30 September 2024 (Figures Finalised as at 2024/10/25)</t>
  </si>
  <si>
    <t>Northern Cape: Pixley Ka Seme (NC) (DC7) - Table C4 Quarterly Budgeted Financial Performance ( Energy sources                                     ) for 1st Quarter ended 30 September 2024 (Figures Finalised as at 2024/10/25)</t>
  </si>
  <si>
    <t>Northern Cape: !Kai! Garib (NC082) - Table C4 Quarterly Budgeted Financial Performance ( Energy sources                                     ) for 1st Quarter ended 30 September 2024 (Figures Finalised as at 2024/10/25)</t>
  </si>
  <si>
    <t>Northern Cape: !Kheis (NC084) - Table C4 Quarterly Budgeted Financial Performance ( Energy sources                                     ) for 1st Quarter ended 30 September 2024 (Figures Finalised as at 2024/10/25)</t>
  </si>
  <si>
    <t>Northern Cape: Tsantsabane (NC085) - Table C4 Quarterly Budgeted Financial Performance ( Energy sources                                     ) for 1st Quarter ended 30 September 2024 (Figures Finalised as at 2024/10/25)</t>
  </si>
  <si>
    <t>Northern Cape: Kgatelopele (NC086) - Table C4 Quarterly Budgeted Financial Performance ( Energy sources                                     ) for 1st Quarter ended 30 September 2024 (Figures Finalised as at 2024/10/25)</t>
  </si>
  <si>
    <t>Northern Cape: Dawid Kruiper (NC087) - Table C4 Quarterly Budgeted Financial Performance ( Energy sources                                     ) for 1st Quarter ended 30 September 2024 (Figures Finalised as at 2024/10/25)</t>
  </si>
  <si>
    <t>Northern Cape: Z F Mgcawu (DC8) - Table C4 Quarterly Budgeted Financial Performance ( Energy sources                                     ) for 1st Quarter ended 30 September 2024 (Figures Finalised as at 2024/10/25)</t>
  </si>
  <si>
    <t>Northern Cape: Sol Plaatje (NC091) - Table C4 Quarterly Budgeted Financial Performance ( Energy sources                                     ) for 1st Quarter ended 30 September 2024 (Figures Finalised as at 2024/10/25)</t>
  </si>
  <si>
    <t>Northern Cape: Dikgatlong (NC092) - Table C4 Quarterly Budgeted Financial Performance ( Energy sources                                     ) for 1st Quarter ended 30 September 2024 (Figures Finalised as at 2024/10/25)</t>
  </si>
  <si>
    <t>Northern Cape: Magareng (NC093) - Table C4 Quarterly Budgeted Financial Performance ( Energy sources                                     ) for 1st Quarter ended 30 September 2024 (Figures Finalised as at 2024/10/25)</t>
  </si>
  <si>
    <t>Northern Cape: Phokwane (NC094) - Table C4 Quarterly Budgeted Financial Performance ( Energy sources                                     ) for 1st Quarter ended 30 September 2024 (Figures Finalised as at 2024/10/25)</t>
  </si>
  <si>
    <t>Northern Cape: Frances Baard (DC9) - Table C4 Quarterly Budgeted Financial Performance ( Energy sources                                     ) for 1st Quarter ended 30 September 2024 (Figures Finalised as at 2024/10/25)</t>
  </si>
  <si>
    <t>North West: Moretele (NW371) - Table C4 Quarterly Budgeted Financial Performance ( Energy sources                                     ) for 1st Quarter ended 30 September 2024 (Figures Finalised as at 2024/10/25)</t>
  </si>
  <si>
    <t>North West: Madibeng (NW372) - Table C4 Quarterly Budgeted Financial Performance ( Energy sources                                     ) for 1st Quarter ended 30 September 2024 (Figures Finalised as at 2024/10/25)</t>
  </si>
  <si>
    <t>North West: Rustenburg (NW373) - Table C4 Quarterly Budgeted Financial Performance ( Energy sources                                     ) for 1st Quarter ended 30 September 2024 (Figures Finalised as at 2024/10/25)</t>
  </si>
  <si>
    <t>North West: Kgetlengrivier (NW374) - Table C4 Quarterly Budgeted Financial Performance ( Energy sources                                     ) for 1st Quarter ended 30 September 2024 (Figures Finalised as at 2024/10/25)</t>
  </si>
  <si>
    <t>North West: Moses Kotane (NW375) - Table C4 Quarterly Budgeted Financial Performance ( Energy sources                                     ) for 1st Quarter ended 30 September 2024 (Figures Finalised as at 2024/10/25)</t>
  </si>
  <si>
    <t>North West: Bojanala Platinum (DC37) - Table C4 Quarterly Budgeted Financial Performance ( Energy sources                                     ) for 1st Quarter ended 30 September 2024 (Figures Finalised as at 2024/10/25)</t>
  </si>
  <si>
    <t>North West: Ratlou (NW381) - Table C4 Quarterly Budgeted Financial Performance ( Energy sources                                     ) for 1st Quarter ended 30 September 2024 (Figures Finalised as at 2024/10/25)</t>
  </si>
  <si>
    <t>North West: Tswaing (NW382) - Table C4 Quarterly Budgeted Financial Performance ( Energy sources                                     ) for 1st Quarter ended 30 September 2024 (Figures Finalised as at 2024/10/25)</t>
  </si>
  <si>
    <t>North West: Mafikeng (NW383) - Table C4 Quarterly Budgeted Financial Performance ( Energy sources                                     ) for 1st Quarter ended 30 September 2024 (Figures Finalised as at 2024/10/25)</t>
  </si>
  <si>
    <t>North West: Ditsobotla (NW384) - Table C4 Quarterly Budgeted Financial Performance ( Energy sources                                     ) for 1st Quarter ended 30 September 2024 (Figures Finalised as at 2024/10/25)</t>
  </si>
  <si>
    <t>North West: Ramotshere Moiloa (NW385) - Table C4 Quarterly Budgeted Financial Performance ( Energy sources                                     ) for 1st Quarter ended 30 September 2024 (Figures Finalised as at 2024/10/25)</t>
  </si>
  <si>
    <t>North West: Ngaka Modiri Molema (DC38) - Table C4 Quarterly Budgeted Financial Performance ( Energy sources                                     ) for 1st Quarter ended 30 September 2024 (Figures Finalised as at 2024/10/25)</t>
  </si>
  <si>
    <t>North West: Naledi (NW) (NW392) - Table C4 Quarterly Budgeted Financial Performance ( Energy sources                                     ) for 1st Quarter ended 30 September 2024 (Figures Finalised as at 2024/10/25)</t>
  </si>
  <si>
    <t>North West: Mamusa (NW393) - Table C4 Quarterly Budgeted Financial Performance ( Energy sources                                     ) for 1st Quarter ended 30 September 2024 (Figures Finalised as at 2024/10/25)</t>
  </si>
  <si>
    <t>North West: Greater Taung (NW394) - Table C4 Quarterly Budgeted Financial Performance ( Energy sources                                     ) for 1st Quarter ended 30 September 2024 (Figures Finalised as at 2024/10/25)</t>
  </si>
  <si>
    <t>North West: Lekwa-Teemane (NW396) - Table C4 Quarterly Budgeted Financial Performance ( Energy sources                                     ) for 1st Quarter ended 30 September 2024 (Figures Finalised as at 2024/10/25)</t>
  </si>
  <si>
    <t>North West: Kagisano-Molopo (NW397) - Table C4 Quarterly Budgeted Financial Performance ( Energy sources                                     ) for 1st Quarter ended 30 September 2024 (Figures Finalised as at 2024/10/25)</t>
  </si>
  <si>
    <t>North West: Dr Ruth Segomotsi Mompati (DC39) - Table C4 Quarterly Budgeted Financial Performance ( Energy sources                                     ) for 1st Quarter ended 30 September 2024 (Figures Finalised as at 2024/10/25)</t>
  </si>
  <si>
    <t>North West: City of Matlosana (NW403) - Table C4 Quarterly Budgeted Financial Performance ( Energy sources                                     ) for 1st Quarter ended 30 September 2024 (Figures Finalised as at 2024/10/25)</t>
  </si>
  <si>
    <t>North West: Maquassi Hills (NW404) - Table C4 Quarterly Budgeted Financial Performance ( Energy sources                                     ) for 1st Quarter ended 30 September 2024 (Figures Finalised as at 2024/10/25)</t>
  </si>
  <si>
    <t>North West: J B Marks (NW405) - Table C4 Quarterly Budgeted Financial Performance ( Energy sources                                     ) for 1st Quarter ended 30 September 2024 (Figures Finalised as at 2024/10/25)</t>
  </si>
  <si>
    <t>North West: Dr Kenneth Kaunda (DC40) - Table C4 Quarterly Budgeted Financial Performance ( Energy sources                                     ) for 1st Quarter ended 30 September 2024 (Figures Finalised as at 2024/10/25)</t>
  </si>
  <si>
    <t>Western Cape: Cape Town (CPT) - Table C4 Quarterly Budgeted Financial Performance ( Energy sources                                     ) for 1st Quarter ended 30 September 2024 (Figures Finalised as at 2024/10/25)</t>
  </si>
  <si>
    <t>Western Cape: Matzikama (WC011) - Table C4 Quarterly Budgeted Financial Performance ( Energy sources                                     ) for 1st Quarter ended 30 September 2024 (Figures Finalised as at 2024/10/25)</t>
  </si>
  <si>
    <t>Western Cape: Cederberg (WC012) - Table C4 Quarterly Budgeted Financial Performance ( Energy sources                                     ) for 1st Quarter ended 30 September 2024 (Figures Finalised as at 2024/10/25)</t>
  </si>
  <si>
    <t>Western Cape: Bergrivier (WC013) - Table C4 Quarterly Budgeted Financial Performance ( Energy sources                                     ) for 1st Quarter ended 30 September 2024 (Figures Finalised as at 2024/10/25)</t>
  </si>
  <si>
    <t>Western Cape: Saldanha Bay (WC014) - Table C4 Quarterly Budgeted Financial Performance ( Energy sources                                     ) for 1st Quarter ended 30 September 2024 (Figures Finalised as at 2024/10/25)</t>
  </si>
  <si>
    <t>Western Cape: Swartland (WC015) - Table C4 Quarterly Budgeted Financial Performance ( Energy sources                                     ) for 1st Quarter ended 30 September 2024 (Figures Finalised as at 2024/10/25)</t>
  </si>
  <si>
    <t>Western Cape: West Coast (DC1) - Table C4 Quarterly Budgeted Financial Performance ( Energy sources                                     ) for 1st Quarter ended 30 September 2024 (Figures Finalised as at 2024/10/25)</t>
  </si>
  <si>
    <t>Western Cape: Witzenberg (WC022) - Table C4 Quarterly Budgeted Financial Performance ( Energy sources                                     ) for 1st Quarter ended 30 September 2024 (Figures Finalised as at 2024/10/25)</t>
  </si>
  <si>
    <t>Western Cape: Drakenstein (WC023) - Table C4 Quarterly Budgeted Financial Performance ( Energy sources                                     ) for 1st Quarter ended 30 September 2024 (Figures Finalised as at 2024/10/25)</t>
  </si>
  <si>
    <t>Western Cape: Stellenbosch (WC024) - Table C4 Quarterly Budgeted Financial Performance ( Energy sources                                     ) for 1st Quarter ended 30 September 2024 (Figures Finalised as at 2024/10/25)</t>
  </si>
  <si>
    <t>Western Cape: Breede Valley (WC025) - Table C4 Quarterly Budgeted Financial Performance ( Energy sources                                     ) for 1st Quarter ended 30 September 2024 (Figures Finalised as at 2024/10/25)</t>
  </si>
  <si>
    <t>Western Cape: Langeberg (WC026) - Table C4 Quarterly Budgeted Financial Performance ( Energy sources                                     ) for 1st Quarter ended 30 September 2024 (Figures Finalised as at 2024/10/25)</t>
  </si>
  <si>
    <t>Western Cape: Cape Winelands DM (DC2) - Table C4 Quarterly Budgeted Financial Performance ( Energy sources                                     ) for 1st Quarter ended 30 September 2024 (Figures Finalised as at 2024/10/25)</t>
  </si>
  <si>
    <t>Western Cape: Theewaterskloof (WC031) - Table C4 Quarterly Budgeted Financial Performance ( Energy sources                                     ) for 1st Quarter ended 30 September 2024 (Figures Finalised as at 2024/10/25)</t>
  </si>
  <si>
    <t>Western Cape: Overstrand (WC032) - Table C4 Quarterly Budgeted Financial Performance ( Energy sources                                     ) for 1st Quarter ended 30 September 2024 (Figures Finalised as at 2024/10/25)</t>
  </si>
  <si>
    <t>Western Cape: Cape Agulhas (WC033) - Table C4 Quarterly Budgeted Financial Performance ( Energy sources                                     ) for 1st Quarter ended 30 September 2024 (Figures Finalised as at 2024/10/25)</t>
  </si>
  <si>
    <t>Western Cape: Swellendam (WC034) - Table C4 Quarterly Budgeted Financial Performance ( Energy sources                                     ) for 1st Quarter ended 30 September 2024 (Figures Finalised as at 2024/10/25)</t>
  </si>
  <si>
    <t>Western Cape: Overberg (DC3) - Table C4 Quarterly Budgeted Financial Performance ( Energy sources                                     ) for 1st Quarter ended 30 September 2024 (Figures Finalised as at 2024/10/25)</t>
  </si>
  <si>
    <t>Western Cape: Kannaland (WC041) - Table C4 Quarterly Budgeted Financial Performance ( Energy sources                                     ) for 1st Quarter ended 30 September 2024 (Figures Finalised as at 2024/10/25)</t>
  </si>
  <si>
    <t>Western Cape: Hessequa (WC042) - Table C4 Quarterly Budgeted Financial Performance ( Energy sources                                     ) for 1st Quarter ended 30 September 2024 (Figures Finalised as at 2024/10/25)</t>
  </si>
  <si>
    <t>Western Cape: Mossel Bay (WC043) - Table C4 Quarterly Budgeted Financial Performance ( Energy sources                                     ) for 1st Quarter ended 30 September 2024 (Figures Finalised as at 2024/10/25)</t>
  </si>
  <si>
    <t>Western Cape: George (WC044) - Table C4 Quarterly Budgeted Financial Performance ( Energy sources                                     ) for 1st Quarter ended 30 September 2024 (Figures Finalised as at 2024/10/25)</t>
  </si>
  <si>
    <t>Western Cape: Oudtshoorn (WC045) - Table C4 Quarterly Budgeted Financial Performance ( Energy sources                                     ) for 1st Quarter ended 30 September 2024 (Figures Finalised as at 2024/10/25)</t>
  </si>
  <si>
    <t>Western Cape: Bitou (WC047) - Table C4 Quarterly Budgeted Financial Performance ( Energy sources                                     ) for 1st Quarter ended 30 September 2024 (Figures Finalised as at 2024/10/25)</t>
  </si>
  <si>
    <t>Western Cape: Knysna (WC048) - Table C4 Quarterly Budgeted Financial Performance ( Energy sources                                     ) for 1st Quarter ended 30 September 2024 (Figures Finalised as at 2024/10/25)</t>
  </si>
  <si>
    <t>Western Cape: Garden Route (DC4) - Table C4 Quarterly Budgeted Financial Performance ( Energy sources                                     ) for 1st Quarter ended 30 September 2024 (Figures Finalised as at 2024/10/25)</t>
  </si>
  <si>
    <t>Western Cape: Laingsburg (WC051) - Table C4 Quarterly Budgeted Financial Performance ( Energy sources                                     ) for 1st Quarter ended 30 September 2024 (Figures Finalised as at 2024/10/25)</t>
  </si>
  <si>
    <t>Western Cape: Prince Albert (WC052) - Table C4 Quarterly Budgeted Financial Performance ( Energy sources                                     ) for 1st Quarter ended 30 September 2024 (Figures Finalised as at 2024/10/25)</t>
  </si>
  <si>
    <t>Western Cape: Beaufort West (WC053) - Table C4 Quarterly Budgeted Financial Performance ( Energy sources                                     ) for 1st Quarter ended 30 September 2024 (Figures Finalised as at 2024/10/25)</t>
  </si>
  <si>
    <t>Western Cape: Central Karoo (DC5)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</si>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</sst>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AH9" sqref="AH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127394832142</v>
      </c>
      <c r="D6" s="20"/>
      <c r="E6" s="21">
        <v>179127522940</v>
      </c>
      <c r="F6" s="22">
        <v>179250532046</v>
      </c>
      <c r="G6" s="22">
        <v>14546691412</v>
      </c>
      <c r="H6" s="22">
        <v>16389529714</v>
      </c>
      <c r="I6" s="22">
        <v>16384349996</v>
      </c>
      <c r="J6" s="22">
        <v>47320571122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47320571122</v>
      </c>
      <c r="X6" s="22">
        <v>45938404280</v>
      </c>
      <c r="Y6" s="22">
        <v>1382166842</v>
      </c>
      <c r="Z6" s="23">
        <v>3.0087393405646612</v>
      </c>
      <c r="AA6" s="20">
        <v>179250532046</v>
      </c>
    </row>
    <row r="7" spans="1:27" ht="13.5" x14ac:dyDescent="0.25">
      <c r="A7" s="19" t="s">
        <v>35</v>
      </c>
      <c r="B7" s="15" t="s">
        <v>32</v>
      </c>
      <c r="C7" s="20">
        <v>-298100</v>
      </c>
      <c r="D7" s="20"/>
      <c r="E7" s="21">
        <v>-129060</v>
      </c>
      <c r="F7" s="22">
        <v>-129060</v>
      </c>
      <c r="G7" s="22">
        <v>49052</v>
      </c>
      <c r="H7" s="22"/>
      <c r="I7" s="22">
        <v>8675</v>
      </c>
      <c r="J7" s="22">
        <v>57727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57727</v>
      </c>
      <c r="X7" s="22">
        <v>-32265</v>
      </c>
      <c r="Y7" s="22">
        <v>89992</v>
      </c>
      <c r="Z7" s="23">
        <v>-278.91523322485665</v>
      </c>
      <c r="AA7" s="20">
        <v>-129060</v>
      </c>
    </row>
    <row r="8" spans="1:27" ht="13.5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-5832</v>
      </c>
      <c r="Y9" s="22">
        <v>5832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221003726</v>
      </c>
      <c r="D10" s="20"/>
      <c r="E10" s="21">
        <v>129646285</v>
      </c>
      <c r="F10" s="22">
        <v>129665005</v>
      </c>
      <c r="G10" s="22">
        <v>7879737</v>
      </c>
      <c r="H10" s="22">
        <v>7347747</v>
      </c>
      <c r="I10" s="22">
        <v>8131298</v>
      </c>
      <c r="J10" s="22">
        <v>23358782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23358782</v>
      </c>
      <c r="X10" s="22">
        <v>31960347</v>
      </c>
      <c r="Y10" s="22">
        <v>-8601565</v>
      </c>
      <c r="Z10" s="23">
        <v>-26.91324033496883</v>
      </c>
      <c r="AA10" s="20">
        <v>129665005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1857526924</v>
      </c>
      <c r="D13" s="20"/>
      <c r="E13" s="21">
        <v>1826927837</v>
      </c>
      <c r="F13" s="22">
        <v>1820636732</v>
      </c>
      <c r="G13" s="22">
        <v>165889420</v>
      </c>
      <c r="H13" s="22">
        <v>285196847</v>
      </c>
      <c r="I13" s="22">
        <v>375794790</v>
      </c>
      <c r="J13" s="22">
        <v>826881057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826881057</v>
      </c>
      <c r="X13" s="22">
        <v>455169189</v>
      </c>
      <c r="Y13" s="22">
        <v>371711868</v>
      </c>
      <c r="Z13" s="23">
        <v>81.664549574773616</v>
      </c>
      <c r="AA13" s="20">
        <v>1820636732</v>
      </c>
    </row>
    <row r="14" spans="1:27" ht="13.5" x14ac:dyDescent="0.25">
      <c r="A14" s="19" t="s">
        <v>42</v>
      </c>
      <c r="B14" s="15" t="s">
        <v>32</v>
      </c>
      <c r="C14" s="20">
        <v>8961583</v>
      </c>
      <c r="D14" s="20"/>
      <c r="E14" s="21">
        <v>6894075</v>
      </c>
      <c r="F14" s="22">
        <v>6894075</v>
      </c>
      <c r="G14" s="22">
        <v>325646</v>
      </c>
      <c r="H14" s="22">
        <v>452167</v>
      </c>
      <c r="I14" s="22">
        <v>407684</v>
      </c>
      <c r="J14" s="22">
        <v>1185497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1185497</v>
      </c>
      <c r="X14" s="22">
        <v>1834997</v>
      </c>
      <c r="Y14" s="22">
        <v>-649500</v>
      </c>
      <c r="Z14" s="23">
        <v>-35.395153234582942</v>
      </c>
      <c r="AA14" s="20">
        <v>6894075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10467900</v>
      </c>
      <c r="D17" s="20"/>
      <c r="E17" s="21">
        <v>12993829</v>
      </c>
      <c r="F17" s="22">
        <v>12993829</v>
      </c>
      <c r="G17" s="22">
        <v>721348</v>
      </c>
      <c r="H17" s="22">
        <v>916798</v>
      </c>
      <c r="I17" s="22">
        <v>864685</v>
      </c>
      <c r="J17" s="22">
        <v>2502831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2502831</v>
      </c>
      <c r="X17" s="22">
        <v>3268174</v>
      </c>
      <c r="Y17" s="22">
        <v>-765343</v>
      </c>
      <c r="Z17" s="23">
        <v>-23.418061584236334</v>
      </c>
      <c r="AA17" s="20">
        <v>12993829</v>
      </c>
    </row>
    <row r="18" spans="1:27" ht="13.5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4859</v>
      </c>
      <c r="G18" s="22">
        <v>680</v>
      </c>
      <c r="H18" s="22"/>
      <c r="I18" s="22"/>
      <c r="J18" s="22">
        <v>680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680</v>
      </c>
      <c r="X18" s="22">
        <v>1215</v>
      </c>
      <c r="Y18" s="22">
        <v>-535</v>
      </c>
      <c r="Z18" s="23">
        <v>-44.032921810699591</v>
      </c>
      <c r="AA18" s="20">
        <v>4859</v>
      </c>
    </row>
    <row r="19" spans="1:27" ht="13.5" x14ac:dyDescent="0.25">
      <c r="A19" s="19" t="s">
        <v>47</v>
      </c>
      <c r="B19" s="15" t="s">
        <v>32</v>
      </c>
      <c r="C19" s="20">
        <v>452002084</v>
      </c>
      <c r="D19" s="20"/>
      <c r="E19" s="21">
        <v>465899108</v>
      </c>
      <c r="F19" s="22">
        <v>465899108</v>
      </c>
      <c r="G19" s="22">
        <v>6874205</v>
      </c>
      <c r="H19" s="22">
        <v>46632510</v>
      </c>
      <c r="I19" s="22">
        <v>85151040</v>
      </c>
      <c r="J19" s="22">
        <v>138657755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138657755</v>
      </c>
      <c r="X19" s="22">
        <v>111511036</v>
      </c>
      <c r="Y19" s="22">
        <v>27146719</v>
      </c>
      <c r="Z19" s="23">
        <v>24.344423631756055</v>
      </c>
      <c r="AA19" s="20">
        <v>465899108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3370986</v>
      </c>
      <c r="D21" s="20"/>
      <c r="E21" s="21"/>
      <c r="F21" s="22"/>
      <c r="G21" s="22">
        <v>4841</v>
      </c>
      <c r="H21" s="22">
        <v>4755</v>
      </c>
      <c r="I21" s="22">
        <v>-9774</v>
      </c>
      <c r="J21" s="22">
        <v>-178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-178</v>
      </c>
      <c r="X21" s="22"/>
      <c r="Y21" s="22">
        <v>-178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12328164</v>
      </c>
      <c r="D22" s="20"/>
      <c r="E22" s="21">
        <v>2192784</v>
      </c>
      <c r="F22" s="22">
        <v>2192784</v>
      </c>
      <c r="G22" s="22">
        <v>19810</v>
      </c>
      <c r="H22" s="22">
        <v>18979</v>
      </c>
      <c r="I22" s="22">
        <v>29595</v>
      </c>
      <c r="J22" s="22">
        <v>68384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68384</v>
      </c>
      <c r="X22" s="22">
        <v>519284</v>
      </c>
      <c r="Y22" s="22">
        <v>-450900</v>
      </c>
      <c r="Z22" s="23">
        <v>-86.83109820445074</v>
      </c>
      <c r="AA22" s="20">
        <v>2192784</v>
      </c>
    </row>
    <row r="23" spans="1:27" ht="13.5" x14ac:dyDescent="0.25">
      <c r="A23" s="19" t="s">
        <v>51</v>
      </c>
      <c r="B23" s="15" t="s">
        <v>32</v>
      </c>
      <c r="C23" s="20">
        <v>256610581</v>
      </c>
      <c r="D23" s="20"/>
      <c r="E23" s="21">
        <v>57691891</v>
      </c>
      <c r="F23" s="22">
        <v>57691891</v>
      </c>
      <c r="G23" s="22">
        <v>2470980</v>
      </c>
      <c r="H23" s="22">
        <v>5111701</v>
      </c>
      <c r="I23" s="22">
        <v>5074387</v>
      </c>
      <c r="J23" s="22">
        <v>12657068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12657068</v>
      </c>
      <c r="X23" s="22">
        <v>13751544</v>
      </c>
      <c r="Y23" s="22">
        <v>-1094476</v>
      </c>
      <c r="Z23" s="23">
        <v>-7.9589317388651049</v>
      </c>
      <c r="AA23" s="20">
        <v>57691891</v>
      </c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>
        <v>1596</v>
      </c>
      <c r="F24" s="22">
        <v>1596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399</v>
      </c>
      <c r="Y24" s="22">
        <v>-399</v>
      </c>
      <c r="Z24" s="23">
        <v>-100</v>
      </c>
      <c r="AA24" s="20">
        <v>1596</v>
      </c>
    </row>
    <row r="25" spans="1:27" ht="13.5" x14ac:dyDescent="0.25">
      <c r="A25" s="19" t="s">
        <v>53</v>
      </c>
      <c r="B25" s="15" t="s">
        <v>32</v>
      </c>
      <c r="C25" s="20">
        <v>3965331866</v>
      </c>
      <c r="D25" s="20"/>
      <c r="E25" s="21">
        <v>4855548994</v>
      </c>
      <c r="F25" s="22">
        <v>4879467060</v>
      </c>
      <c r="G25" s="22">
        <v>1179020634</v>
      </c>
      <c r="H25" s="22">
        <v>261236302</v>
      </c>
      <c r="I25" s="22">
        <v>32835832</v>
      </c>
      <c r="J25" s="22">
        <v>1473092768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1473092768</v>
      </c>
      <c r="X25" s="22">
        <v>1340911497</v>
      </c>
      <c r="Y25" s="22">
        <v>132181271</v>
      </c>
      <c r="Z25" s="23">
        <v>9.8575686237105931</v>
      </c>
      <c r="AA25" s="20">
        <v>4879467060</v>
      </c>
    </row>
    <row r="26" spans="1:27" ht="13.5" x14ac:dyDescent="0.25">
      <c r="A26" s="19" t="s">
        <v>40</v>
      </c>
      <c r="B26" s="15" t="s">
        <v>32</v>
      </c>
      <c r="C26" s="20">
        <v>21738418</v>
      </c>
      <c r="D26" s="20"/>
      <c r="E26" s="21">
        <v>24783516</v>
      </c>
      <c r="F26" s="22">
        <v>24783516</v>
      </c>
      <c r="G26" s="22">
        <v>10708414</v>
      </c>
      <c r="H26" s="22">
        <v>11012157</v>
      </c>
      <c r="I26" s="22">
        <v>13474507</v>
      </c>
      <c r="J26" s="22">
        <v>35195078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35195078</v>
      </c>
      <c r="X26" s="22">
        <v>6195879</v>
      </c>
      <c r="Y26" s="22">
        <v>28999199</v>
      </c>
      <c r="Z26" s="23">
        <v>468.04011182271313</v>
      </c>
      <c r="AA26" s="20">
        <v>24783516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428424648</v>
      </c>
      <c r="D28" s="20"/>
      <c r="E28" s="21">
        <v>380484578</v>
      </c>
      <c r="F28" s="22">
        <v>396077150</v>
      </c>
      <c r="G28" s="22">
        <v>48396101</v>
      </c>
      <c r="H28" s="22">
        <v>47305068</v>
      </c>
      <c r="I28" s="22">
        <v>47723833</v>
      </c>
      <c r="J28" s="22">
        <v>143425002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143425002</v>
      </c>
      <c r="X28" s="22">
        <v>103547899</v>
      </c>
      <c r="Y28" s="22">
        <v>39877103</v>
      </c>
      <c r="Z28" s="23">
        <v>38.510779441309573</v>
      </c>
      <c r="AA28" s="20">
        <v>396077150</v>
      </c>
    </row>
    <row r="29" spans="1:27" ht="13.5" x14ac:dyDescent="0.25">
      <c r="A29" s="19" t="s">
        <v>55</v>
      </c>
      <c r="B29" s="15" t="s">
        <v>32</v>
      </c>
      <c r="C29" s="20">
        <v>8311783</v>
      </c>
      <c r="D29" s="20"/>
      <c r="E29" s="21">
        <v>12901260</v>
      </c>
      <c r="F29" s="22">
        <v>12901260</v>
      </c>
      <c r="G29" s="22"/>
      <c r="H29" s="22">
        <v>6915</v>
      </c>
      <c r="I29" s="22">
        <v>9491</v>
      </c>
      <c r="J29" s="22">
        <v>16406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16406</v>
      </c>
      <c r="X29" s="22">
        <v>2474949</v>
      </c>
      <c r="Y29" s="22">
        <v>-2458543</v>
      </c>
      <c r="Z29" s="23">
        <v>-99.337117653737522</v>
      </c>
      <c r="AA29" s="20">
        <v>12901260</v>
      </c>
    </row>
    <row r="30" spans="1:27" ht="13.5" x14ac:dyDescent="0.25">
      <c r="A30" s="19" t="s">
        <v>56</v>
      </c>
      <c r="B30" s="15" t="s">
        <v>32</v>
      </c>
      <c r="C30" s="20">
        <v>27485552</v>
      </c>
      <c r="D30" s="20"/>
      <c r="E30" s="21">
        <v>491798484</v>
      </c>
      <c r="F30" s="22">
        <v>491798484</v>
      </c>
      <c r="G30" s="22">
        <v>471985</v>
      </c>
      <c r="H30" s="22">
        <v>-26812</v>
      </c>
      <c r="I30" s="22">
        <v>209088</v>
      </c>
      <c r="J30" s="22">
        <v>654261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654261</v>
      </c>
      <c r="X30" s="22">
        <v>291817225</v>
      </c>
      <c r="Y30" s="22">
        <v>-291162964</v>
      </c>
      <c r="Z30" s="23">
        <v>-99.775797676096744</v>
      </c>
      <c r="AA30" s="20">
        <v>491798484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134669462510</v>
      </c>
      <c r="D32" s="29">
        <f t="shared" ref="D32:Y32" si="0">SUM(D6:D31)</f>
        <v>0</v>
      </c>
      <c r="E32" s="30">
        <f t="shared" si="0"/>
        <v>187395139650</v>
      </c>
      <c r="F32" s="31">
        <f t="shared" si="0"/>
        <v>187551387009</v>
      </c>
      <c r="G32" s="31">
        <f t="shared" si="0"/>
        <v>15969524265</v>
      </c>
      <c r="H32" s="31">
        <f t="shared" si="0"/>
        <v>17054744848</v>
      </c>
      <c r="I32" s="31">
        <f t="shared" si="0"/>
        <v>16954055127</v>
      </c>
      <c r="J32" s="31">
        <f t="shared" si="0"/>
        <v>49978324240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49978324240</v>
      </c>
      <c r="X32" s="31">
        <f t="shared" si="0"/>
        <v>48301329817</v>
      </c>
      <c r="Y32" s="31">
        <f t="shared" si="0"/>
        <v>1676994423</v>
      </c>
      <c r="Z32" s="32">
        <f>+IF(X32&lt;&gt;0,+(Y32/X32)*100,0)</f>
        <v>3.4719425517965132</v>
      </c>
      <c r="AA32" s="29">
        <f>SUM(AA6:AA31)</f>
        <v>187551387009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8585091273</v>
      </c>
      <c r="D34" s="20"/>
      <c r="E34" s="21">
        <v>10661176121</v>
      </c>
      <c r="F34" s="22">
        <v>10672017799</v>
      </c>
      <c r="G34" s="22">
        <v>688745700</v>
      </c>
      <c r="H34" s="22">
        <v>782267638</v>
      </c>
      <c r="I34" s="22">
        <v>885096550</v>
      </c>
      <c r="J34" s="22">
        <v>2356109888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2356109888</v>
      </c>
      <c r="X34" s="22">
        <v>2613881361</v>
      </c>
      <c r="Y34" s="22">
        <v>-257771473</v>
      </c>
      <c r="Z34" s="23">
        <v>-9.8616362948234055</v>
      </c>
      <c r="AA34" s="20">
        <v>10672017799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114708282525</v>
      </c>
      <c r="D36" s="20"/>
      <c r="E36" s="21">
        <v>144283803540</v>
      </c>
      <c r="F36" s="22">
        <v>144377245113</v>
      </c>
      <c r="G36" s="22">
        <v>12461639130</v>
      </c>
      <c r="H36" s="22">
        <v>15879349052</v>
      </c>
      <c r="I36" s="22">
        <v>15345764623</v>
      </c>
      <c r="J36" s="22">
        <v>43686752805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43686752805</v>
      </c>
      <c r="X36" s="22">
        <v>39903833098</v>
      </c>
      <c r="Y36" s="22">
        <v>3782919707</v>
      </c>
      <c r="Z36" s="23">
        <v>9.4800910421550508</v>
      </c>
      <c r="AA36" s="20">
        <v>144377245113</v>
      </c>
    </row>
    <row r="37" spans="1:27" ht="13.5" x14ac:dyDescent="0.25">
      <c r="A37" s="19" t="s">
        <v>63</v>
      </c>
      <c r="B37" s="15" t="s">
        <v>32</v>
      </c>
      <c r="C37" s="20">
        <v>2805182112</v>
      </c>
      <c r="D37" s="20"/>
      <c r="E37" s="21">
        <v>2724521014</v>
      </c>
      <c r="F37" s="22">
        <v>2725523695</v>
      </c>
      <c r="G37" s="22">
        <v>238593159</v>
      </c>
      <c r="H37" s="22">
        <v>330346037</v>
      </c>
      <c r="I37" s="22">
        <v>263264240</v>
      </c>
      <c r="J37" s="22">
        <v>832203436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832203436</v>
      </c>
      <c r="X37" s="22">
        <v>680789759</v>
      </c>
      <c r="Y37" s="22">
        <v>151413677</v>
      </c>
      <c r="Z37" s="23">
        <v>22.24088641145379</v>
      </c>
      <c r="AA37" s="20">
        <v>2725523695</v>
      </c>
    </row>
    <row r="38" spans="1:27" ht="13.5" x14ac:dyDescent="0.25">
      <c r="A38" s="19" t="s">
        <v>64</v>
      </c>
      <c r="B38" s="15" t="s">
        <v>32</v>
      </c>
      <c r="C38" s="20">
        <v>3678133561</v>
      </c>
      <c r="D38" s="20"/>
      <c r="E38" s="21">
        <v>8215293198</v>
      </c>
      <c r="F38" s="22">
        <v>8213317335</v>
      </c>
      <c r="G38" s="22">
        <v>267091367</v>
      </c>
      <c r="H38" s="22">
        <v>486601806</v>
      </c>
      <c r="I38" s="22">
        <v>548702578</v>
      </c>
      <c r="J38" s="22">
        <v>1302395751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1302395751</v>
      </c>
      <c r="X38" s="22">
        <v>2003217798</v>
      </c>
      <c r="Y38" s="22">
        <v>-700822047</v>
      </c>
      <c r="Z38" s="23">
        <v>-34.984815315623507</v>
      </c>
      <c r="AA38" s="20">
        <v>8213317335</v>
      </c>
    </row>
    <row r="39" spans="1:27" ht="13.5" x14ac:dyDescent="0.25">
      <c r="A39" s="19" t="s">
        <v>65</v>
      </c>
      <c r="B39" s="15" t="s">
        <v>32</v>
      </c>
      <c r="C39" s="20">
        <v>4096498286</v>
      </c>
      <c r="D39" s="20"/>
      <c r="E39" s="21">
        <v>4182199390</v>
      </c>
      <c r="F39" s="22">
        <v>4182877542</v>
      </c>
      <c r="G39" s="22">
        <v>152479529</v>
      </c>
      <c r="H39" s="22">
        <v>201983038</v>
      </c>
      <c r="I39" s="22">
        <v>372177822</v>
      </c>
      <c r="J39" s="22">
        <v>726640389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726640389</v>
      </c>
      <c r="X39" s="22">
        <v>1000841282</v>
      </c>
      <c r="Y39" s="22">
        <v>-274200893</v>
      </c>
      <c r="Z39" s="23">
        <v>-27.397040662837085</v>
      </c>
      <c r="AA39" s="20">
        <v>4182877542</v>
      </c>
    </row>
    <row r="40" spans="1:27" ht="13.5" x14ac:dyDescent="0.25">
      <c r="A40" s="19" t="s">
        <v>40</v>
      </c>
      <c r="B40" s="15" t="s">
        <v>32</v>
      </c>
      <c r="C40" s="20">
        <v>1187889188</v>
      </c>
      <c r="D40" s="20"/>
      <c r="E40" s="21">
        <v>1408109167</v>
      </c>
      <c r="F40" s="22">
        <v>1408155013</v>
      </c>
      <c r="G40" s="22">
        <v>83761285</v>
      </c>
      <c r="H40" s="22">
        <v>162262518</v>
      </c>
      <c r="I40" s="22">
        <v>143922525</v>
      </c>
      <c r="J40" s="22">
        <v>389946328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389946328</v>
      </c>
      <c r="X40" s="22">
        <v>316104394</v>
      </c>
      <c r="Y40" s="22">
        <v>73841934</v>
      </c>
      <c r="Z40" s="23">
        <v>23.35998341104996</v>
      </c>
      <c r="AA40" s="20">
        <v>1408155013</v>
      </c>
    </row>
    <row r="41" spans="1:27" ht="13.5" x14ac:dyDescent="0.25">
      <c r="A41" s="19" t="s">
        <v>66</v>
      </c>
      <c r="B41" s="15" t="s">
        <v>32</v>
      </c>
      <c r="C41" s="20">
        <v>5595904775</v>
      </c>
      <c r="D41" s="20"/>
      <c r="E41" s="21">
        <v>6552237611</v>
      </c>
      <c r="F41" s="22">
        <v>6561473018</v>
      </c>
      <c r="G41" s="22">
        <v>346190992</v>
      </c>
      <c r="H41" s="22">
        <v>421846342</v>
      </c>
      <c r="I41" s="22">
        <v>544141623</v>
      </c>
      <c r="J41" s="22">
        <v>1312178957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1312178957</v>
      </c>
      <c r="X41" s="22">
        <v>1606928350</v>
      </c>
      <c r="Y41" s="22">
        <v>-294749393</v>
      </c>
      <c r="Z41" s="23">
        <v>-18.342410413009389</v>
      </c>
      <c r="AA41" s="20">
        <v>6561473018</v>
      </c>
    </row>
    <row r="42" spans="1:27" ht="13.5" x14ac:dyDescent="0.25">
      <c r="A42" s="19" t="s">
        <v>67</v>
      </c>
      <c r="B42" s="15" t="s">
        <v>32</v>
      </c>
      <c r="C42" s="20">
        <v>133007589</v>
      </c>
      <c r="D42" s="20"/>
      <c r="E42" s="21">
        <v>101618456</v>
      </c>
      <c r="F42" s="22">
        <v>101618456</v>
      </c>
      <c r="G42" s="22">
        <v>2346436</v>
      </c>
      <c r="H42" s="22">
        <v>3387912</v>
      </c>
      <c r="I42" s="22">
        <v>3228964</v>
      </c>
      <c r="J42" s="22">
        <v>8963312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8963312</v>
      </c>
      <c r="X42" s="22">
        <v>26767129</v>
      </c>
      <c r="Y42" s="22">
        <v>-17803817</v>
      </c>
      <c r="Z42" s="23">
        <v>-66.513734065390423</v>
      </c>
      <c r="AA42" s="20">
        <v>101618456</v>
      </c>
    </row>
    <row r="43" spans="1:27" ht="13.5" x14ac:dyDescent="0.25">
      <c r="A43" s="19" t="s">
        <v>68</v>
      </c>
      <c r="B43" s="15" t="s">
        <v>32</v>
      </c>
      <c r="C43" s="20">
        <v>1029181776</v>
      </c>
      <c r="D43" s="20"/>
      <c r="E43" s="21">
        <v>347537774</v>
      </c>
      <c r="F43" s="22">
        <v>347434489</v>
      </c>
      <c r="G43" s="22">
        <v>12997526</v>
      </c>
      <c r="H43" s="22">
        <v>36613167</v>
      </c>
      <c r="I43" s="22">
        <v>22139471</v>
      </c>
      <c r="J43" s="22">
        <v>71750164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71750164</v>
      </c>
      <c r="X43" s="22">
        <v>87967164</v>
      </c>
      <c r="Y43" s="22">
        <v>-16217000</v>
      </c>
      <c r="Z43" s="23">
        <v>-18.435287967223772</v>
      </c>
      <c r="AA43" s="20">
        <v>347434489</v>
      </c>
    </row>
    <row r="44" spans="1:27" ht="13.5" x14ac:dyDescent="0.25">
      <c r="A44" s="19" t="s">
        <v>69</v>
      </c>
      <c r="B44" s="15" t="s">
        <v>32</v>
      </c>
      <c r="C44" s="20">
        <v>2429146806</v>
      </c>
      <c r="D44" s="20"/>
      <c r="E44" s="21">
        <v>2266428145</v>
      </c>
      <c r="F44" s="22">
        <v>2282132551</v>
      </c>
      <c r="G44" s="22">
        <v>139138579</v>
      </c>
      <c r="H44" s="22">
        <v>179474925</v>
      </c>
      <c r="I44" s="22">
        <v>204244583</v>
      </c>
      <c r="J44" s="22">
        <v>522858087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522858087</v>
      </c>
      <c r="X44" s="22">
        <v>556005883</v>
      </c>
      <c r="Y44" s="22">
        <v>-33147796</v>
      </c>
      <c r="Z44" s="23">
        <v>-5.9617707318395405</v>
      </c>
      <c r="AA44" s="20">
        <v>2282132551</v>
      </c>
    </row>
    <row r="45" spans="1:27" ht="13.5" x14ac:dyDescent="0.25">
      <c r="A45" s="19" t="s">
        <v>70</v>
      </c>
      <c r="B45" s="15" t="s">
        <v>32</v>
      </c>
      <c r="C45" s="20">
        <v>41761676</v>
      </c>
      <c r="D45" s="20"/>
      <c r="E45" s="21">
        <v>3906097</v>
      </c>
      <c r="F45" s="22">
        <v>3906097</v>
      </c>
      <c r="G45" s="22">
        <v>551600</v>
      </c>
      <c r="H45" s="22">
        <v>554111</v>
      </c>
      <c r="I45" s="22">
        <v>-3774</v>
      </c>
      <c r="J45" s="22">
        <v>1101937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1101937</v>
      </c>
      <c r="X45" s="22">
        <v>429107</v>
      </c>
      <c r="Y45" s="22">
        <v>672830</v>
      </c>
      <c r="Z45" s="23">
        <v>156.7977217803485</v>
      </c>
      <c r="AA45" s="20">
        <v>3906097</v>
      </c>
    </row>
    <row r="46" spans="1:27" ht="13.5" x14ac:dyDescent="0.25">
      <c r="A46" s="19" t="s">
        <v>71</v>
      </c>
      <c r="B46" s="15" t="s">
        <v>32</v>
      </c>
      <c r="C46" s="20">
        <v>31193687</v>
      </c>
      <c r="D46" s="20"/>
      <c r="E46" s="21">
        <v>72477100</v>
      </c>
      <c r="F46" s="22">
        <v>72477100</v>
      </c>
      <c r="G46" s="22">
        <v>-27735</v>
      </c>
      <c r="H46" s="22">
        <v>26891</v>
      </c>
      <c r="I46" s="22">
        <v>56612</v>
      </c>
      <c r="J46" s="22">
        <v>55768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55768</v>
      </c>
      <c r="X46" s="22">
        <v>67105955</v>
      </c>
      <c r="Y46" s="22">
        <v>-67050187</v>
      </c>
      <c r="Z46" s="23">
        <v>-99.916895601888086</v>
      </c>
      <c r="AA46" s="20">
        <v>72477100</v>
      </c>
    </row>
    <row r="47" spans="1:27" x14ac:dyDescent="0.2">
      <c r="A47" s="37" t="s">
        <v>72</v>
      </c>
      <c r="B47" s="28" t="s">
        <v>32</v>
      </c>
      <c r="C47" s="29">
        <f>SUM(C34:C46)</f>
        <v>144321273254</v>
      </c>
      <c r="D47" s="29">
        <f t="shared" ref="D47:Y47" si="1">SUM(D34:D46)</f>
        <v>0</v>
      </c>
      <c r="E47" s="30">
        <f t="shared" si="1"/>
        <v>180819307613</v>
      </c>
      <c r="F47" s="31">
        <f t="shared" si="1"/>
        <v>180948178208</v>
      </c>
      <c r="G47" s="31">
        <f t="shared" si="1"/>
        <v>14393507568</v>
      </c>
      <c r="H47" s="31">
        <f t="shared" si="1"/>
        <v>18484713437</v>
      </c>
      <c r="I47" s="31">
        <f t="shared" si="1"/>
        <v>18332735817</v>
      </c>
      <c r="J47" s="31">
        <f t="shared" si="1"/>
        <v>51210956822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51210956822</v>
      </c>
      <c r="X47" s="31">
        <f t="shared" si="1"/>
        <v>48863871280</v>
      </c>
      <c r="Y47" s="31">
        <f t="shared" si="1"/>
        <v>2347085542</v>
      </c>
      <c r="Z47" s="32">
        <f>+IF(X47&lt;&gt;0,+(Y47/X47)*100,0)</f>
        <v>4.8033147610239855</v>
      </c>
      <c r="AA47" s="29">
        <f>SUM(AA34:AA46)</f>
        <v>180948178208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-9651810744</v>
      </c>
      <c r="D48" s="39">
        <f t="shared" si="2"/>
        <v>0</v>
      </c>
      <c r="E48" s="40">
        <f t="shared" si="2"/>
        <v>6575832037</v>
      </c>
      <c r="F48" s="41">
        <f t="shared" si="2"/>
        <v>6603208801</v>
      </c>
      <c r="G48" s="41">
        <f t="shared" si="2"/>
        <v>1576016697</v>
      </c>
      <c r="H48" s="41">
        <f t="shared" si="2"/>
        <v>-1429968589</v>
      </c>
      <c r="I48" s="41">
        <f t="shared" si="2"/>
        <v>-1378680690</v>
      </c>
      <c r="J48" s="41">
        <f t="shared" si="2"/>
        <v>-1232632582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-1232632582</v>
      </c>
      <c r="X48" s="41">
        <f t="shared" si="2"/>
        <v>-562541463</v>
      </c>
      <c r="Y48" s="41">
        <f t="shared" si="2"/>
        <v>-670091119</v>
      </c>
      <c r="Z48" s="42">
        <f>+IF(X48&lt;&gt;0,+(Y48/X48)*100,0)</f>
        <v>119.11852957939209</v>
      </c>
      <c r="AA48" s="39">
        <f>+AA32-AA47</f>
        <v>6603208801</v>
      </c>
    </row>
    <row r="49" spans="1:27" ht="25.5" x14ac:dyDescent="0.25">
      <c r="A49" s="43" t="s">
        <v>74</v>
      </c>
      <c r="B49" s="15" t="s">
        <v>32</v>
      </c>
      <c r="C49" s="20">
        <v>3492447613</v>
      </c>
      <c r="D49" s="20"/>
      <c r="E49" s="21">
        <v>3683900961</v>
      </c>
      <c r="F49" s="22">
        <v>3692333411</v>
      </c>
      <c r="G49" s="22">
        <v>96532723</v>
      </c>
      <c r="H49" s="22">
        <v>173738470</v>
      </c>
      <c r="I49" s="22">
        <v>165783436</v>
      </c>
      <c r="J49" s="22">
        <v>436054629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436054629</v>
      </c>
      <c r="X49" s="22">
        <v>841839961</v>
      </c>
      <c r="Y49" s="22">
        <v>-405785332</v>
      </c>
      <c r="Z49" s="23">
        <v>-48.202194098505139</v>
      </c>
      <c r="AA49" s="20">
        <v>3692333411</v>
      </c>
    </row>
    <row r="50" spans="1:27" ht="13.5" x14ac:dyDescent="0.25">
      <c r="A50" s="43" t="s">
        <v>75</v>
      </c>
      <c r="B50" s="15" t="s">
        <v>32</v>
      </c>
      <c r="C50" s="44">
        <v>64809201</v>
      </c>
      <c r="D50" s="44"/>
      <c r="E50" s="21"/>
      <c r="F50" s="22"/>
      <c r="G50" s="45">
        <v>975715</v>
      </c>
      <c r="H50" s="45"/>
      <c r="I50" s="45"/>
      <c r="J50" s="22">
        <v>975715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975715</v>
      </c>
      <c r="X50" s="22"/>
      <c r="Y50" s="45">
        <v>975715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-6094553930</v>
      </c>
      <c r="D51" s="48">
        <f t="shared" si="3"/>
        <v>0</v>
      </c>
      <c r="E51" s="49">
        <f t="shared" si="3"/>
        <v>10259732998</v>
      </c>
      <c r="F51" s="50">
        <f t="shared" si="3"/>
        <v>10295542212</v>
      </c>
      <c r="G51" s="50">
        <f t="shared" si="3"/>
        <v>1673525135</v>
      </c>
      <c r="H51" s="50">
        <f t="shared" si="3"/>
        <v>-1256230119</v>
      </c>
      <c r="I51" s="50">
        <f t="shared" si="3"/>
        <v>-1212897254</v>
      </c>
      <c r="J51" s="50">
        <f t="shared" si="3"/>
        <v>-795602238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-795602238</v>
      </c>
      <c r="X51" s="50">
        <f t="shared" si="3"/>
        <v>279298498</v>
      </c>
      <c r="Y51" s="50">
        <f t="shared" si="3"/>
        <v>-1074900736</v>
      </c>
      <c r="Z51" s="51">
        <f>+IF(X51&lt;&gt;0,+(Y51/X51)*100,0)</f>
        <v>-384.85732780417601</v>
      </c>
      <c r="AA51" s="48">
        <f>SUM(AA48:AA50)</f>
        <v>10295542212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-6094553930</v>
      </c>
      <c r="D53" s="54">
        <f>+D51-D52</f>
        <v>0</v>
      </c>
      <c r="E53" s="55">
        <f t="shared" si="4"/>
        <v>10259732998</v>
      </c>
      <c r="F53" s="56">
        <f t="shared" si="4"/>
        <v>10295542212</v>
      </c>
      <c r="G53" s="56">
        <f t="shared" si="4"/>
        <v>1673525135</v>
      </c>
      <c r="H53" s="56">
        <f t="shared" si="4"/>
        <v>-1256230119</v>
      </c>
      <c r="I53" s="56">
        <f t="shared" si="4"/>
        <v>-1212897254</v>
      </c>
      <c r="J53" s="56">
        <f t="shared" si="4"/>
        <v>-795602238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-795602238</v>
      </c>
      <c r="X53" s="56">
        <f t="shared" si="4"/>
        <v>279298498</v>
      </c>
      <c r="Y53" s="56">
        <f t="shared" si="4"/>
        <v>-1074900736</v>
      </c>
      <c r="Z53" s="57">
        <f>+IF(X53&lt;&gt;0,+(Y53/X53)*100,0)</f>
        <v>-384.85732780417601</v>
      </c>
      <c r="AA53" s="54">
        <f>+AA51-AA52</f>
        <v>10295542212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-6094553930</v>
      </c>
      <c r="D56" s="48">
        <f>SUM(D53:D55)</f>
        <v>0</v>
      </c>
      <c r="E56" s="49">
        <f t="shared" si="5"/>
        <v>10259732998</v>
      </c>
      <c r="F56" s="50">
        <f t="shared" si="5"/>
        <v>10295542212</v>
      </c>
      <c r="G56" s="50">
        <f t="shared" si="5"/>
        <v>1673525135</v>
      </c>
      <c r="H56" s="50">
        <f t="shared" si="5"/>
        <v>-1256230119</v>
      </c>
      <c r="I56" s="50">
        <f t="shared" si="5"/>
        <v>-1212897254</v>
      </c>
      <c r="J56" s="50">
        <f t="shared" si="5"/>
        <v>-795602238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-795602238</v>
      </c>
      <c r="X56" s="50">
        <f t="shared" si="5"/>
        <v>279298498</v>
      </c>
      <c r="Y56" s="50">
        <f t="shared" si="5"/>
        <v>-1074900736</v>
      </c>
      <c r="Z56" s="51">
        <f>+IF(X56&lt;&gt;0,+(Y56/X56)*100,0)</f>
        <v>-384.85732780417601</v>
      </c>
      <c r="AA56" s="48">
        <f>SUM(AA53:AA55)</f>
        <v>10295542212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-9583</v>
      </c>
      <c r="D58" s="44"/>
      <c r="E58" s="52">
        <v>59469470</v>
      </c>
      <c r="F58" s="45">
        <v>59469470</v>
      </c>
      <c r="G58" s="22">
        <v>17495</v>
      </c>
      <c r="H58" s="22">
        <v>21572</v>
      </c>
      <c r="I58" s="26">
        <v>4</v>
      </c>
      <c r="J58" s="22">
        <v>39071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39071</v>
      </c>
      <c r="X58" s="22">
        <v>14867100</v>
      </c>
      <c r="Y58" s="22">
        <v>-14828029</v>
      </c>
      <c r="Z58" s="23">
        <v>-99.737198243100536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-6094563513</v>
      </c>
      <c r="D59" s="65">
        <f>SUM(D56:D58)</f>
        <v>0</v>
      </c>
      <c r="E59" s="66">
        <f t="shared" si="6"/>
        <v>10319202468</v>
      </c>
      <c r="F59" s="67">
        <f t="shared" si="6"/>
        <v>10355011682</v>
      </c>
      <c r="G59" s="67">
        <f t="shared" si="6"/>
        <v>1673542630</v>
      </c>
      <c r="H59" s="67">
        <f t="shared" si="6"/>
        <v>-1256208547</v>
      </c>
      <c r="I59" s="67">
        <f t="shared" si="6"/>
        <v>-1212897250</v>
      </c>
      <c r="J59" s="67">
        <f t="shared" si="6"/>
        <v>-795563167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-795563167</v>
      </c>
      <c r="X59" s="67">
        <f t="shared" si="6"/>
        <v>294165598</v>
      </c>
      <c r="Y59" s="67">
        <f t="shared" si="6"/>
        <v>-1089728765</v>
      </c>
      <c r="Z59" s="68">
        <f>+IF(X59&lt;&gt;0,+(Y59/X59)*100,0)</f>
        <v>-370.44738487741182</v>
      </c>
      <c r="AA59" s="65">
        <f>SUM(AA56:AA58)</f>
        <v>10355011682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804387784</v>
      </c>
      <c r="X6" s="22">
        <v>664589640</v>
      </c>
      <c r="Y6" s="22">
        <v>139798144</v>
      </c>
      <c r="Z6" s="23">
        <v>21.035257787045854</v>
      </c>
      <c r="AA6" s="20">
        <v>2769123571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7471</v>
      </c>
      <c r="X10" s="22">
        <v>92443</v>
      </c>
      <c r="Y10" s="22">
        <v>-84972</v>
      </c>
      <c r="Z10" s="23">
        <v>-91.918263145938582</v>
      </c>
      <c r="AA10" s="20">
        <v>401934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10945676</v>
      </c>
      <c r="X13" s="22"/>
      <c r="Y13" s="22">
        <v>10945676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2277997</v>
      </c>
      <c r="D19" s="20"/>
      <c r="E19" s="21">
        <v>24220934</v>
      </c>
      <c r="F19" s="22">
        <v>24220934</v>
      </c>
      <c r="G19" s="22">
        <v>137254</v>
      </c>
      <c r="H19" s="22">
        <v>155659</v>
      </c>
      <c r="I19" s="22">
        <v>124106</v>
      </c>
      <c r="J19" s="22">
        <v>417019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417019</v>
      </c>
      <c r="X19" s="22">
        <v>3390926</v>
      </c>
      <c r="Y19" s="22">
        <v>-2973907</v>
      </c>
      <c r="Z19" s="23">
        <v>-87.701913872493833</v>
      </c>
      <c r="AA19" s="20">
        <v>24220934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95145686</v>
      </c>
      <c r="D25" s="20"/>
      <c r="E25" s="21">
        <v>119520555</v>
      </c>
      <c r="F25" s="22">
        <v>119520555</v>
      </c>
      <c r="G25" s="22">
        <v>45758565</v>
      </c>
      <c r="H25" s="22"/>
      <c r="I25" s="22"/>
      <c r="J25" s="22">
        <v>45758565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45758565</v>
      </c>
      <c r="X25" s="22">
        <v>39441782</v>
      </c>
      <c r="Y25" s="22">
        <v>6316783</v>
      </c>
      <c r="Z25" s="23">
        <v>16.015460457643623</v>
      </c>
      <c r="AA25" s="20">
        <v>119520555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235542</v>
      </c>
      <c r="X26" s="22"/>
      <c r="Y26" s="22">
        <v>235542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4894066</v>
      </c>
      <c r="X28" s="22"/>
      <c r="Y28" s="22">
        <v>4894066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2482341919</v>
      </c>
      <c r="D32" s="29">
        <f t="shared" ref="D32:Y32" si="0">SUM(D6:D31)</f>
        <v>0</v>
      </c>
      <c r="E32" s="30">
        <f t="shared" si="0"/>
        <v>2913266994</v>
      </c>
      <c r="F32" s="31">
        <f t="shared" si="0"/>
        <v>2913266994</v>
      </c>
      <c r="G32" s="31">
        <f t="shared" si="0"/>
        <v>315858791</v>
      </c>
      <c r="H32" s="31">
        <f t="shared" si="0"/>
        <v>280858650</v>
      </c>
      <c r="I32" s="31">
        <f t="shared" si="0"/>
        <v>269928682</v>
      </c>
      <c r="J32" s="31">
        <f t="shared" si="0"/>
        <v>866646123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866646123</v>
      </c>
      <c r="X32" s="31">
        <f t="shared" si="0"/>
        <v>707514791</v>
      </c>
      <c r="Y32" s="31">
        <f t="shared" si="0"/>
        <v>159131332</v>
      </c>
      <c r="Z32" s="32">
        <f>+IF(X32&lt;&gt;0,+(Y32/X32)*100,0)</f>
        <v>22.491590850713393</v>
      </c>
      <c r="AA32" s="29">
        <f>SUM(AA6:AA31)</f>
        <v>2913266994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159963940</v>
      </c>
      <c r="D34" s="20"/>
      <c r="E34" s="21">
        <v>178720851</v>
      </c>
      <c r="F34" s="22">
        <v>178720851</v>
      </c>
      <c r="G34" s="22">
        <v>12911543</v>
      </c>
      <c r="H34" s="22">
        <v>12877690</v>
      </c>
      <c r="I34" s="22">
        <v>13087544</v>
      </c>
      <c r="J34" s="22">
        <v>38876777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38876777</v>
      </c>
      <c r="X34" s="22">
        <v>42893145</v>
      </c>
      <c r="Y34" s="22">
        <v>-4016368</v>
      </c>
      <c r="Z34" s="23">
        <v>-9.3636593912617041</v>
      </c>
      <c r="AA34" s="20">
        <v>178720851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2273928751</v>
      </c>
      <c r="D36" s="20"/>
      <c r="E36" s="21">
        <v>2832585844</v>
      </c>
      <c r="F36" s="22">
        <v>2832585844</v>
      </c>
      <c r="G36" s="22">
        <v>312482945</v>
      </c>
      <c r="H36" s="22">
        <v>318478319</v>
      </c>
      <c r="I36" s="22">
        <v>322056251</v>
      </c>
      <c r="J36" s="22">
        <v>953017515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953017515</v>
      </c>
      <c r="X36" s="22">
        <v>764798179</v>
      </c>
      <c r="Y36" s="22">
        <v>188219336</v>
      </c>
      <c r="Z36" s="23">
        <v>24.610327426001884</v>
      </c>
      <c r="AA36" s="20">
        <v>2832585844</v>
      </c>
    </row>
    <row r="37" spans="1:27" ht="13.5" x14ac:dyDescent="0.25">
      <c r="A37" s="19" t="s">
        <v>63</v>
      </c>
      <c r="B37" s="15" t="s">
        <v>32</v>
      </c>
      <c r="C37" s="20">
        <v>4054992</v>
      </c>
      <c r="D37" s="20"/>
      <c r="E37" s="21">
        <v>2976751</v>
      </c>
      <c r="F37" s="22">
        <v>2976751</v>
      </c>
      <c r="G37" s="22">
        <v>24748</v>
      </c>
      <c r="H37" s="22">
        <v>48389</v>
      </c>
      <c r="I37" s="22">
        <v>43049</v>
      </c>
      <c r="J37" s="22">
        <v>116186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116186</v>
      </c>
      <c r="X37" s="22">
        <v>684675</v>
      </c>
      <c r="Y37" s="22">
        <v>-568489</v>
      </c>
      <c r="Z37" s="23">
        <v>-83.030488918099834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194387741</v>
      </c>
      <c r="D38" s="20"/>
      <c r="E38" s="21">
        <v>613179007</v>
      </c>
      <c r="F38" s="22">
        <v>613179007</v>
      </c>
      <c r="G38" s="22">
        <v>49054322</v>
      </c>
      <c r="H38" s="22">
        <v>49054322</v>
      </c>
      <c r="I38" s="22">
        <v>49054322</v>
      </c>
      <c r="J38" s="22">
        <v>147162966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147162966</v>
      </c>
      <c r="X38" s="22">
        <v>147162966</v>
      </c>
      <c r="Y38" s="22"/>
      <c r="Z38" s="23"/>
      <c r="AA38" s="20">
        <v>613179007</v>
      </c>
    </row>
    <row r="39" spans="1:27" ht="13.5" x14ac:dyDescent="0.25">
      <c r="A39" s="19" t="s">
        <v>65</v>
      </c>
      <c r="B39" s="15" t="s">
        <v>32</v>
      </c>
      <c r="C39" s="20">
        <v>322182404</v>
      </c>
      <c r="D39" s="20"/>
      <c r="E39" s="21">
        <v>107689344</v>
      </c>
      <c r="F39" s="22">
        <v>107689344</v>
      </c>
      <c r="G39" s="22">
        <v>27551246</v>
      </c>
      <c r="H39" s="22">
        <v>26856507</v>
      </c>
      <c r="I39" s="22">
        <v>26581840</v>
      </c>
      <c r="J39" s="22">
        <v>80989593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80989593</v>
      </c>
      <c r="X39" s="22">
        <v>25845480</v>
      </c>
      <c r="Y39" s="22">
        <v>55144113</v>
      </c>
      <c r="Z39" s="23">
        <v>213.36076172700217</v>
      </c>
      <c r="AA39" s="20">
        <v>107689344</v>
      </c>
    </row>
    <row r="40" spans="1:27" ht="13.5" x14ac:dyDescent="0.25">
      <c r="A40" s="19" t="s">
        <v>40</v>
      </c>
      <c r="B40" s="15" t="s">
        <v>32</v>
      </c>
      <c r="C40" s="20">
        <v>999953</v>
      </c>
      <c r="D40" s="20"/>
      <c r="E40" s="21">
        <v>775068</v>
      </c>
      <c r="F40" s="22">
        <v>775068</v>
      </c>
      <c r="G40" s="22">
        <v>74594</v>
      </c>
      <c r="H40" s="22">
        <v>74594</v>
      </c>
      <c r="I40" s="22">
        <v>72189</v>
      </c>
      <c r="J40" s="22">
        <v>221377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221377</v>
      </c>
      <c r="X40" s="22">
        <v>186018</v>
      </c>
      <c r="Y40" s="22">
        <v>35359</v>
      </c>
      <c r="Z40" s="23">
        <v>19.008375533550517</v>
      </c>
      <c r="AA40" s="20">
        <v>775068</v>
      </c>
    </row>
    <row r="41" spans="1:27" ht="13.5" x14ac:dyDescent="0.25">
      <c r="A41" s="19" t="s">
        <v>66</v>
      </c>
      <c r="B41" s="15" t="s">
        <v>32</v>
      </c>
      <c r="C41" s="20">
        <v>173138267</v>
      </c>
      <c r="D41" s="20"/>
      <c r="E41" s="21">
        <v>185441994</v>
      </c>
      <c r="F41" s="22">
        <v>183741994</v>
      </c>
      <c r="G41" s="22">
        <v>9181676</v>
      </c>
      <c r="H41" s="22">
        <v>9874037</v>
      </c>
      <c r="I41" s="22">
        <v>10960079</v>
      </c>
      <c r="J41" s="22">
        <v>30015792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30015792</v>
      </c>
      <c r="X41" s="22">
        <v>34193901</v>
      </c>
      <c r="Y41" s="22">
        <v>-4178109</v>
      </c>
      <c r="Z41" s="23">
        <v>-12.218872014632083</v>
      </c>
      <c r="AA41" s="20">
        <v>183741994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2429948</v>
      </c>
      <c r="H43" s="22">
        <v>-2429948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17973877</v>
      </c>
      <c r="D44" s="20"/>
      <c r="E44" s="21">
        <v>16185990</v>
      </c>
      <c r="F44" s="22">
        <v>16185990</v>
      </c>
      <c r="G44" s="22">
        <v>1208369</v>
      </c>
      <c r="H44" s="22">
        <v>1511398</v>
      </c>
      <c r="I44" s="22">
        <v>456930</v>
      </c>
      <c r="J44" s="22">
        <v>3176697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3176697</v>
      </c>
      <c r="X44" s="22">
        <v>5988878</v>
      </c>
      <c r="Y44" s="22">
        <v>-2812181</v>
      </c>
      <c r="Z44" s="23">
        <v>-46.956725450075957</v>
      </c>
      <c r="AA44" s="20">
        <v>16185990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3146629925</v>
      </c>
      <c r="D47" s="29">
        <f t="shared" ref="D47:Y47" si="1">SUM(D34:D46)</f>
        <v>0</v>
      </c>
      <c r="E47" s="30">
        <f t="shared" si="1"/>
        <v>3937554849</v>
      </c>
      <c r="F47" s="31">
        <f t="shared" si="1"/>
        <v>3935854849</v>
      </c>
      <c r="G47" s="31">
        <f t="shared" si="1"/>
        <v>414919391</v>
      </c>
      <c r="H47" s="31">
        <f t="shared" si="1"/>
        <v>416345308</v>
      </c>
      <c r="I47" s="31">
        <f t="shared" si="1"/>
        <v>422312204</v>
      </c>
      <c r="J47" s="31">
        <f t="shared" si="1"/>
        <v>1253576903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1253576903</v>
      </c>
      <c r="X47" s="31">
        <f t="shared" si="1"/>
        <v>1021753242</v>
      </c>
      <c r="Y47" s="31">
        <f t="shared" si="1"/>
        <v>231823661</v>
      </c>
      <c r="Z47" s="32">
        <f>+IF(X47&lt;&gt;0,+(Y47/X47)*100,0)</f>
        <v>22.688810905676579</v>
      </c>
      <c r="AA47" s="29">
        <f>SUM(AA34:AA46)</f>
        <v>3935854849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-664288006</v>
      </c>
      <c r="D48" s="39">
        <f t="shared" si="2"/>
        <v>0</v>
      </c>
      <c r="E48" s="40">
        <f t="shared" si="2"/>
        <v>-1024287855</v>
      </c>
      <c r="F48" s="41">
        <f t="shared" si="2"/>
        <v>-1022587855</v>
      </c>
      <c r="G48" s="41">
        <f t="shared" si="2"/>
        <v>-99060600</v>
      </c>
      <c r="H48" s="41">
        <f t="shared" si="2"/>
        <v>-135486658</v>
      </c>
      <c r="I48" s="41">
        <f t="shared" si="2"/>
        <v>-152383522</v>
      </c>
      <c r="J48" s="41">
        <f t="shared" si="2"/>
        <v>-386930780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-386930780</v>
      </c>
      <c r="X48" s="41">
        <f t="shared" si="2"/>
        <v>-314238451</v>
      </c>
      <c r="Y48" s="41">
        <f t="shared" si="2"/>
        <v>-72692329</v>
      </c>
      <c r="Z48" s="42">
        <f>+IF(X48&lt;&gt;0,+(Y48/X48)*100,0)</f>
        <v>23.132856201611048</v>
      </c>
      <c r="AA48" s="39">
        <f>+AA32-AA47</f>
        <v>-1022587855</v>
      </c>
    </row>
    <row r="49" spans="1:27" ht="25.5" x14ac:dyDescent="0.25">
      <c r="A49" s="43" t="s">
        <v>74</v>
      </c>
      <c r="B49" s="15" t="s">
        <v>32</v>
      </c>
      <c r="C49" s="20">
        <v>25015636</v>
      </c>
      <c r="D49" s="20"/>
      <c r="E49" s="21">
        <v>37000000</v>
      </c>
      <c r="F49" s="22">
        <v>37000000</v>
      </c>
      <c r="G49" s="22"/>
      <c r="H49" s="22">
        <v>19292</v>
      </c>
      <c r="I49" s="22">
        <v>455391</v>
      </c>
      <c r="J49" s="22">
        <v>474683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474683</v>
      </c>
      <c r="X49" s="22">
        <v>4810000</v>
      </c>
      <c r="Y49" s="22">
        <v>-4335317</v>
      </c>
      <c r="Z49" s="23">
        <v>-90.131330561330557</v>
      </c>
      <c r="AA49" s="20">
        <v>37000000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-639272370</v>
      </c>
      <c r="D51" s="48">
        <f t="shared" si="3"/>
        <v>0</v>
      </c>
      <c r="E51" s="49">
        <f t="shared" si="3"/>
        <v>-987287855</v>
      </c>
      <c r="F51" s="50">
        <f t="shared" si="3"/>
        <v>-985587855</v>
      </c>
      <c r="G51" s="50">
        <f t="shared" si="3"/>
        <v>-99060600</v>
      </c>
      <c r="H51" s="50">
        <f t="shared" si="3"/>
        <v>-135467366</v>
      </c>
      <c r="I51" s="50">
        <f t="shared" si="3"/>
        <v>-151928131</v>
      </c>
      <c r="J51" s="50">
        <f t="shared" si="3"/>
        <v>-386456097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-386456097</v>
      </c>
      <c r="X51" s="50">
        <f t="shared" si="3"/>
        <v>-309428451</v>
      </c>
      <c r="Y51" s="50">
        <f t="shared" si="3"/>
        <v>-77027646</v>
      </c>
      <c r="Z51" s="51">
        <f>+IF(X51&lt;&gt;0,+(Y51/X51)*100,0)</f>
        <v>24.893524092908962</v>
      </c>
      <c r="AA51" s="48">
        <f>SUM(AA48:AA50)</f>
        <v>-985587855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-639272370</v>
      </c>
      <c r="D53" s="54">
        <f>+D51-D52</f>
        <v>0</v>
      </c>
      <c r="E53" s="55">
        <f t="shared" si="4"/>
        <v>-987287855</v>
      </c>
      <c r="F53" s="56">
        <f t="shared" si="4"/>
        <v>-985587855</v>
      </c>
      <c r="G53" s="56">
        <f t="shared" si="4"/>
        <v>-99060600</v>
      </c>
      <c r="H53" s="56">
        <f t="shared" si="4"/>
        <v>-135467366</v>
      </c>
      <c r="I53" s="56">
        <f t="shared" si="4"/>
        <v>-151928131</v>
      </c>
      <c r="J53" s="56">
        <f t="shared" si="4"/>
        <v>-386456097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-386456097</v>
      </c>
      <c r="X53" s="56">
        <f t="shared" si="4"/>
        <v>-309428451</v>
      </c>
      <c r="Y53" s="56">
        <f t="shared" si="4"/>
        <v>-77027646</v>
      </c>
      <c r="Z53" s="57">
        <f>+IF(X53&lt;&gt;0,+(Y53/X53)*100,0)</f>
        <v>24.893524092908962</v>
      </c>
      <c r="AA53" s="54">
        <f>+AA51-AA52</f>
        <v>-985587855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-639272370</v>
      </c>
      <c r="D56" s="48">
        <f>SUM(D53:D55)</f>
        <v>0</v>
      </c>
      <c r="E56" s="49">
        <f t="shared" si="5"/>
        <v>-987287855</v>
      </c>
      <c r="F56" s="50">
        <f t="shared" si="5"/>
        <v>-985587855</v>
      </c>
      <c r="G56" s="50">
        <f t="shared" si="5"/>
        <v>-99060600</v>
      </c>
      <c r="H56" s="50">
        <f t="shared" si="5"/>
        <v>-135467366</v>
      </c>
      <c r="I56" s="50">
        <f t="shared" si="5"/>
        <v>-151928131</v>
      </c>
      <c r="J56" s="50">
        <f t="shared" si="5"/>
        <v>-386456097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-386456097</v>
      </c>
      <c r="X56" s="50">
        <f t="shared" si="5"/>
        <v>-309428451</v>
      </c>
      <c r="Y56" s="50">
        <f t="shared" si="5"/>
        <v>-77027646</v>
      </c>
      <c r="Z56" s="51">
        <f>+IF(X56&lt;&gt;0,+(Y56/X56)*100,0)</f>
        <v>24.893524092908962</v>
      </c>
      <c r="AA56" s="48">
        <f>SUM(AA53:AA55)</f>
        <v>-985587855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-639272370</v>
      </c>
      <c r="D59" s="65">
        <f>SUM(D56:D58)</f>
        <v>0</v>
      </c>
      <c r="E59" s="66">
        <f t="shared" si="6"/>
        <v>-987287855</v>
      </c>
      <c r="F59" s="67">
        <f t="shared" si="6"/>
        <v>-985587855</v>
      </c>
      <c r="G59" s="67">
        <f t="shared" si="6"/>
        <v>-99060600</v>
      </c>
      <c r="H59" s="67">
        <f t="shared" si="6"/>
        <v>-135467366</v>
      </c>
      <c r="I59" s="67">
        <f t="shared" si="6"/>
        <v>-151928131</v>
      </c>
      <c r="J59" s="67">
        <f t="shared" si="6"/>
        <v>-386456097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-386456097</v>
      </c>
      <c r="X59" s="67">
        <f t="shared" si="6"/>
        <v>-309428451</v>
      </c>
      <c r="Y59" s="67">
        <f t="shared" si="6"/>
        <v>-77027646</v>
      </c>
      <c r="Z59" s="68">
        <f>+IF(X59&lt;&gt;0,+(Y59/X59)*100,0)</f>
        <v>24.893524092908962</v>
      </c>
      <c r="AA59" s="65">
        <f>SUM(AA56:AA58)</f>
        <v>-985587855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4956689905</v>
      </c>
      <c r="D6" s="20"/>
      <c r="E6" s="21">
        <v>5828779860</v>
      </c>
      <c r="F6" s="22">
        <v>5828779860</v>
      </c>
      <c r="G6" s="22"/>
      <c r="H6" s="22">
        <v>305907079</v>
      </c>
      <c r="I6" s="22">
        <v>1374662599</v>
      </c>
      <c r="J6" s="22">
        <v>1680569678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1680569678</v>
      </c>
      <c r="X6" s="22">
        <v>1457194965</v>
      </c>
      <c r="Y6" s="22">
        <v>223374713</v>
      </c>
      <c r="Z6" s="23">
        <v>15.329088993935688</v>
      </c>
      <c r="AA6" s="20">
        <v>5828779860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68250</v>
      </c>
      <c r="G10" s="22"/>
      <c r="H10" s="22">
        <v>4321</v>
      </c>
      <c r="I10" s="22">
        <v>414857</v>
      </c>
      <c r="J10" s="22">
        <v>419178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419178</v>
      </c>
      <c r="X10" s="22">
        <v>17064</v>
      </c>
      <c r="Y10" s="22">
        <v>402114</v>
      </c>
      <c r="Z10" s="23">
        <v>2356.5049226441629</v>
      </c>
      <c r="AA10" s="20">
        <v>68250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90766770</v>
      </c>
      <c r="G13" s="22"/>
      <c r="H13" s="22">
        <v>118043774</v>
      </c>
      <c r="I13" s="22">
        <v>238646859</v>
      </c>
      <c r="J13" s="22">
        <v>356690633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356690633</v>
      </c>
      <c r="X13" s="22">
        <v>22691694</v>
      </c>
      <c r="Y13" s="22">
        <v>333998939</v>
      </c>
      <c r="Z13" s="23">
        <v>1471.8995373373182</v>
      </c>
      <c r="AA13" s="20">
        <v>90766770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16560</v>
      </c>
      <c r="G17" s="22"/>
      <c r="H17" s="22">
        <v>1314</v>
      </c>
      <c r="I17" s="22">
        <v>2627</v>
      </c>
      <c r="J17" s="22">
        <v>3941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3941</v>
      </c>
      <c r="X17" s="22">
        <v>4140</v>
      </c>
      <c r="Y17" s="22">
        <v>-199</v>
      </c>
      <c r="Z17" s="23">
        <v>-4.8067632850241546</v>
      </c>
      <c r="AA17" s="20">
        <v>16560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266274</v>
      </c>
      <c r="D19" s="20"/>
      <c r="E19" s="21">
        <v>33500</v>
      </c>
      <c r="F19" s="22">
        <v>33500</v>
      </c>
      <c r="G19" s="22"/>
      <c r="H19" s="22"/>
      <c r="I19" s="22">
        <v>6126</v>
      </c>
      <c r="J19" s="22">
        <v>6126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6126</v>
      </c>
      <c r="X19" s="22">
        <v>8376</v>
      </c>
      <c r="Y19" s="22">
        <v>-2250</v>
      </c>
      <c r="Z19" s="23">
        <v>-26.862464183381089</v>
      </c>
      <c r="AA19" s="20">
        <v>33500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1497302</v>
      </c>
      <c r="D23" s="20"/>
      <c r="E23" s="21">
        <v>1278270</v>
      </c>
      <c r="F23" s="22">
        <v>1278270</v>
      </c>
      <c r="G23" s="22"/>
      <c r="H23" s="22">
        <v>230560</v>
      </c>
      <c r="I23" s="22">
        <v>376415</v>
      </c>
      <c r="J23" s="22">
        <v>606975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606975</v>
      </c>
      <c r="X23" s="22">
        <v>319569</v>
      </c>
      <c r="Y23" s="22">
        <v>287406</v>
      </c>
      <c r="Z23" s="23">
        <v>89.935506885836858</v>
      </c>
      <c r="AA23" s="20">
        <v>1278270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39369232</v>
      </c>
      <c r="D25" s="20"/>
      <c r="E25" s="21">
        <v>38091930</v>
      </c>
      <c r="F25" s="22">
        <v>38091930</v>
      </c>
      <c r="G25" s="22"/>
      <c r="H25" s="22">
        <v>10126514</v>
      </c>
      <c r="I25" s="22">
        <v>2640126</v>
      </c>
      <c r="J25" s="22">
        <v>12766640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12766640</v>
      </c>
      <c r="X25" s="22">
        <v>9522984</v>
      </c>
      <c r="Y25" s="22">
        <v>3243656</v>
      </c>
      <c r="Z25" s="23">
        <v>34.061340436989077</v>
      </c>
      <c r="AA25" s="20">
        <v>38091930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5078241962</v>
      </c>
      <c r="D32" s="29">
        <f t="shared" ref="D32:Y32" si="0">SUM(D6:D31)</f>
        <v>0</v>
      </c>
      <c r="E32" s="30">
        <f t="shared" si="0"/>
        <v>5959035140</v>
      </c>
      <c r="F32" s="31">
        <f t="shared" si="0"/>
        <v>5959035140</v>
      </c>
      <c r="G32" s="31">
        <f t="shared" si="0"/>
        <v>0</v>
      </c>
      <c r="H32" s="31">
        <f t="shared" si="0"/>
        <v>434313562</v>
      </c>
      <c r="I32" s="31">
        <f t="shared" si="0"/>
        <v>1616749609</v>
      </c>
      <c r="J32" s="31">
        <f t="shared" si="0"/>
        <v>2051063171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2051063171</v>
      </c>
      <c r="X32" s="31">
        <f t="shared" si="0"/>
        <v>1489758792</v>
      </c>
      <c r="Y32" s="31">
        <f t="shared" si="0"/>
        <v>561304379</v>
      </c>
      <c r="Z32" s="32">
        <f>+IF(X32&lt;&gt;0,+(Y32/X32)*100,0)</f>
        <v>37.677534243409248</v>
      </c>
      <c r="AA32" s="29">
        <f>SUM(AA6:AA31)</f>
        <v>5959035140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448523137</v>
      </c>
      <c r="D34" s="20"/>
      <c r="E34" s="21">
        <v>529458350</v>
      </c>
      <c r="F34" s="22">
        <v>529458350</v>
      </c>
      <c r="G34" s="22"/>
      <c r="H34" s="22">
        <v>22500567</v>
      </c>
      <c r="I34" s="22">
        <v>72710865</v>
      </c>
      <c r="J34" s="22">
        <v>95211432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95211432</v>
      </c>
      <c r="X34" s="22">
        <v>132364593</v>
      </c>
      <c r="Y34" s="22">
        <v>-37153161</v>
      </c>
      <c r="Z34" s="23">
        <v>-28.068806134583134</v>
      </c>
      <c r="AA34" s="20">
        <v>529458350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5635672552</v>
      </c>
      <c r="D36" s="20"/>
      <c r="E36" s="21">
        <v>6338216080</v>
      </c>
      <c r="F36" s="22">
        <v>6338216080</v>
      </c>
      <c r="G36" s="22"/>
      <c r="H36" s="22">
        <v>155881884</v>
      </c>
      <c r="I36" s="22">
        <v>1976572681</v>
      </c>
      <c r="J36" s="22">
        <v>2132454565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2132454565</v>
      </c>
      <c r="X36" s="22">
        <v>1584554019</v>
      </c>
      <c r="Y36" s="22">
        <v>547900546</v>
      </c>
      <c r="Z36" s="23">
        <v>34.5775870958174</v>
      </c>
      <c r="AA36" s="20">
        <v>6338216080</v>
      </c>
    </row>
    <row r="37" spans="1:27" ht="13.5" x14ac:dyDescent="0.25">
      <c r="A37" s="19" t="s">
        <v>63</v>
      </c>
      <c r="B37" s="15" t="s">
        <v>32</v>
      </c>
      <c r="C37" s="20">
        <v>94620755</v>
      </c>
      <c r="D37" s="20"/>
      <c r="E37" s="21">
        <v>102586960</v>
      </c>
      <c r="F37" s="22">
        <v>102586960</v>
      </c>
      <c r="G37" s="22"/>
      <c r="H37" s="22">
        <v>7937727</v>
      </c>
      <c r="I37" s="22">
        <v>18259475</v>
      </c>
      <c r="J37" s="22">
        <v>26197202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26197202</v>
      </c>
      <c r="X37" s="22">
        <v>25646730</v>
      </c>
      <c r="Y37" s="22">
        <v>550472</v>
      </c>
      <c r="Z37" s="23">
        <v>2.1463632985569698</v>
      </c>
      <c r="AA37" s="20">
        <v>102586960</v>
      </c>
    </row>
    <row r="38" spans="1:27" ht="13.5" x14ac:dyDescent="0.25">
      <c r="A38" s="19" t="s">
        <v>64</v>
      </c>
      <c r="B38" s="15" t="s">
        <v>32</v>
      </c>
      <c r="C38" s="20">
        <v>53105595</v>
      </c>
      <c r="D38" s="20"/>
      <c r="E38" s="21">
        <v>94190500</v>
      </c>
      <c r="F38" s="22">
        <v>94190500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23547624</v>
      </c>
      <c r="Y38" s="22">
        <v>-23547624</v>
      </c>
      <c r="Z38" s="23">
        <v>-100</v>
      </c>
      <c r="AA38" s="20">
        <v>94190500</v>
      </c>
    </row>
    <row r="39" spans="1:27" ht="13.5" x14ac:dyDescent="0.25">
      <c r="A39" s="19" t="s">
        <v>65</v>
      </c>
      <c r="B39" s="15" t="s">
        <v>32</v>
      </c>
      <c r="C39" s="20">
        <v>141698446</v>
      </c>
      <c r="D39" s="20"/>
      <c r="E39" s="21">
        <v>147615510</v>
      </c>
      <c r="F39" s="22">
        <v>147615510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36903876</v>
      </c>
      <c r="Y39" s="22">
        <v>-36903876</v>
      </c>
      <c r="Z39" s="23">
        <v>-100</v>
      </c>
      <c r="AA39" s="20">
        <v>147615510</v>
      </c>
    </row>
    <row r="40" spans="1:27" ht="13.5" x14ac:dyDescent="0.25">
      <c r="A40" s="19" t="s">
        <v>40</v>
      </c>
      <c r="B40" s="15" t="s">
        <v>32</v>
      </c>
      <c r="C40" s="20">
        <v>34714164</v>
      </c>
      <c r="D40" s="20"/>
      <c r="E40" s="21">
        <v>29730290</v>
      </c>
      <c r="F40" s="22">
        <v>29730290</v>
      </c>
      <c r="G40" s="22"/>
      <c r="H40" s="22">
        <v>190742</v>
      </c>
      <c r="I40" s="22">
        <v>-1390809</v>
      </c>
      <c r="J40" s="22">
        <v>-1200067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-1200067</v>
      </c>
      <c r="X40" s="22">
        <v>7432572</v>
      </c>
      <c r="Y40" s="22">
        <v>-8632639</v>
      </c>
      <c r="Z40" s="23">
        <v>-116.14605280648476</v>
      </c>
      <c r="AA40" s="20">
        <v>29730290</v>
      </c>
    </row>
    <row r="41" spans="1:27" ht="13.5" x14ac:dyDescent="0.25">
      <c r="A41" s="19" t="s">
        <v>66</v>
      </c>
      <c r="B41" s="15" t="s">
        <v>32</v>
      </c>
      <c r="C41" s="20">
        <v>81204569</v>
      </c>
      <c r="D41" s="20"/>
      <c r="E41" s="21">
        <v>108512080</v>
      </c>
      <c r="F41" s="22">
        <v>108512080</v>
      </c>
      <c r="G41" s="22"/>
      <c r="H41" s="22">
        <v>345949</v>
      </c>
      <c r="I41" s="22">
        <v>13102414</v>
      </c>
      <c r="J41" s="22">
        <v>13448363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13448363</v>
      </c>
      <c r="X41" s="22">
        <v>27128028</v>
      </c>
      <c r="Y41" s="22">
        <v>-13679665</v>
      </c>
      <c r="Z41" s="23">
        <v>-50.426315543466707</v>
      </c>
      <c r="AA41" s="20">
        <v>108512080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13728056</v>
      </c>
      <c r="D43" s="20"/>
      <c r="E43" s="21">
        <v>20496860</v>
      </c>
      <c r="F43" s="22">
        <v>20496860</v>
      </c>
      <c r="G43" s="22"/>
      <c r="H43" s="22">
        <v>580001</v>
      </c>
      <c r="I43" s="22">
        <v>1456532</v>
      </c>
      <c r="J43" s="22">
        <v>2036533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2036533</v>
      </c>
      <c r="X43" s="22">
        <v>5124216</v>
      </c>
      <c r="Y43" s="22">
        <v>-3087683</v>
      </c>
      <c r="Z43" s="23">
        <v>-60.256690974775459</v>
      </c>
      <c r="AA43" s="20">
        <v>20496860</v>
      </c>
    </row>
    <row r="44" spans="1:27" ht="13.5" x14ac:dyDescent="0.25">
      <c r="A44" s="19" t="s">
        <v>69</v>
      </c>
      <c r="B44" s="15" t="s">
        <v>32</v>
      </c>
      <c r="C44" s="20">
        <v>27504568</v>
      </c>
      <c r="D44" s="20"/>
      <c r="E44" s="21">
        <v>44776920</v>
      </c>
      <c r="F44" s="22">
        <v>44776920</v>
      </c>
      <c r="G44" s="22"/>
      <c r="H44" s="22">
        <v>1465948</v>
      </c>
      <c r="I44" s="22">
        <v>5128343</v>
      </c>
      <c r="J44" s="22">
        <v>6594291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6594291</v>
      </c>
      <c r="X44" s="22">
        <v>11194233</v>
      </c>
      <c r="Y44" s="22">
        <v>-4599942</v>
      </c>
      <c r="Z44" s="23">
        <v>-41.092069461123423</v>
      </c>
      <c r="AA44" s="20">
        <v>44776920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6530771842</v>
      </c>
      <c r="D47" s="29">
        <f t="shared" ref="D47:Y47" si="1">SUM(D34:D46)</f>
        <v>0</v>
      </c>
      <c r="E47" s="30">
        <f t="shared" si="1"/>
        <v>7415583550</v>
      </c>
      <c r="F47" s="31">
        <f t="shared" si="1"/>
        <v>7415583550</v>
      </c>
      <c r="G47" s="31">
        <f t="shared" si="1"/>
        <v>0</v>
      </c>
      <c r="H47" s="31">
        <f t="shared" si="1"/>
        <v>188902818</v>
      </c>
      <c r="I47" s="31">
        <f t="shared" si="1"/>
        <v>2085839501</v>
      </c>
      <c r="J47" s="31">
        <f t="shared" si="1"/>
        <v>2274742319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2274742319</v>
      </c>
      <c r="X47" s="31">
        <f t="shared" si="1"/>
        <v>1853895891</v>
      </c>
      <c r="Y47" s="31">
        <f t="shared" si="1"/>
        <v>420846428</v>
      </c>
      <c r="Z47" s="32">
        <f>+IF(X47&lt;&gt;0,+(Y47/X47)*100,0)</f>
        <v>22.700650562043887</v>
      </c>
      <c r="AA47" s="29">
        <f>SUM(AA34:AA46)</f>
        <v>7415583550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-1452529880</v>
      </c>
      <c r="D48" s="39">
        <f t="shared" si="2"/>
        <v>0</v>
      </c>
      <c r="E48" s="40">
        <f t="shared" si="2"/>
        <v>-1456548410</v>
      </c>
      <c r="F48" s="41">
        <f t="shared" si="2"/>
        <v>-1456548410</v>
      </c>
      <c r="G48" s="41">
        <f t="shared" si="2"/>
        <v>0</v>
      </c>
      <c r="H48" s="41">
        <f t="shared" si="2"/>
        <v>245410744</v>
      </c>
      <c r="I48" s="41">
        <f t="shared" si="2"/>
        <v>-469089892</v>
      </c>
      <c r="J48" s="41">
        <f t="shared" si="2"/>
        <v>-223679148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-223679148</v>
      </c>
      <c r="X48" s="41">
        <f t="shared" si="2"/>
        <v>-364137099</v>
      </c>
      <c r="Y48" s="41">
        <f t="shared" si="2"/>
        <v>140457951</v>
      </c>
      <c r="Z48" s="42">
        <f>+IF(X48&lt;&gt;0,+(Y48/X48)*100,0)</f>
        <v>-38.57282089238592</v>
      </c>
      <c r="AA48" s="39">
        <f>+AA32-AA47</f>
        <v>-1456548410</v>
      </c>
    </row>
    <row r="49" spans="1:27" ht="25.5" x14ac:dyDescent="0.25">
      <c r="A49" s="43" t="s">
        <v>74</v>
      </c>
      <c r="B49" s="15" t="s">
        <v>32</v>
      </c>
      <c r="C49" s="20">
        <v>155547692</v>
      </c>
      <c r="D49" s="20"/>
      <c r="E49" s="21">
        <v>171360950</v>
      </c>
      <c r="F49" s="22">
        <v>171360950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42840237</v>
      </c>
      <c r="Y49" s="22">
        <v>-42840237</v>
      </c>
      <c r="Z49" s="23">
        <v>-100</v>
      </c>
      <c r="AA49" s="20">
        <v>171360950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-1296982188</v>
      </c>
      <c r="D51" s="48">
        <f t="shared" si="3"/>
        <v>0</v>
      </c>
      <c r="E51" s="49">
        <f t="shared" si="3"/>
        <v>-1285187460</v>
      </c>
      <c r="F51" s="50">
        <f t="shared" si="3"/>
        <v>-1285187460</v>
      </c>
      <c r="G51" s="50">
        <f t="shared" si="3"/>
        <v>0</v>
      </c>
      <c r="H51" s="50">
        <f t="shared" si="3"/>
        <v>245410744</v>
      </c>
      <c r="I51" s="50">
        <f t="shared" si="3"/>
        <v>-469089892</v>
      </c>
      <c r="J51" s="50">
        <f t="shared" si="3"/>
        <v>-223679148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-223679148</v>
      </c>
      <c r="X51" s="50">
        <f t="shared" si="3"/>
        <v>-321296862</v>
      </c>
      <c r="Y51" s="50">
        <f t="shared" si="3"/>
        <v>97617714</v>
      </c>
      <c r="Z51" s="51">
        <f>+IF(X51&lt;&gt;0,+(Y51/X51)*100,0)</f>
        <v>-30.382405041976412</v>
      </c>
      <c r="AA51" s="48">
        <f>SUM(AA48:AA50)</f>
        <v>-1285187460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-1296982188</v>
      </c>
      <c r="D53" s="54">
        <f>+D51-D52</f>
        <v>0</v>
      </c>
      <c r="E53" s="55">
        <f t="shared" si="4"/>
        <v>-1285187460</v>
      </c>
      <c r="F53" s="56">
        <f t="shared" si="4"/>
        <v>-1285187460</v>
      </c>
      <c r="G53" s="56">
        <f t="shared" si="4"/>
        <v>0</v>
      </c>
      <c r="H53" s="56">
        <f t="shared" si="4"/>
        <v>245410744</v>
      </c>
      <c r="I53" s="56">
        <f t="shared" si="4"/>
        <v>-469089892</v>
      </c>
      <c r="J53" s="56">
        <f t="shared" si="4"/>
        <v>-223679148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-223679148</v>
      </c>
      <c r="X53" s="56">
        <f t="shared" si="4"/>
        <v>-321296862</v>
      </c>
      <c r="Y53" s="56">
        <f t="shared" si="4"/>
        <v>97617714</v>
      </c>
      <c r="Z53" s="57">
        <f>+IF(X53&lt;&gt;0,+(Y53/X53)*100,0)</f>
        <v>-30.382405041976412</v>
      </c>
      <c r="AA53" s="54">
        <f>+AA51-AA52</f>
        <v>-1285187460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-1296982188</v>
      </c>
      <c r="D56" s="48">
        <f>SUM(D53:D55)</f>
        <v>0</v>
      </c>
      <c r="E56" s="49">
        <f t="shared" si="5"/>
        <v>-1285187460</v>
      </c>
      <c r="F56" s="50">
        <f t="shared" si="5"/>
        <v>-1285187460</v>
      </c>
      <c r="G56" s="50">
        <f t="shared" si="5"/>
        <v>0</v>
      </c>
      <c r="H56" s="50">
        <f t="shared" si="5"/>
        <v>245410744</v>
      </c>
      <c r="I56" s="50">
        <f t="shared" si="5"/>
        <v>-469089892</v>
      </c>
      <c r="J56" s="50">
        <f t="shared" si="5"/>
        <v>-223679148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-223679148</v>
      </c>
      <c r="X56" s="50">
        <f t="shared" si="5"/>
        <v>-321296862</v>
      </c>
      <c r="Y56" s="50">
        <f t="shared" si="5"/>
        <v>97617714</v>
      </c>
      <c r="Z56" s="51">
        <f>+IF(X56&lt;&gt;0,+(Y56/X56)*100,0)</f>
        <v>-30.382405041976412</v>
      </c>
      <c r="AA56" s="48">
        <f>SUM(AA53:AA55)</f>
        <v>-1285187460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-1296982188</v>
      </c>
      <c r="D59" s="65">
        <f>SUM(D56:D58)</f>
        <v>0</v>
      </c>
      <c r="E59" s="66">
        <f t="shared" si="6"/>
        <v>-1285187460</v>
      </c>
      <c r="F59" s="67">
        <f t="shared" si="6"/>
        <v>-1285187460</v>
      </c>
      <c r="G59" s="67">
        <f t="shared" si="6"/>
        <v>0</v>
      </c>
      <c r="H59" s="67">
        <f t="shared" si="6"/>
        <v>245410744</v>
      </c>
      <c r="I59" s="67">
        <f t="shared" si="6"/>
        <v>-469089892</v>
      </c>
      <c r="J59" s="67">
        <f t="shared" si="6"/>
        <v>-223679148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-223679148</v>
      </c>
      <c r="X59" s="67">
        <f t="shared" si="6"/>
        <v>-321296862</v>
      </c>
      <c r="Y59" s="67">
        <f t="shared" si="6"/>
        <v>97617714</v>
      </c>
      <c r="Z59" s="68">
        <f>+IF(X59&lt;&gt;0,+(Y59/X59)*100,0)</f>
        <v>-30.382405041976412</v>
      </c>
      <c r="AA59" s="65">
        <f>SUM(AA56:AA58)</f>
        <v>-1285187460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9479238</v>
      </c>
      <c r="D6" s="20"/>
      <c r="E6" s="21">
        <v>142179309</v>
      </c>
      <c r="F6" s="22">
        <v>142179309</v>
      </c>
      <c r="G6" s="22">
        <v>11109624</v>
      </c>
      <c r="H6" s="22">
        <v>8505855</v>
      </c>
      <c r="I6" s="22">
        <v>14914502</v>
      </c>
      <c r="J6" s="22">
        <v>34529981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34529981</v>
      </c>
      <c r="X6" s="22">
        <v>35545017</v>
      </c>
      <c r="Y6" s="22">
        <v>-1015036</v>
      </c>
      <c r="Z6" s="23">
        <v>-2.8556351513349956</v>
      </c>
      <c r="AA6" s="20">
        <v>142179309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563496</v>
      </c>
      <c r="F19" s="22">
        <v>563496</v>
      </c>
      <c r="G19" s="22"/>
      <c r="H19" s="22">
        <v>2126119</v>
      </c>
      <c r="I19" s="22">
        <v>6277</v>
      </c>
      <c r="J19" s="22">
        <v>2132396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2132396</v>
      </c>
      <c r="X19" s="22">
        <v>140877</v>
      </c>
      <c r="Y19" s="22">
        <v>1991519</v>
      </c>
      <c r="Z19" s="23">
        <v>1413.6580137282879</v>
      </c>
      <c r="AA19" s="20">
        <v>563496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500</v>
      </c>
      <c r="D23" s="20"/>
      <c r="E23" s="21">
        <v>1516</v>
      </c>
      <c r="F23" s="22">
        <v>1516</v>
      </c>
      <c r="G23" s="22">
        <v>4301</v>
      </c>
      <c r="H23" s="22"/>
      <c r="I23" s="22">
        <v>500</v>
      </c>
      <c r="J23" s="22">
        <v>4801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4801</v>
      </c>
      <c r="X23" s="22">
        <v>381</v>
      </c>
      <c r="Y23" s="22">
        <v>4420</v>
      </c>
      <c r="Z23" s="23">
        <v>1160.1049868766404</v>
      </c>
      <c r="AA23" s="20">
        <v>1516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9479738</v>
      </c>
      <c r="D32" s="29">
        <f t="shared" ref="D32:Y32" si="0">SUM(D6:D31)</f>
        <v>0</v>
      </c>
      <c r="E32" s="30">
        <f t="shared" si="0"/>
        <v>142744321</v>
      </c>
      <c r="F32" s="31">
        <f t="shared" si="0"/>
        <v>142744321</v>
      </c>
      <c r="G32" s="31">
        <f t="shared" si="0"/>
        <v>11113925</v>
      </c>
      <c r="H32" s="31">
        <f t="shared" si="0"/>
        <v>10631974</v>
      </c>
      <c r="I32" s="31">
        <f t="shared" si="0"/>
        <v>14921279</v>
      </c>
      <c r="J32" s="31">
        <f t="shared" si="0"/>
        <v>36667178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36667178</v>
      </c>
      <c r="X32" s="31">
        <f t="shared" si="0"/>
        <v>35686275</v>
      </c>
      <c r="Y32" s="31">
        <f t="shared" si="0"/>
        <v>980903</v>
      </c>
      <c r="Z32" s="32">
        <f>+IF(X32&lt;&gt;0,+(Y32/X32)*100,0)</f>
        <v>2.7486841930125796</v>
      </c>
      <c r="AA32" s="29">
        <f>SUM(AA6:AA31)</f>
        <v>142744321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859230</v>
      </c>
      <c r="D34" s="20"/>
      <c r="E34" s="21">
        <v>13596058</v>
      </c>
      <c r="F34" s="22">
        <v>13596058</v>
      </c>
      <c r="G34" s="22">
        <v>802298</v>
      </c>
      <c r="H34" s="22">
        <v>1426282</v>
      </c>
      <c r="I34" s="22">
        <v>1103740</v>
      </c>
      <c r="J34" s="22">
        <v>3332320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3332320</v>
      </c>
      <c r="X34" s="22">
        <v>3399039</v>
      </c>
      <c r="Y34" s="22">
        <v>-66719</v>
      </c>
      <c r="Z34" s="23">
        <v>-1.9628783311989066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1801306</v>
      </c>
      <c r="D36" s="20"/>
      <c r="E36" s="21">
        <v>120106560</v>
      </c>
      <c r="F36" s="22">
        <v>120106560</v>
      </c>
      <c r="G36" s="22">
        <v>2236352</v>
      </c>
      <c r="H36" s="22">
        <v>19551790</v>
      </c>
      <c r="I36" s="22">
        <v>17682221</v>
      </c>
      <c r="J36" s="22">
        <v>39470363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39470363</v>
      </c>
      <c r="X36" s="22">
        <v>30026643</v>
      </c>
      <c r="Y36" s="22">
        <v>9443720</v>
      </c>
      <c r="Z36" s="23">
        <v>31.451134913749769</v>
      </c>
      <c r="AA36" s="20">
        <v>120106560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2000000</v>
      </c>
      <c r="F37" s="22">
        <v>2000000</v>
      </c>
      <c r="G37" s="22"/>
      <c r="H37" s="22">
        <v>5248</v>
      </c>
      <c r="I37" s="22">
        <v>140000</v>
      </c>
      <c r="J37" s="22">
        <v>145248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145248</v>
      </c>
      <c r="X37" s="22">
        <v>500001</v>
      </c>
      <c r="Y37" s="22">
        <v>-354753</v>
      </c>
      <c r="Z37" s="23">
        <v>-70.950458099083804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917724</v>
      </c>
      <c r="Y38" s="22">
        <v>-917724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267965</v>
      </c>
      <c r="D39" s="20"/>
      <c r="E39" s="21">
        <v>3413112</v>
      </c>
      <c r="F39" s="22">
        <v>3413112</v>
      </c>
      <c r="G39" s="22">
        <v>277603</v>
      </c>
      <c r="H39" s="22">
        <v>182914</v>
      </c>
      <c r="I39" s="22">
        <v>266203</v>
      </c>
      <c r="J39" s="22">
        <v>726720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726720</v>
      </c>
      <c r="X39" s="22">
        <v>853278</v>
      </c>
      <c r="Y39" s="22">
        <v>-126558</v>
      </c>
      <c r="Z39" s="23">
        <v>-14.831977386033627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1431145</v>
      </c>
      <c r="F41" s="22">
        <v>1431145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357789</v>
      </c>
      <c r="Y41" s="22">
        <v>-357789</v>
      </c>
      <c r="Z41" s="23">
        <v>-100</v>
      </c>
      <c r="AA41" s="20">
        <v>1431145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75954</v>
      </c>
      <c r="Y43" s="22">
        <v>-75954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680716</v>
      </c>
      <c r="D44" s="20"/>
      <c r="E44" s="21">
        <v>10361508</v>
      </c>
      <c r="F44" s="22">
        <v>10361508</v>
      </c>
      <c r="G44" s="22">
        <v>738992</v>
      </c>
      <c r="H44" s="22">
        <v>-3708583</v>
      </c>
      <c r="I44" s="22">
        <v>1015833</v>
      </c>
      <c r="J44" s="22">
        <v>-1953758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-1953758</v>
      </c>
      <c r="X44" s="22">
        <v>2590392</v>
      </c>
      <c r="Y44" s="22">
        <v>-4544150</v>
      </c>
      <c r="Z44" s="23">
        <v>-175.42325640289192</v>
      </c>
      <c r="AA44" s="20">
        <v>10361508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3609217</v>
      </c>
      <c r="D47" s="29">
        <f t="shared" ref="D47:Y47" si="1">SUM(D34:D46)</f>
        <v>0</v>
      </c>
      <c r="E47" s="30">
        <f t="shared" si="1"/>
        <v>154883099</v>
      </c>
      <c r="F47" s="31">
        <f t="shared" si="1"/>
        <v>154883099</v>
      </c>
      <c r="G47" s="31">
        <f t="shared" si="1"/>
        <v>4055245</v>
      </c>
      <c r="H47" s="31">
        <f t="shared" si="1"/>
        <v>17457651</v>
      </c>
      <c r="I47" s="31">
        <f t="shared" si="1"/>
        <v>20207997</v>
      </c>
      <c r="J47" s="31">
        <f t="shared" si="1"/>
        <v>41720893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41720893</v>
      </c>
      <c r="X47" s="31">
        <f t="shared" si="1"/>
        <v>38720820</v>
      </c>
      <c r="Y47" s="31">
        <f t="shared" si="1"/>
        <v>3000073</v>
      </c>
      <c r="Z47" s="32">
        <f>+IF(X47&lt;&gt;0,+(Y47/X47)*100,0)</f>
        <v>7.747958333527027</v>
      </c>
      <c r="AA47" s="29">
        <f>SUM(AA34:AA46)</f>
        <v>154883099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5870521</v>
      </c>
      <c r="D48" s="39">
        <f t="shared" si="2"/>
        <v>0</v>
      </c>
      <c r="E48" s="40">
        <f t="shared" si="2"/>
        <v>-12138778</v>
      </c>
      <c r="F48" s="41">
        <f t="shared" si="2"/>
        <v>-12138778</v>
      </c>
      <c r="G48" s="41">
        <f t="shared" si="2"/>
        <v>7058680</v>
      </c>
      <c r="H48" s="41">
        <f t="shared" si="2"/>
        <v>-6825677</v>
      </c>
      <c r="I48" s="41">
        <f t="shared" si="2"/>
        <v>-5286718</v>
      </c>
      <c r="J48" s="41">
        <f t="shared" si="2"/>
        <v>-5053715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-5053715</v>
      </c>
      <c r="X48" s="41">
        <f t="shared" si="2"/>
        <v>-3034545</v>
      </c>
      <c r="Y48" s="41">
        <f t="shared" si="2"/>
        <v>-2019170</v>
      </c>
      <c r="Z48" s="42">
        <f>+IF(X48&lt;&gt;0,+(Y48/X48)*100,0)</f>
        <v>66.539464730297297</v>
      </c>
      <c r="AA48" s="39">
        <f>+AA32-AA47</f>
        <v>-12138778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5870521</v>
      </c>
      <c r="D51" s="48">
        <f t="shared" si="3"/>
        <v>0</v>
      </c>
      <c r="E51" s="49">
        <f t="shared" si="3"/>
        <v>-12138778</v>
      </c>
      <c r="F51" s="50">
        <f t="shared" si="3"/>
        <v>-12138778</v>
      </c>
      <c r="G51" s="50">
        <f t="shared" si="3"/>
        <v>7058680</v>
      </c>
      <c r="H51" s="50">
        <f t="shared" si="3"/>
        <v>-6825677</v>
      </c>
      <c r="I51" s="50">
        <f t="shared" si="3"/>
        <v>-5286718</v>
      </c>
      <c r="J51" s="50">
        <f t="shared" si="3"/>
        <v>-5053715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-5053715</v>
      </c>
      <c r="X51" s="50">
        <f t="shared" si="3"/>
        <v>-3034545</v>
      </c>
      <c r="Y51" s="50">
        <f t="shared" si="3"/>
        <v>-2019170</v>
      </c>
      <c r="Z51" s="51">
        <f>+IF(X51&lt;&gt;0,+(Y51/X51)*100,0)</f>
        <v>66.539464730297297</v>
      </c>
      <c r="AA51" s="48">
        <f>SUM(AA48:AA50)</f>
        <v>-12138778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5870521</v>
      </c>
      <c r="D53" s="54">
        <f>+D51-D52</f>
        <v>0</v>
      </c>
      <c r="E53" s="55">
        <f t="shared" si="4"/>
        <v>-12138778</v>
      </c>
      <c r="F53" s="56">
        <f t="shared" si="4"/>
        <v>-12138778</v>
      </c>
      <c r="G53" s="56">
        <f t="shared" si="4"/>
        <v>7058680</v>
      </c>
      <c r="H53" s="56">
        <f t="shared" si="4"/>
        <v>-6825677</v>
      </c>
      <c r="I53" s="56">
        <f t="shared" si="4"/>
        <v>-5286718</v>
      </c>
      <c r="J53" s="56">
        <f t="shared" si="4"/>
        <v>-5053715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-5053715</v>
      </c>
      <c r="X53" s="56">
        <f t="shared" si="4"/>
        <v>-3034545</v>
      </c>
      <c r="Y53" s="56">
        <f t="shared" si="4"/>
        <v>-2019170</v>
      </c>
      <c r="Z53" s="57">
        <f>+IF(X53&lt;&gt;0,+(Y53/X53)*100,0)</f>
        <v>66.539464730297297</v>
      </c>
      <c r="AA53" s="54">
        <f>+AA51-AA52</f>
        <v>-12138778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5870521</v>
      </c>
      <c r="D56" s="48">
        <f>SUM(D53:D55)</f>
        <v>0</v>
      </c>
      <c r="E56" s="49">
        <f t="shared" si="5"/>
        <v>-12138778</v>
      </c>
      <c r="F56" s="50">
        <f t="shared" si="5"/>
        <v>-12138778</v>
      </c>
      <c r="G56" s="50">
        <f t="shared" si="5"/>
        <v>7058680</v>
      </c>
      <c r="H56" s="50">
        <f t="shared" si="5"/>
        <v>-6825677</v>
      </c>
      <c r="I56" s="50">
        <f t="shared" si="5"/>
        <v>-5286718</v>
      </c>
      <c r="J56" s="50">
        <f t="shared" si="5"/>
        <v>-5053715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-5053715</v>
      </c>
      <c r="X56" s="50">
        <f t="shared" si="5"/>
        <v>-3034545</v>
      </c>
      <c r="Y56" s="50">
        <f t="shared" si="5"/>
        <v>-2019170</v>
      </c>
      <c r="Z56" s="51">
        <f>+IF(X56&lt;&gt;0,+(Y56/X56)*100,0)</f>
        <v>66.539464730297297</v>
      </c>
      <c r="AA56" s="48">
        <f>SUM(AA53:AA55)</f>
        <v>-12138778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5870521</v>
      </c>
      <c r="D59" s="65">
        <f>SUM(D56:D58)</f>
        <v>0</v>
      </c>
      <c r="E59" s="66">
        <f t="shared" si="6"/>
        <v>-12138778</v>
      </c>
      <c r="F59" s="67">
        <f t="shared" si="6"/>
        <v>-12138778</v>
      </c>
      <c r="G59" s="67">
        <f t="shared" si="6"/>
        <v>7058680</v>
      </c>
      <c r="H59" s="67">
        <f t="shared" si="6"/>
        <v>-6825677</v>
      </c>
      <c r="I59" s="67">
        <f t="shared" si="6"/>
        <v>-5286718</v>
      </c>
      <c r="J59" s="67">
        <f t="shared" si="6"/>
        <v>-5053715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-5053715</v>
      </c>
      <c r="X59" s="67">
        <f t="shared" si="6"/>
        <v>-3034545</v>
      </c>
      <c r="Y59" s="67">
        <f t="shared" si="6"/>
        <v>-2019170</v>
      </c>
      <c r="Z59" s="68">
        <f>+IF(X59&lt;&gt;0,+(Y59/X59)*100,0)</f>
        <v>66.539464730297297</v>
      </c>
      <c r="AA59" s="65">
        <f>SUM(AA56:AA58)</f>
        <v>-12138778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123160701</v>
      </c>
      <c r="D6" s="20"/>
      <c r="E6" s="21">
        <v>177050422</v>
      </c>
      <c r="F6" s="22">
        <v>177050422</v>
      </c>
      <c r="G6" s="22">
        <v>11688</v>
      </c>
      <c r="H6" s="22">
        <v>21247987</v>
      </c>
      <c r="I6" s="22">
        <v>12592720</v>
      </c>
      <c r="J6" s="22">
        <v>33852395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33852395</v>
      </c>
      <c r="X6" s="22">
        <v>44262591</v>
      </c>
      <c r="Y6" s="22">
        <v>-10410196</v>
      </c>
      <c r="Z6" s="23">
        <v>-23.519174464956198</v>
      </c>
      <c r="AA6" s="20">
        <v>177050422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227900</v>
      </c>
      <c r="F23" s="22">
        <v>227900</v>
      </c>
      <c r="G23" s="22"/>
      <c r="H23" s="22">
        <v>69496</v>
      </c>
      <c r="I23" s="22"/>
      <c r="J23" s="22">
        <v>69496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69496</v>
      </c>
      <c r="X23" s="22">
        <v>56976</v>
      </c>
      <c r="Y23" s="22">
        <v>12520</v>
      </c>
      <c r="Z23" s="23">
        <v>21.974164560516709</v>
      </c>
      <c r="AA23" s="20">
        <v>227900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10287124</v>
      </c>
      <c r="F25" s="22">
        <v>10287124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2571780</v>
      </c>
      <c r="Y25" s="22">
        <v>-2571780</v>
      </c>
      <c r="Z25" s="23">
        <v>-100</v>
      </c>
      <c r="AA25" s="20">
        <v>10287124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123160701</v>
      </c>
      <c r="D32" s="29">
        <f t="shared" ref="D32:Y32" si="0">SUM(D6:D31)</f>
        <v>0</v>
      </c>
      <c r="E32" s="30">
        <f t="shared" si="0"/>
        <v>187565446</v>
      </c>
      <c r="F32" s="31">
        <f t="shared" si="0"/>
        <v>187565446</v>
      </c>
      <c r="G32" s="31">
        <f t="shared" si="0"/>
        <v>11688</v>
      </c>
      <c r="H32" s="31">
        <f t="shared" si="0"/>
        <v>21317483</v>
      </c>
      <c r="I32" s="31">
        <f t="shared" si="0"/>
        <v>12592720</v>
      </c>
      <c r="J32" s="31">
        <f t="shared" si="0"/>
        <v>33921891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33921891</v>
      </c>
      <c r="X32" s="31">
        <f t="shared" si="0"/>
        <v>46891347</v>
      </c>
      <c r="Y32" s="31">
        <f t="shared" si="0"/>
        <v>-12969456</v>
      </c>
      <c r="Z32" s="32">
        <f>+IF(X32&lt;&gt;0,+(Y32/X32)*100,0)</f>
        <v>-27.658527275831936</v>
      </c>
      <c r="AA32" s="29">
        <f>SUM(AA6:AA31)</f>
        <v>187565446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11902876</v>
      </c>
      <c r="D34" s="20"/>
      <c r="E34" s="21">
        <v>9760513</v>
      </c>
      <c r="F34" s="22">
        <v>9760513</v>
      </c>
      <c r="G34" s="22">
        <v>651319</v>
      </c>
      <c r="H34" s="22">
        <v>625385</v>
      </c>
      <c r="I34" s="22">
        <v>669723</v>
      </c>
      <c r="J34" s="22">
        <v>1946427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1946427</v>
      </c>
      <c r="X34" s="22">
        <v>2440134</v>
      </c>
      <c r="Y34" s="22">
        <v>-493707</v>
      </c>
      <c r="Z34" s="23">
        <v>-20.232782298021338</v>
      </c>
      <c r="AA34" s="20">
        <v>9760513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123757103</v>
      </c>
      <c r="D36" s="20"/>
      <c r="E36" s="21">
        <v>123508431</v>
      </c>
      <c r="F36" s="22">
        <v>123508431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30877107</v>
      </c>
      <c r="Y36" s="22">
        <v>-30877107</v>
      </c>
      <c r="Z36" s="23">
        <v>-100</v>
      </c>
      <c r="AA36" s="20">
        <v>123508431</v>
      </c>
    </row>
    <row r="37" spans="1:27" ht="13.5" x14ac:dyDescent="0.25">
      <c r="A37" s="19" t="s">
        <v>63</v>
      </c>
      <c r="B37" s="15" t="s">
        <v>32</v>
      </c>
      <c r="C37" s="20">
        <v>1993543</v>
      </c>
      <c r="D37" s="20"/>
      <c r="E37" s="21">
        <v>2232188</v>
      </c>
      <c r="F37" s="22">
        <v>2232188</v>
      </c>
      <c r="G37" s="22">
        <v>58017</v>
      </c>
      <c r="H37" s="22">
        <v>145550</v>
      </c>
      <c r="I37" s="22">
        <v>210256</v>
      </c>
      <c r="J37" s="22">
        <v>413823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413823</v>
      </c>
      <c r="X37" s="22">
        <v>558045</v>
      </c>
      <c r="Y37" s="22">
        <v>-144222</v>
      </c>
      <c r="Z37" s="23">
        <v>-25.844152353304839</v>
      </c>
      <c r="AA37" s="20">
        <v>2232188</v>
      </c>
    </row>
    <row r="38" spans="1:27" ht="13.5" x14ac:dyDescent="0.25">
      <c r="A38" s="19" t="s">
        <v>64</v>
      </c>
      <c r="B38" s="15" t="s">
        <v>32</v>
      </c>
      <c r="C38" s="20">
        <v>4402466</v>
      </c>
      <c r="D38" s="20"/>
      <c r="E38" s="21">
        <v>1118877</v>
      </c>
      <c r="F38" s="22">
        <v>1118877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279717</v>
      </c>
      <c r="Y38" s="22">
        <v>-279717</v>
      </c>
      <c r="Z38" s="23">
        <v>-100</v>
      </c>
      <c r="AA38" s="20">
        <v>1118877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6411946</v>
      </c>
      <c r="F39" s="22">
        <v>6411946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1602990</v>
      </c>
      <c r="Y39" s="22">
        <v>-1602990</v>
      </c>
      <c r="Z39" s="23">
        <v>-100</v>
      </c>
      <c r="AA39" s="20">
        <v>6411946</v>
      </c>
    </row>
    <row r="40" spans="1:27" ht="13.5" x14ac:dyDescent="0.25">
      <c r="A40" s="19" t="s">
        <v>40</v>
      </c>
      <c r="B40" s="15" t="s">
        <v>32</v>
      </c>
      <c r="C40" s="20">
        <v>201636</v>
      </c>
      <c r="D40" s="20"/>
      <c r="E40" s="21">
        <v>275657</v>
      </c>
      <c r="F40" s="22">
        <v>275657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68913</v>
      </c>
      <c r="Y40" s="22">
        <v>-68913</v>
      </c>
      <c r="Z40" s="23">
        <v>-100</v>
      </c>
      <c r="AA40" s="20">
        <v>275657</v>
      </c>
    </row>
    <row r="41" spans="1:27" ht="13.5" x14ac:dyDescent="0.25">
      <c r="A41" s="19" t="s">
        <v>66</v>
      </c>
      <c r="B41" s="15" t="s">
        <v>32</v>
      </c>
      <c r="C41" s="20">
        <v>216475</v>
      </c>
      <c r="D41" s="20"/>
      <c r="E41" s="21">
        <v>673710</v>
      </c>
      <c r="F41" s="22">
        <v>673710</v>
      </c>
      <c r="G41" s="22">
        <v>7810</v>
      </c>
      <c r="H41" s="22">
        <v>5000</v>
      </c>
      <c r="I41" s="22">
        <v>2880</v>
      </c>
      <c r="J41" s="22">
        <v>15690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15690</v>
      </c>
      <c r="X41" s="22">
        <v>168426</v>
      </c>
      <c r="Y41" s="22">
        <v>-152736</v>
      </c>
      <c r="Z41" s="23">
        <v>-90.684336147625672</v>
      </c>
      <c r="AA41" s="20">
        <v>673710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6083033</v>
      </c>
      <c r="D44" s="20"/>
      <c r="E44" s="21">
        <v>7910014</v>
      </c>
      <c r="F44" s="22">
        <v>7910014</v>
      </c>
      <c r="G44" s="22">
        <v>10944</v>
      </c>
      <c r="H44" s="22">
        <v>830971</v>
      </c>
      <c r="I44" s="22">
        <v>53007</v>
      </c>
      <c r="J44" s="22">
        <v>894922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894922</v>
      </c>
      <c r="X44" s="22">
        <v>1977504</v>
      </c>
      <c r="Y44" s="22">
        <v>-1082582</v>
      </c>
      <c r="Z44" s="23">
        <v>-54.744870301147309</v>
      </c>
      <c r="AA44" s="20">
        <v>7910014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148557132</v>
      </c>
      <c r="D47" s="29">
        <f t="shared" ref="D47:Y47" si="1">SUM(D34:D46)</f>
        <v>0</v>
      </c>
      <c r="E47" s="30">
        <f t="shared" si="1"/>
        <v>151891336</v>
      </c>
      <c r="F47" s="31">
        <f t="shared" si="1"/>
        <v>151891336</v>
      </c>
      <c r="G47" s="31">
        <f t="shared" si="1"/>
        <v>728090</v>
      </c>
      <c r="H47" s="31">
        <f t="shared" si="1"/>
        <v>1606906</v>
      </c>
      <c r="I47" s="31">
        <f t="shared" si="1"/>
        <v>935866</v>
      </c>
      <c r="J47" s="31">
        <f t="shared" si="1"/>
        <v>3270862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3270862</v>
      </c>
      <c r="X47" s="31">
        <f t="shared" si="1"/>
        <v>37972836</v>
      </c>
      <c r="Y47" s="31">
        <f t="shared" si="1"/>
        <v>-34701974</v>
      </c>
      <c r="Z47" s="32">
        <f>+IF(X47&lt;&gt;0,+(Y47/X47)*100,0)</f>
        <v>-91.386310993469124</v>
      </c>
      <c r="AA47" s="29">
        <f>SUM(AA34:AA46)</f>
        <v>151891336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-25396431</v>
      </c>
      <c r="D48" s="39">
        <f t="shared" si="2"/>
        <v>0</v>
      </c>
      <c r="E48" s="40">
        <f t="shared" si="2"/>
        <v>35674110</v>
      </c>
      <c r="F48" s="41">
        <f t="shared" si="2"/>
        <v>35674110</v>
      </c>
      <c r="G48" s="41">
        <f t="shared" si="2"/>
        <v>-716402</v>
      </c>
      <c r="H48" s="41">
        <f t="shared" si="2"/>
        <v>19710577</v>
      </c>
      <c r="I48" s="41">
        <f t="shared" si="2"/>
        <v>11656854</v>
      </c>
      <c r="J48" s="41">
        <f t="shared" si="2"/>
        <v>30651029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30651029</v>
      </c>
      <c r="X48" s="41">
        <f t="shared" si="2"/>
        <v>8918511</v>
      </c>
      <c r="Y48" s="41">
        <f t="shared" si="2"/>
        <v>21732518</v>
      </c>
      <c r="Z48" s="42">
        <f>+IF(X48&lt;&gt;0,+(Y48/X48)*100,0)</f>
        <v>243.67877104148889</v>
      </c>
      <c r="AA48" s="39">
        <f>+AA32-AA47</f>
        <v>35674110</v>
      </c>
    </row>
    <row r="49" spans="1:27" ht="25.5" x14ac:dyDescent="0.25">
      <c r="A49" s="43" t="s">
        <v>74</v>
      </c>
      <c r="B49" s="15" t="s">
        <v>32</v>
      </c>
      <c r="C49" s="20">
        <v>4181979</v>
      </c>
      <c r="D49" s="20"/>
      <c r="E49" s="21">
        <v>26880000</v>
      </c>
      <c r="F49" s="22">
        <v>26880000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6719997</v>
      </c>
      <c r="Y49" s="22">
        <v>-6719997</v>
      </c>
      <c r="Z49" s="23">
        <v>-100</v>
      </c>
      <c r="AA49" s="20">
        <v>26880000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-21214452</v>
      </c>
      <c r="D51" s="48">
        <f t="shared" si="3"/>
        <v>0</v>
      </c>
      <c r="E51" s="49">
        <f t="shared" si="3"/>
        <v>62554110</v>
      </c>
      <c r="F51" s="50">
        <f t="shared" si="3"/>
        <v>62554110</v>
      </c>
      <c r="G51" s="50">
        <f t="shared" si="3"/>
        <v>-716402</v>
      </c>
      <c r="H51" s="50">
        <f t="shared" si="3"/>
        <v>19710577</v>
      </c>
      <c r="I51" s="50">
        <f t="shared" si="3"/>
        <v>11656854</v>
      </c>
      <c r="J51" s="50">
        <f t="shared" si="3"/>
        <v>30651029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30651029</v>
      </c>
      <c r="X51" s="50">
        <f t="shared" si="3"/>
        <v>15638508</v>
      </c>
      <c r="Y51" s="50">
        <f t="shared" si="3"/>
        <v>15012521</v>
      </c>
      <c r="Z51" s="51">
        <f>+IF(X51&lt;&gt;0,+(Y51/X51)*100,0)</f>
        <v>95.997143717290683</v>
      </c>
      <c r="AA51" s="48">
        <f>SUM(AA48:AA50)</f>
        <v>62554110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-21214452</v>
      </c>
      <c r="D53" s="54">
        <f>+D51-D52</f>
        <v>0</v>
      </c>
      <c r="E53" s="55">
        <f t="shared" si="4"/>
        <v>62554110</v>
      </c>
      <c r="F53" s="56">
        <f t="shared" si="4"/>
        <v>62554110</v>
      </c>
      <c r="G53" s="56">
        <f t="shared" si="4"/>
        <v>-716402</v>
      </c>
      <c r="H53" s="56">
        <f t="shared" si="4"/>
        <v>19710577</v>
      </c>
      <c r="I53" s="56">
        <f t="shared" si="4"/>
        <v>11656854</v>
      </c>
      <c r="J53" s="56">
        <f t="shared" si="4"/>
        <v>30651029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30651029</v>
      </c>
      <c r="X53" s="56">
        <f t="shared" si="4"/>
        <v>15638508</v>
      </c>
      <c r="Y53" s="56">
        <f t="shared" si="4"/>
        <v>15012521</v>
      </c>
      <c r="Z53" s="57">
        <f>+IF(X53&lt;&gt;0,+(Y53/X53)*100,0)</f>
        <v>95.997143717290683</v>
      </c>
      <c r="AA53" s="54">
        <f>+AA51-AA52</f>
        <v>62554110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-21214452</v>
      </c>
      <c r="D56" s="48">
        <f>SUM(D53:D55)</f>
        <v>0</v>
      </c>
      <c r="E56" s="49">
        <f t="shared" si="5"/>
        <v>62554110</v>
      </c>
      <c r="F56" s="50">
        <f t="shared" si="5"/>
        <v>62554110</v>
      </c>
      <c r="G56" s="50">
        <f t="shared" si="5"/>
        <v>-716402</v>
      </c>
      <c r="H56" s="50">
        <f t="shared" si="5"/>
        <v>19710577</v>
      </c>
      <c r="I56" s="50">
        <f t="shared" si="5"/>
        <v>11656854</v>
      </c>
      <c r="J56" s="50">
        <f t="shared" si="5"/>
        <v>30651029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30651029</v>
      </c>
      <c r="X56" s="50">
        <f t="shared" si="5"/>
        <v>15638508</v>
      </c>
      <c r="Y56" s="50">
        <f t="shared" si="5"/>
        <v>15012521</v>
      </c>
      <c r="Z56" s="51">
        <f>+IF(X56&lt;&gt;0,+(Y56/X56)*100,0)</f>
        <v>95.997143717290683</v>
      </c>
      <c r="AA56" s="48">
        <f>SUM(AA53:AA55)</f>
        <v>62554110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-21214452</v>
      </c>
      <c r="D59" s="65">
        <f>SUM(D56:D58)</f>
        <v>0</v>
      </c>
      <c r="E59" s="66">
        <f t="shared" si="6"/>
        <v>62554110</v>
      </c>
      <c r="F59" s="67">
        <f t="shared" si="6"/>
        <v>62554110</v>
      </c>
      <c r="G59" s="67">
        <f t="shared" si="6"/>
        <v>-716402</v>
      </c>
      <c r="H59" s="67">
        <f t="shared" si="6"/>
        <v>19710577</v>
      </c>
      <c r="I59" s="67">
        <f t="shared" si="6"/>
        <v>11656854</v>
      </c>
      <c r="J59" s="67">
        <f t="shared" si="6"/>
        <v>30651029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30651029</v>
      </c>
      <c r="X59" s="67">
        <f t="shared" si="6"/>
        <v>15638508</v>
      </c>
      <c r="Y59" s="67">
        <f t="shared" si="6"/>
        <v>15012521</v>
      </c>
      <c r="Z59" s="68">
        <f>+IF(X59&lt;&gt;0,+(Y59/X59)*100,0)</f>
        <v>95.997143717290683</v>
      </c>
      <c r="AA59" s="65">
        <f>SUM(AA56:AA58)</f>
        <v>62554110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167740476</v>
      </c>
      <c r="D6" s="20"/>
      <c r="E6" s="21">
        <v>195237912</v>
      </c>
      <c r="F6" s="22">
        <v>195237912</v>
      </c>
      <c r="G6" s="22">
        <v>20098884</v>
      </c>
      <c r="H6" s="22">
        <v>22838613</v>
      </c>
      <c r="I6" s="22"/>
      <c r="J6" s="22">
        <v>42937497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42937497</v>
      </c>
      <c r="X6" s="22">
        <v>48809478</v>
      </c>
      <c r="Y6" s="22">
        <v>-5871981</v>
      </c>
      <c r="Z6" s="23">
        <v>-12.0304113885422</v>
      </c>
      <c r="AA6" s="20">
        <v>195237912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5922940</v>
      </c>
      <c r="D13" s="20"/>
      <c r="E13" s="21">
        <v>15108193</v>
      </c>
      <c r="F13" s="22">
        <v>15108193</v>
      </c>
      <c r="G13" s="22">
        <v>532929</v>
      </c>
      <c r="H13" s="22">
        <v>542192</v>
      </c>
      <c r="I13" s="22"/>
      <c r="J13" s="22">
        <v>1075121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1075121</v>
      </c>
      <c r="X13" s="22">
        <v>3777048</v>
      </c>
      <c r="Y13" s="22">
        <v>-2701927</v>
      </c>
      <c r="Z13" s="23">
        <v>-71.535416018011958</v>
      </c>
      <c r="AA13" s="20">
        <v>15108193</v>
      </c>
    </row>
    <row r="14" spans="1:27" ht="13.5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64242</v>
      </c>
      <c r="D23" s="20"/>
      <c r="E23" s="21">
        <v>223207</v>
      </c>
      <c r="F23" s="22">
        <v>223207</v>
      </c>
      <c r="G23" s="22"/>
      <c r="H23" s="22">
        <v>8991</v>
      </c>
      <c r="I23" s="22"/>
      <c r="J23" s="22">
        <v>8991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8991</v>
      </c>
      <c r="X23" s="22">
        <v>52180</v>
      </c>
      <c r="Y23" s="22">
        <v>-43189</v>
      </c>
      <c r="Z23" s="23">
        <v>-82.769260252970483</v>
      </c>
      <c r="AA23" s="20">
        <v>223207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30489067</v>
      </c>
      <c r="D25" s="20"/>
      <c r="E25" s="21">
        <v>9875916</v>
      </c>
      <c r="F25" s="22">
        <v>9875916</v>
      </c>
      <c r="G25" s="22">
        <v>3954345</v>
      </c>
      <c r="H25" s="22"/>
      <c r="I25" s="22"/>
      <c r="J25" s="22">
        <v>3954345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3954345</v>
      </c>
      <c r="X25" s="22">
        <v>2468979</v>
      </c>
      <c r="Y25" s="22">
        <v>1485366</v>
      </c>
      <c r="Z25" s="23">
        <v>60.161143533420095</v>
      </c>
      <c r="AA25" s="20">
        <v>9875916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204458429</v>
      </c>
      <c r="D32" s="29">
        <f t="shared" ref="D32:Y32" si="0">SUM(D6:D31)</f>
        <v>0</v>
      </c>
      <c r="E32" s="30">
        <f t="shared" si="0"/>
        <v>220445228</v>
      </c>
      <c r="F32" s="31">
        <f t="shared" si="0"/>
        <v>220445228</v>
      </c>
      <c r="G32" s="31">
        <f t="shared" si="0"/>
        <v>24586158</v>
      </c>
      <c r="H32" s="31">
        <f t="shared" si="0"/>
        <v>23389796</v>
      </c>
      <c r="I32" s="31">
        <f t="shared" si="0"/>
        <v>0</v>
      </c>
      <c r="J32" s="31">
        <f t="shared" si="0"/>
        <v>47975954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47975954</v>
      </c>
      <c r="X32" s="31">
        <f t="shared" si="0"/>
        <v>55107685</v>
      </c>
      <c r="Y32" s="31">
        <f t="shared" si="0"/>
        <v>-7131731</v>
      </c>
      <c r="Z32" s="32">
        <f>+IF(X32&lt;&gt;0,+(Y32/X32)*100,0)</f>
        <v>-12.941445462642823</v>
      </c>
      <c r="AA32" s="29">
        <f>SUM(AA6:AA31)</f>
        <v>220445228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20691658</v>
      </c>
      <c r="D34" s="20"/>
      <c r="E34" s="21">
        <v>21839036</v>
      </c>
      <c r="F34" s="22">
        <v>21839036</v>
      </c>
      <c r="G34" s="22">
        <v>1487773</v>
      </c>
      <c r="H34" s="22">
        <v>1343994</v>
      </c>
      <c r="I34" s="22"/>
      <c r="J34" s="22">
        <v>2831767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2831767</v>
      </c>
      <c r="X34" s="22">
        <v>5459760</v>
      </c>
      <c r="Y34" s="22">
        <v>-2627993</v>
      </c>
      <c r="Z34" s="23">
        <v>-48.133855700616877</v>
      </c>
      <c r="AA34" s="20">
        <v>21839036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160801200</v>
      </c>
      <c r="D36" s="20"/>
      <c r="E36" s="21">
        <v>204160008</v>
      </c>
      <c r="F36" s="22">
        <v>204160008</v>
      </c>
      <c r="G36" s="22">
        <v>23152929</v>
      </c>
      <c r="H36" s="22">
        <v>6086957</v>
      </c>
      <c r="I36" s="22"/>
      <c r="J36" s="22">
        <v>29239886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29239886</v>
      </c>
      <c r="X36" s="22">
        <v>51040002</v>
      </c>
      <c r="Y36" s="22">
        <v>-21800116</v>
      </c>
      <c r="Z36" s="23">
        <v>-42.711824345147946</v>
      </c>
      <c r="AA36" s="20">
        <v>204160008</v>
      </c>
    </row>
    <row r="37" spans="1:27" ht="13.5" x14ac:dyDescent="0.25">
      <c r="A37" s="19" t="s">
        <v>63</v>
      </c>
      <c r="B37" s="15" t="s">
        <v>32</v>
      </c>
      <c r="C37" s="20">
        <v>1143415</v>
      </c>
      <c r="D37" s="20"/>
      <c r="E37" s="21">
        <v>1415232</v>
      </c>
      <c r="F37" s="22">
        <v>1415232</v>
      </c>
      <c r="G37" s="22"/>
      <c r="H37" s="22">
        <v>-244740</v>
      </c>
      <c r="I37" s="22"/>
      <c r="J37" s="22">
        <v>-244740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-244740</v>
      </c>
      <c r="X37" s="22">
        <v>353808</v>
      </c>
      <c r="Y37" s="22">
        <v>-598548</v>
      </c>
      <c r="Z37" s="23">
        <v>-169.17311083977751</v>
      </c>
      <c r="AA37" s="20">
        <v>1415232</v>
      </c>
    </row>
    <row r="38" spans="1:27" ht="13.5" x14ac:dyDescent="0.25">
      <c r="A38" s="19" t="s">
        <v>64</v>
      </c>
      <c r="B38" s="15" t="s">
        <v>32</v>
      </c>
      <c r="C38" s="20">
        <v>11113962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7805943</v>
      </c>
      <c r="D39" s="20"/>
      <c r="E39" s="21">
        <v>4876440</v>
      </c>
      <c r="F39" s="22">
        <v>4876440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1219110</v>
      </c>
      <c r="Y39" s="22">
        <v>-1219110</v>
      </c>
      <c r="Z39" s="23">
        <v>-100</v>
      </c>
      <c r="AA39" s="20">
        <v>4876440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1316036</v>
      </c>
      <c r="D41" s="20"/>
      <c r="E41" s="21">
        <v>14268924</v>
      </c>
      <c r="F41" s="22">
        <v>14268924</v>
      </c>
      <c r="G41" s="22">
        <v>53903</v>
      </c>
      <c r="H41" s="22">
        <v>61414</v>
      </c>
      <c r="I41" s="22"/>
      <c r="J41" s="22">
        <v>115317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115317</v>
      </c>
      <c r="X41" s="22">
        <v>3567231</v>
      </c>
      <c r="Y41" s="22">
        <v>-3451914</v>
      </c>
      <c r="Z41" s="23">
        <v>-96.767324571915864</v>
      </c>
      <c r="AA41" s="20">
        <v>14268924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13500000</v>
      </c>
      <c r="F43" s="22">
        <v>13500000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3375000</v>
      </c>
      <c r="Y43" s="22">
        <v>-3375000</v>
      </c>
      <c r="Z43" s="23">
        <v>-100</v>
      </c>
      <c r="AA43" s="20">
        <v>13500000</v>
      </c>
    </row>
    <row r="44" spans="1:27" ht="13.5" x14ac:dyDescent="0.25">
      <c r="A44" s="19" t="s">
        <v>69</v>
      </c>
      <c r="B44" s="15" t="s">
        <v>32</v>
      </c>
      <c r="C44" s="20">
        <v>8030737</v>
      </c>
      <c r="D44" s="20"/>
      <c r="E44" s="21">
        <v>3554316</v>
      </c>
      <c r="F44" s="22">
        <v>3554316</v>
      </c>
      <c r="G44" s="22">
        <v>491873</v>
      </c>
      <c r="H44" s="22">
        <v>408174</v>
      </c>
      <c r="I44" s="22"/>
      <c r="J44" s="22">
        <v>900047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900047</v>
      </c>
      <c r="X44" s="22">
        <v>888579</v>
      </c>
      <c r="Y44" s="22">
        <v>11468</v>
      </c>
      <c r="Z44" s="23">
        <v>1.2905999354024797</v>
      </c>
      <c r="AA44" s="20">
        <v>3554316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210902951</v>
      </c>
      <c r="D47" s="29">
        <f t="shared" ref="D47:Y47" si="1">SUM(D34:D46)</f>
        <v>0</v>
      </c>
      <c r="E47" s="30">
        <f t="shared" si="1"/>
        <v>263613956</v>
      </c>
      <c r="F47" s="31">
        <f t="shared" si="1"/>
        <v>263613956</v>
      </c>
      <c r="G47" s="31">
        <f t="shared" si="1"/>
        <v>25186478</v>
      </c>
      <c r="H47" s="31">
        <f t="shared" si="1"/>
        <v>7655799</v>
      </c>
      <c r="I47" s="31">
        <f t="shared" si="1"/>
        <v>0</v>
      </c>
      <c r="J47" s="31">
        <f t="shared" si="1"/>
        <v>32842277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32842277</v>
      </c>
      <c r="X47" s="31">
        <f t="shared" si="1"/>
        <v>65903490</v>
      </c>
      <c r="Y47" s="31">
        <f t="shared" si="1"/>
        <v>-33061213</v>
      </c>
      <c r="Z47" s="32">
        <f>+IF(X47&lt;&gt;0,+(Y47/X47)*100,0)</f>
        <v>-50.166103494670764</v>
      </c>
      <c r="AA47" s="29">
        <f>SUM(AA34:AA46)</f>
        <v>263613956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-6444522</v>
      </c>
      <c r="D48" s="39">
        <f t="shared" si="2"/>
        <v>0</v>
      </c>
      <c r="E48" s="40">
        <f t="shared" si="2"/>
        <v>-43168728</v>
      </c>
      <c r="F48" s="41">
        <f t="shared" si="2"/>
        <v>-43168728</v>
      </c>
      <c r="G48" s="41">
        <f t="shared" si="2"/>
        <v>-600320</v>
      </c>
      <c r="H48" s="41">
        <f t="shared" si="2"/>
        <v>15733997</v>
      </c>
      <c r="I48" s="41">
        <f t="shared" si="2"/>
        <v>0</v>
      </c>
      <c r="J48" s="41">
        <f t="shared" si="2"/>
        <v>15133677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15133677</v>
      </c>
      <c r="X48" s="41">
        <f t="shared" si="2"/>
        <v>-10795805</v>
      </c>
      <c r="Y48" s="41">
        <f t="shared" si="2"/>
        <v>25929482</v>
      </c>
      <c r="Z48" s="42">
        <f>+IF(X48&lt;&gt;0,+(Y48/X48)*100,0)</f>
        <v>-240.18108885812589</v>
      </c>
      <c r="AA48" s="39">
        <f>+AA32-AA47</f>
        <v>-43168728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-6444522</v>
      </c>
      <c r="D51" s="48">
        <f t="shared" si="3"/>
        <v>0</v>
      </c>
      <c r="E51" s="49">
        <f t="shared" si="3"/>
        <v>-43168728</v>
      </c>
      <c r="F51" s="50">
        <f t="shared" si="3"/>
        <v>-43168728</v>
      </c>
      <c r="G51" s="50">
        <f t="shared" si="3"/>
        <v>-600320</v>
      </c>
      <c r="H51" s="50">
        <f t="shared" si="3"/>
        <v>15733997</v>
      </c>
      <c r="I51" s="50">
        <f t="shared" si="3"/>
        <v>0</v>
      </c>
      <c r="J51" s="50">
        <f t="shared" si="3"/>
        <v>15133677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15133677</v>
      </c>
      <c r="X51" s="50">
        <f t="shared" si="3"/>
        <v>-10795805</v>
      </c>
      <c r="Y51" s="50">
        <f t="shared" si="3"/>
        <v>25929482</v>
      </c>
      <c r="Z51" s="51">
        <f>+IF(X51&lt;&gt;0,+(Y51/X51)*100,0)</f>
        <v>-240.18108885812589</v>
      </c>
      <c r="AA51" s="48">
        <f>SUM(AA48:AA50)</f>
        <v>-43168728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-6444522</v>
      </c>
      <c r="D53" s="54">
        <f>+D51-D52</f>
        <v>0</v>
      </c>
      <c r="E53" s="55">
        <f t="shared" si="4"/>
        <v>-43168728</v>
      </c>
      <c r="F53" s="56">
        <f t="shared" si="4"/>
        <v>-43168728</v>
      </c>
      <c r="G53" s="56">
        <f t="shared" si="4"/>
        <v>-600320</v>
      </c>
      <c r="H53" s="56">
        <f t="shared" si="4"/>
        <v>15733997</v>
      </c>
      <c r="I53" s="56">
        <f t="shared" si="4"/>
        <v>0</v>
      </c>
      <c r="J53" s="56">
        <f t="shared" si="4"/>
        <v>15133677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15133677</v>
      </c>
      <c r="X53" s="56">
        <f t="shared" si="4"/>
        <v>-10795805</v>
      </c>
      <c r="Y53" s="56">
        <f t="shared" si="4"/>
        <v>25929482</v>
      </c>
      <c r="Z53" s="57">
        <f>+IF(X53&lt;&gt;0,+(Y53/X53)*100,0)</f>
        <v>-240.18108885812589</v>
      </c>
      <c r="AA53" s="54">
        <f>+AA51-AA52</f>
        <v>-43168728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-6444522</v>
      </c>
      <c r="D56" s="48">
        <f>SUM(D53:D55)</f>
        <v>0</v>
      </c>
      <c r="E56" s="49">
        <f t="shared" si="5"/>
        <v>-43168728</v>
      </c>
      <c r="F56" s="50">
        <f t="shared" si="5"/>
        <v>-43168728</v>
      </c>
      <c r="G56" s="50">
        <f t="shared" si="5"/>
        <v>-600320</v>
      </c>
      <c r="H56" s="50">
        <f t="shared" si="5"/>
        <v>15733997</v>
      </c>
      <c r="I56" s="50">
        <f t="shared" si="5"/>
        <v>0</v>
      </c>
      <c r="J56" s="50">
        <f t="shared" si="5"/>
        <v>15133677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15133677</v>
      </c>
      <c r="X56" s="50">
        <f t="shared" si="5"/>
        <v>-10795805</v>
      </c>
      <c r="Y56" s="50">
        <f t="shared" si="5"/>
        <v>25929482</v>
      </c>
      <c r="Z56" s="51">
        <f>+IF(X56&lt;&gt;0,+(Y56/X56)*100,0)</f>
        <v>-240.18108885812589</v>
      </c>
      <c r="AA56" s="48">
        <f>SUM(AA53:AA55)</f>
        <v>-43168728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-6444522</v>
      </c>
      <c r="D59" s="65">
        <f>SUM(D56:D58)</f>
        <v>0</v>
      </c>
      <c r="E59" s="66">
        <f t="shared" si="6"/>
        <v>-43168728</v>
      </c>
      <c r="F59" s="67">
        <f t="shared" si="6"/>
        <v>-43168728</v>
      </c>
      <c r="G59" s="67">
        <f t="shared" si="6"/>
        <v>-600320</v>
      </c>
      <c r="H59" s="67">
        <f t="shared" si="6"/>
        <v>15733997</v>
      </c>
      <c r="I59" s="67">
        <f t="shared" si="6"/>
        <v>0</v>
      </c>
      <c r="J59" s="67">
        <f t="shared" si="6"/>
        <v>15133677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15133677</v>
      </c>
      <c r="X59" s="67">
        <f t="shared" si="6"/>
        <v>-10795805</v>
      </c>
      <c r="Y59" s="67">
        <f t="shared" si="6"/>
        <v>25929482</v>
      </c>
      <c r="Z59" s="68">
        <f>+IF(X59&lt;&gt;0,+(Y59/X59)*100,0)</f>
        <v>-240.18108885812589</v>
      </c>
      <c r="AA59" s="65">
        <f>SUM(AA56:AA58)</f>
        <v>-43168728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112636171</v>
      </c>
      <c r="F6" s="22">
        <v>112636171</v>
      </c>
      <c r="G6" s="22">
        <v>8273819</v>
      </c>
      <c r="H6" s="22">
        <v>10960967</v>
      </c>
      <c r="I6" s="22">
        <v>10339885</v>
      </c>
      <c r="J6" s="22">
        <v>29574671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29574671</v>
      </c>
      <c r="X6" s="22">
        <v>28505542</v>
      </c>
      <c r="Y6" s="22">
        <v>1069129</v>
      </c>
      <c r="Z6" s="23">
        <v>3.7506004972647076</v>
      </c>
      <c r="AA6" s="20">
        <v>112636171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67848</v>
      </c>
      <c r="F10" s="22">
        <v>67848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67848</v>
      </c>
      <c r="Y10" s="22">
        <v>-67848</v>
      </c>
      <c r="Z10" s="23">
        <v>-100</v>
      </c>
      <c r="AA10" s="20">
        <v>67848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1321759</v>
      </c>
      <c r="F13" s="22">
        <v>1321759</v>
      </c>
      <c r="G13" s="22">
        <v>119597</v>
      </c>
      <c r="H13" s="22">
        <v>118849</v>
      </c>
      <c r="I13" s="22">
        <v>120958</v>
      </c>
      <c r="J13" s="22">
        <v>359404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359404</v>
      </c>
      <c r="X13" s="22">
        <v>330441</v>
      </c>
      <c r="Y13" s="22">
        <v>28963</v>
      </c>
      <c r="Z13" s="23">
        <v>8.7649535015327995</v>
      </c>
      <c r="AA13" s="20">
        <v>1321759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262004</v>
      </c>
      <c r="F25" s="22">
        <v>262004</v>
      </c>
      <c r="G25" s="22">
        <v>103873</v>
      </c>
      <c r="H25" s="22"/>
      <c r="I25" s="22"/>
      <c r="J25" s="22">
        <v>103873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103873</v>
      </c>
      <c r="X25" s="22">
        <v>262004</v>
      </c>
      <c r="Y25" s="22">
        <v>-158131</v>
      </c>
      <c r="Z25" s="23">
        <v>-60.354422069892067</v>
      </c>
      <c r="AA25" s="20">
        <v>262004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114287782</v>
      </c>
      <c r="F32" s="31">
        <f t="shared" si="0"/>
        <v>114287782</v>
      </c>
      <c r="G32" s="31">
        <f t="shared" si="0"/>
        <v>8497289</v>
      </c>
      <c r="H32" s="31">
        <f t="shared" si="0"/>
        <v>11079816</v>
      </c>
      <c r="I32" s="31">
        <f t="shared" si="0"/>
        <v>10460843</v>
      </c>
      <c r="J32" s="31">
        <f t="shared" si="0"/>
        <v>30037948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30037948</v>
      </c>
      <c r="X32" s="31">
        <f t="shared" si="0"/>
        <v>29165835</v>
      </c>
      <c r="Y32" s="31">
        <f t="shared" si="0"/>
        <v>872113</v>
      </c>
      <c r="Z32" s="32">
        <f>+IF(X32&lt;&gt;0,+(Y32/X32)*100,0)</f>
        <v>2.9901869773315251</v>
      </c>
      <c r="AA32" s="29">
        <f>SUM(AA6:AA31)</f>
        <v>114287782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1017246</v>
      </c>
      <c r="F34" s="22">
        <v>1017246</v>
      </c>
      <c r="G34" s="22">
        <v>75631</v>
      </c>
      <c r="H34" s="22">
        <v>71715</v>
      </c>
      <c r="I34" s="22">
        <v>84544</v>
      </c>
      <c r="J34" s="22">
        <v>231890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231890</v>
      </c>
      <c r="X34" s="22">
        <v>257613</v>
      </c>
      <c r="Y34" s="22">
        <v>-25723</v>
      </c>
      <c r="Z34" s="23">
        <v>-9.9851327378664898</v>
      </c>
      <c r="AA34" s="20">
        <v>1017246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88968758</v>
      </c>
      <c r="F36" s="22">
        <v>88968758</v>
      </c>
      <c r="G36" s="22">
        <v>34579</v>
      </c>
      <c r="H36" s="22">
        <v>6429920</v>
      </c>
      <c r="I36" s="22">
        <v>12654688</v>
      </c>
      <c r="J36" s="22">
        <v>19119187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19119187</v>
      </c>
      <c r="X36" s="22">
        <v>22242189</v>
      </c>
      <c r="Y36" s="22">
        <v>-3123002</v>
      </c>
      <c r="Z36" s="23">
        <v>-14.040893187266775</v>
      </c>
      <c r="AA36" s="20">
        <v>88968758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1738600</v>
      </c>
      <c r="F37" s="22">
        <v>1738600</v>
      </c>
      <c r="G37" s="22">
        <v>271418</v>
      </c>
      <c r="H37" s="22">
        <v>18555</v>
      </c>
      <c r="I37" s="22">
        <v>9954</v>
      </c>
      <c r="J37" s="22">
        <v>299927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299927</v>
      </c>
      <c r="X37" s="22">
        <v>484398</v>
      </c>
      <c r="Y37" s="22">
        <v>-184471</v>
      </c>
      <c r="Z37" s="23">
        <v>-38.082527178064318</v>
      </c>
      <c r="AA37" s="20">
        <v>1738600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4093896</v>
      </c>
      <c r="F38" s="22">
        <v>4093896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1097415</v>
      </c>
      <c r="Y38" s="22">
        <v>-1097415</v>
      </c>
      <c r="Z38" s="23">
        <v>-100</v>
      </c>
      <c r="AA38" s="20">
        <v>4093896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3799776</v>
      </c>
      <c r="F39" s="22">
        <v>3799776</v>
      </c>
      <c r="G39" s="22">
        <v>322044</v>
      </c>
      <c r="H39" s="22">
        <v>321150</v>
      </c>
      <c r="I39" s="22">
        <v>311218</v>
      </c>
      <c r="J39" s="22">
        <v>954412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954412</v>
      </c>
      <c r="X39" s="22">
        <v>949944</v>
      </c>
      <c r="Y39" s="22">
        <v>4468</v>
      </c>
      <c r="Z39" s="23">
        <v>0.47034351498614657</v>
      </c>
      <c r="AA39" s="20">
        <v>3799776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21085000</v>
      </c>
      <c r="F41" s="22">
        <v>21085000</v>
      </c>
      <c r="G41" s="22">
        <v>1702314</v>
      </c>
      <c r="H41" s="22">
        <v>1557054</v>
      </c>
      <c r="I41" s="22">
        <v>1846561</v>
      </c>
      <c r="J41" s="22">
        <v>5105929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5105929</v>
      </c>
      <c r="X41" s="22">
        <v>5562918</v>
      </c>
      <c r="Y41" s="22">
        <v>-456989</v>
      </c>
      <c r="Z41" s="23">
        <v>-8.2149152656932927</v>
      </c>
      <c r="AA41" s="20">
        <v>21085000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492934</v>
      </c>
      <c r="F43" s="22">
        <v>492934</v>
      </c>
      <c r="G43" s="22"/>
      <c r="H43" s="22"/>
      <c r="I43" s="22">
        <v>4251</v>
      </c>
      <c r="J43" s="22">
        <v>4251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4251</v>
      </c>
      <c r="X43" s="22">
        <v>123234</v>
      </c>
      <c r="Y43" s="22">
        <v>-118983</v>
      </c>
      <c r="Z43" s="23">
        <v>-96.550464969083208</v>
      </c>
      <c r="AA43" s="20">
        <v>492934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54071</v>
      </c>
      <c r="F44" s="22">
        <v>54071</v>
      </c>
      <c r="G44" s="22">
        <v>652</v>
      </c>
      <c r="H44" s="22">
        <v>1453</v>
      </c>
      <c r="I44" s="22">
        <v>735</v>
      </c>
      <c r="J44" s="22">
        <v>2840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2840</v>
      </c>
      <c r="X44" s="22">
        <v>27769</v>
      </c>
      <c r="Y44" s="22">
        <v>-24929</v>
      </c>
      <c r="Z44" s="23">
        <v>-89.772768194749546</v>
      </c>
      <c r="AA44" s="20">
        <v>54071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121250281</v>
      </c>
      <c r="F47" s="31">
        <f t="shared" si="1"/>
        <v>121250281</v>
      </c>
      <c r="G47" s="31">
        <f t="shared" si="1"/>
        <v>2406638</v>
      </c>
      <c r="H47" s="31">
        <f t="shared" si="1"/>
        <v>8399847</v>
      </c>
      <c r="I47" s="31">
        <f t="shared" si="1"/>
        <v>14911951</v>
      </c>
      <c r="J47" s="31">
        <f t="shared" si="1"/>
        <v>25718436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25718436</v>
      </c>
      <c r="X47" s="31">
        <f t="shared" si="1"/>
        <v>30745480</v>
      </c>
      <c r="Y47" s="31">
        <f t="shared" si="1"/>
        <v>-5027044</v>
      </c>
      <c r="Z47" s="32">
        <f>+IF(X47&lt;&gt;0,+(Y47/X47)*100,0)</f>
        <v>-16.350513961727057</v>
      </c>
      <c r="AA47" s="29">
        <f>SUM(AA34:AA46)</f>
        <v>121250281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-6962499</v>
      </c>
      <c r="F48" s="41">
        <f t="shared" si="2"/>
        <v>-6962499</v>
      </c>
      <c r="G48" s="41">
        <f t="shared" si="2"/>
        <v>6090651</v>
      </c>
      <c r="H48" s="41">
        <f t="shared" si="2"/>
        <v>2679969</v>
      </c>
      <c r="I48" s="41">
        <f t="shared" si="2"/>
        <v>-4451108</v>
      </c>
      <c r="J48" s="41">
        <f t="shared" si="2"/>
        <v>4319512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4319512</v>
      </c>
      <c r="X48" s="41">
        <f t="shared" si="2"/>
        <v>-1579645</v>
      </c>
      <c r="Y48" s="41">
        <f t="shared" si="2"/>
        <v>5899157</v>
      </c>
      <c r="Z48" s="42">
        <f>+IF(X48&lt;&gt;0,+(Y48/X48)*100,0)</f>
        <v>-373.44827477059721</v>
      </c>
      <c r="AA48" s="39">
        <f>+AA32-AA47</f>
        <v>-6962499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-6962499</v>
      </c>
      <c r="F51" s="50">
        <f t="shared" si="3"/>
        <v>-6962499</v>
      </c>
      <c r="G51" s="50">
        <f t="shared" si="3"/>
        <v>6090651</v>
      </c>
      <c r="H51" s="50">
        <f t="shared" si="3"/>
        <v>2679969</v>
      </c>
      <c r="I51" s="50">
        <f t="shared" si="3"/>
        <v>-4451108</v>
      </c>
      <c r="J51" s="50">
        <f t="shared" si="3"/>
        <v>4319512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4319512</v>
      </c>
      <c r="X51" s="50">
        <f t="shared" si="3"/>
        <v>-1579645</v>
      </c>
      <c r="Y51" s="50">
        <f t="shared" si="3"/>
        <v>5899157</v>
      </c>
      <c r="Z51" s="51">
        <f>+IF(X51&lt;&gt;0,+(Y51/X51)*100,0)</f>
        <v>-373.44827477059721</v>
      </c>
      <c r="AA51" s="48">
        <f>SUM(AA48:AA50)</f>
        <v>-6962499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-6962499</v>
      </c>
      <c r="F53" s="56">
        <f t="shared" si="4"/>
        <v>-6962499</v>
      </c>
      <c r="G53" s="56">
        <f t="shared" si="4"/>
        <v>6090651</v>
      </c>
      <c r="H53" s="56">
        <f t="shared" si="4"/>
        <v>2679969</v>
      </c>
      <c r="I53" s="56">
        <f t="shared" si="4"/>
        <v>-4451108</v>
      </c>
      <c r="J53" s="56">
        <f t="shared" si="4"/>
        <v>4319512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4319512</v>
      </c>
      <c r="X53" s="56">
        <f t="shared" si="4"/>
        <v>-1579645</v>
      </c>
      <c r="Y53" s="56">
        <f t="shared" si="4"/>
        <v>5899157</v>
      </c>
      <c r="Z53" s="57">
        <f>+IF(X53&lt;&gt;0,+(Y53/X53)*100,0)</f>
        <v>-373.44827477059721</v>
      </c>
      <c r="AA53" s="54">
        <f>+AA51-AA52</f>
        <v>-6962499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-6962499</v>
      </c>
      <c r="F56" s="50">
        <f t="shared" si="5"/>
        <v>-6962499</v>
      </c>
      <c r="G56" s="50">
        <f t="shared" si="5"/>
        <v>6090651</v>
      </c>
      <c r="H56" s="50">
        <f t="shared" si="5"/>
        <v>2679969</v>
      </c>
      <c r="I56" s="50">
        <f t="shared" si="5"/>
        <v>-4451108</v>
      </c>
      <c r="J56" s="50">
        <f t="shared" si="5"/>
        <v>4319512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4319512</v>
      </c>
      <c r="X56" s="50">
        <f t="shared" si="5"/>
        <v>-1579645</v>
      </c>
      <c r="Y56" s="50">
        <f t="shared" si="5"/>
        <v>5899157</v>
      </c>
      <c r="Z56" s="51">
        <f>+IF(X56&lt;&gt;0,+(Y56/X56)*100,0)</f>
        <v>-373.44827477059721</v>
      </c>
      <c r="AA56" s="48">
        <f>SUM(AA53:AA55)</f>
        <v>-6962499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-6962499</v>
      </c>
      <c r="F59" s="67">
        <f t="shared" si="6"/>
        <v>-6962499</v>
      </c>
      <c r="G59" s="67">
        <f t="shared" si="6"/>
        <v>6090651</v>
      </c>
      <c r="H59" s="67">
        <f t="shared" si="6"/>
        <v>2679969</v>
      </c>
      <c r="I59" s="67">
        <f t="shared" si="6"/>
        <v>-4451108</v>
      </c>
      <c r="J59" s="67">
        <f t="shared" si="6"/>
        <v>4319512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4319512</v>
      </c>
      <c r="X59" s="67">
        <f t="shared" si="6"/>
        <v>-1579645</v>
      </c>
      <c r="Y59" s="67">
        <f t="shared" si="6"/>
        <v>5899157</v>
      </c>
      <c r="Z59" s="68">
        <f>+IF(X59&lt;&gt;0,+(Y59/X59)*100,0)</f>
        <v>-373.44827477059721</v>
      </c>
      <c r="AA59" s="65">
        <f>SUM(AA56:AA58)</f>
        <v>-6962499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33321478</v>
      </c>
      <c r="D6" s="20"/>
      <c r="E6" s="21">
        <v>34950435</v>
      </c>
      <c r="F6" s="22">
        <v>34950435</v>
      </c>
      <c r="G6" s="22">
        <v>865552</v>
      </c>
      <c r="H6" s="22">
        <v>2999035</v>
      </c>
      <c r="I6" s="22">
        <v>5109608</v>
      </c>
      <c r="J6" s="22">
        <v>8974195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8974195</v>
      </c>
      <c r="X6" s="22">
        <v>6144176</v>
      </c>
      <c r="Y6" s="22">
        <v>2830019</v>
      </c>
      <c r="Z6" s="23">
        <v>46.060187728997349</v>
      </c>
      <c r="AA6" s="20">
        <v>34950435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53579</v>
      </c>
      <c r="D10" s="20"/>
      <c r="E10" s="21">
        <v>262250</v>
      </c>
      <c r="F10" s="22">
        <v>262250</v>
      </c>
      <c r="G10" s="22"/>
      <c r="H10" s="22">
        <v>2609</v>
      </c>
      <c r="I10" s="22">
        <v>7444</v>
      </c>
      <c r="J10" s="22">
        <v>10053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10053</v>
      </c>
      <c r="X10" s="22">
        <v>65562</v>
      </c>
      <c r="Y10" s="22">
        <v>-55509</v>
      </c>
      <c r="Z10" s="23">
        <v>-84.666422622860807</v>
      </c>
      <c r="AA10" s="20">
        <v>262250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1157433</v>
      </c>
      <c r="F13" s="22">
        <v>1157433</v>
      </c>
      <c r="G13" s="22"/>
      <c r="H13" s="22">
        <v>108563</v>
      </c>
      <c r="I13" s="22">
        <v>201411</v>
      </c>
      <c r="J13" s="22">
        <v>309974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309974</v>
      </c>
      <c r="X13" s="22">
        <v>289359</v>
      </c>
      <c r="Y13" s="22">
        <v>20615</v>
      </c>
      <c r="Z13" s="23">
        <v>7.1243679996129377</v>
      </c>
      <c r="AA13" s="20">
        <v>1157433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422897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30961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54492420</v>
      </c>
      <c r="D25" s="20"/>
      <c r="E25" s="21">
        <v>29475378</v>
      </c>
      <c r="F25" s="22">
        <v>29475378</v>
      </c>
      <c r="G25" s="22">
        <v>12281261</v>
      </c>
      <c r="H25" s="22"/>
      <c r="I25" s="22"/>
      <c r="J25" s="22">
        <v>12281261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12281261</v>
      </c>
      <c r="X25" s="22">
        <v>7368846</v>
      </c>
      <c r="Y25" s="22">
        <v>4912415</v>
      </c>
      <c r="Z25" s="23">
        <v>66.664644640422665</v>
      </c>
      <c r="AA25" s="20">
        <v>29475378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88321335</v>
      </c>
      <c r="D32" s="29">
        <f t="shared" ref="D32:Y32" si="0">SUM(D6:D31)</f>
        <v>0</v>
      </c>
      <c r="E32" s="30">
        <f t="shared" si="0"/>
        <v>65845496</v>
      </c>
      <c r="F32" s="31">
        <f t="shared" si="0"/>
        <v>65845496</v>
      </c>
      <c r="G32" s="31">
        <f t="shared" si="0"/>
        <v>13146813</v>
      </c>
      <c r="H32" s="31">
        <f t="shared" si="0"/>
        <v>3110207</v>
      </c>
      <c r="I32" s="31">
        <f t="shared" si="0"/>
        <v>5318463</v>
      </c>
      <c r="J32" s="31">
        <f t="shared" si="0"/>
        <v>21575483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21575483</v>
      </c>
      <c r="X32" s="31">
        <f t="shared" si="0"/>
        <v>13867943</v>
      </c>
      <c r="Y32" s="31">
        <f t="shared" si="0"/>
        <v>7707540</v>
      </c>
      <c r="Z32" s="32">
        <f>+IF(X32&lt;&gt;0,+(Y32/X32)*100,0)</f>
        <v>55.578105563312455</v>
      </c>
      <c r="AA32" s="29">
        <f>SUM(AA6:AA31)</f>
        <v>65845496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4949539</v>
      </c>
      <c r="D34" s="20"/>
      <c r="E34" s="21">
        <v>5371623</v>
      </c>
      <c r="F34" s="22">
        <v>5371623</v>
      </c>
      <c r="G34" s="22"/>
      <c r="H34" s="22">
        <v>863350</v>
      </c>
      <c r="I34" s="22">
        <v>477741</v>
      </c>
      <c r="J34" s="22">
        <v>1341091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1341091</v>
      </c>
      <c r="X34" s="22">
        <v>1342911</v>
      </c>
      <c r="Y34" s="22">
        <v>-1820</v>
      </c>
      <c r="Z34" s="23">
        <v>-0.13552647941672977</v>
      </c>
      <c r="AA34" s="20">
        <v>5371623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28362540</v>
      </c>
      <c r="D36" s="20"/>
      <c r="E36" s="21">
        <v>31949779</v>
      </c>
      <c r="F36" s="22">
        <v>31949779</v>
      </c>
      <c r="G36" s="22">
        <v>4400365</v>
      </c>
      <c r="H36" s="22"/>
      <c r="I36" s="22">
        <v>5059886</v>
      </c>
      <c r="J36" s="22">
        <v>9460251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9460251</v>
      </c>
      <c r="X36" s="22">
        <v>4393095</v>
      </c>
      <c r="Y36" s="22">
        <v>5067156</v>
      </c>
      <c r="Z36" s="23">
        <v>115.34364724641739</v>
      </c>
      <c r="AA36" s="20">
        <v>31949779</v>
      </c>
    </row>
    <row r="37" spans="1:27" ht="13.5" x14ac:dyDescent="0.25">
      <c r="A37" s="19" t="s">
        <v>63</v>
      </c>
      <c r="B37" s="15" t="s">
        <v>32</v>
      </c>
      <c r="C37" s="20">
        <v>322946</v>
      </c>
      <c r="D37" s="20"/>
      <c r="E37" s="21">
        <v>218922</v>
      </c>
      <c r="F37" s="22">
        <v>218922</v>
      </c>
      <c r="G37" s="22">
        <v>16095</v>
      </c>
      <c r="H37" s="22">
        <v>4593</v>
      </c>
      <c r="I37" s="22">
        <v>5847</v>
      </c>
      <c r="J37" s="22">
        <v>26535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26535</v>
      </c>
      <c r="X37" s="22">
        <v>30102</v>
      </c>
      <c r="Y37" s="22">
        <v>-3567</v>
      </c>
      <c r="Z37" s="23">
        <v>-11.849710982658959</v>
      </c>
      <c r="AA37" s="20">
        <v>218922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-737377</v>
      </c>
      <c r="F38" s="22">
        <v>-737377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5002521</v>
      </c>
      <c r="Y38" s="22">
        <v>-5002521</v>
      </c>
      <c r="Z38" s="23">
        <v>-100</v>
      </c>
      <c r="AA38" s="20">
        <v>-737377</v>
      </c>
    </row>
    <row r="39" spans="1:27" ht="13.5" x14ac:dyDescent="0.25">
      <c r="A39" s="19" t="s">
        <v>65</v>
      </c>
      <c r="B39" s="15" t="s">
        <v>32</v>
      </c>
      <c r="C39" s="20">
        <v>3658403</v>
      </c>
      <c r="D39" s="20"/>
      <c r="E39" s="21">
        <v>5316122</v>
      </c>
      <c r="F39" s="22">
        <v>5316122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1329030</v>
      </c>
      <c r="Y39" s="22">
        <v>-1329030</v>
      </c>
      <c r="Z39" s="23">
        <v>-100</v>
      </c>
      <c r="AA39" s="20">
        <v>5316122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1556470</v>
      </c>
      <c r="D41" s="20"/>
      <c r="E41" s="21">
        <v>1248479</v>
      </c>
      <c r="F41" s="22">
        <v>1248479</v>
      </c>
      <c r="G41" s="22">
        <v>25615</v>
      </c>
      <c r="H41" s="22">
        <v>29600</v>
      </c>
      <c r="I41" s="22">
        <v>219084</v>
      </c>
      <c r="J41" s="22">
        <v>274299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274299</v>
      </c>
      <c r="X41" s="22">
        <v>171667</v>
      </c>
      <c r="Y41" s="22">
        <v>102632</v>
      </c>
      <c r="Z41" s="23">
        <v>59.785514979582565</v>
      </c>
      <c r="AA41" s="20">
        <v>1248479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9011177</v>
      </c>
      <c r="D44" s="20"/>
      <c r="E44" s="21">
        <v>2758843</v>
      </c>
      <c r="F44" s="22">
        <v>2758843</v>
      </c>
      <c r="G44" s="22">
        <v>850821</v>
      </c>
      <c r="H44" s="22">
        <v>224815</v>
      </c>
      <c r="I44" s="22">
        <v>1078206</v>
      </c>
      <c r="J44" s="22">
        <v>2153842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2153842</v>
      </c>
      <c r="X44" s="22">
        <v>386218</v>
      </c>
      <c r="Y44" s="22">
        <v>1767624</v>
      </c>
      <c r="Z44" s="23">
        <v>457.67519898088642</v>
      </c>
      <c r="AA44" s="20">
        <v>2758843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47861075</v>
      </c>
      <c r="D47" s="29">
        <f t="shared" ref="D47:Y47" si="1">SUM(D34:D46)</f>
        <v>0</v>
      </c>
      <c r="E47" s="30">
        <f t="shared" si="1"/>
        <v>46126391</v>
      </c>
      <c r="F47" s="31">
        <f t="shared" si="1"/>
        <v>46126391</v>
      </c>
      <c r="G47" s="31">
        <f t="shared" si="1"/>
        <v>5292896</v>
      </c>
      <c r="H47" s="31">
        <f t="shared" si="1"/>
        <v>1122358</v>
      </c>
      <c r="I47" s="31">
        <f t="shared" si="1"/>
        <v>6840764</v>
      </c>
      <c r="J47" s="31">
        <f t="shared" si="1"/>
        <v>13256018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13256018</v>
      </c>
      <c r="X47" s="31">
        <f t="shared" si="1"/>
        <v>12655544</v>
      </c>
      <c r="Y47" s="31">
        <f t="shared" si="1"/>
        <v>600474</v>
      </c>
      <c r="Z47" s="32">
        <f>+IF(X47&lt;&gt;0,+(Y47/X47)*100,0)</f>
        <v>4.7447506010014271</v>
      </c>
      <c r="AA47" s="29">
        <f>SUM(AA34:AA46)</f>
        <v>46126391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40460260</v>
      </c>
      <c r="D48" s="39">
        <f t="shared" si="2"/>
        <v>0</v>
      </c>
      <c r="E48" s="40">
        <f t="shared" si="2"/>
        <v>19719105</v>
      </c>
      <c r="F48" s="41">
        <f t="shared" si="2"/>
        <v>19719105</v>
      </c>
      <c r="G48" s="41">
        <f t="shared" si="2"/>
        <v>7853917</v>
      </c>
      <c r="H48" s="41">
        <f t="shared" si="2"/>
        <v>1987849</v>
      </c>
      <c r="I48" s="41">
        <f t="shared" si="2"/>
        <v>-1522301</v>
      </c>
      <c r="J48" s="41">
        <f t="shared" si="2"/>
        <v>8319465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8319465</v>
      </c>
      <c r="X48" s="41">
        <f t="shared" si="2"/>
        <v>1212399</v>
      </c>
      <c r="Y48" s="41">
        <f t="shared" si="2"/>
        <v>7107066</v>
      </c>
      <c r="Z48" s="42">
        <f>+IF(X48&lt;&gt;0,+(Y48/X48)*100,0)</f>
        <v>586.1986029351724</v>
      </c>
      <c r="AA48" s="39">
        <f>+AA32-AA47</f>
        <v>19719105</v>
      </c>
    </row>
    <row r="49" spans="1:27" ht="25.5" x14ac:dyDescent="0.25">
      <c r="A49" s="43" t="s">
        <v>74</v>
      </c>
      <c r="B49" s="15" t="s">
        <v>32</v>
      </c>
      <c r="C49" s="20">
        <v>2819314</v>
      </c>
      <c r="D49" s="20"/>
      <c r="E49" s="21">
        <v>4495000</v>
      </c>
      <c r="F49" s="22">
        <v>4495000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1123749</v>
      </c>
      <c r="Y49" s="22">
        <v>-1123749</v>
      </c>
      <c r="Z49" s="23">
        <v>-100</v>
      </c>
      <c r="AA49" s="20">
        <v>4495000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43279574</v>
      </c>
      <c r="D51" s="48">
        <f t="shared" si="3"/>
        <v>0</v>
      </c>
      <c r="E51" s="49">
        <f t="shared" si="3"/>
        <v>24214105</v>
      </c>
      <c r="F51" s="50">
        <f t="shared" si="3"/>
        <v>24214105</v>
      </c>
      <c r="G51" s="50">
        <f t="shared" si="3"/>
        <v>7853917</v>
      </c>
      <c r="H51" s="50">
        <f t="shared" si="3"/>
        <v>1987849</v>
      </c>
      <c r="I51" s="50">
        <f t="shared" si="3"/>
        <v>-1522301</v>
      </c>
      <c r="J51" s="50">
        <f t="shared" si="3"/>
        <v>8319465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8319465</v>
      </c>
      <c r="X51" s="50">
        <f t="shared" si="3"/>
        <v>2336148</v>
      </c>
      <c r="Y51" s="50">
        <f t="shared" si="3"/>
        <v>5983317</v>
      </c>
      <c r="Z51" s="51">
        <f>+IF(X51&lt;&gt;0,+(Y51/X51)*100,0)</f>
        <v>256.11891883562168</v>
      </c>
      <c r="AA51" s="48">
        <f>SUM(AA48:AA50)</f>
        <v>24214105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43279574</v>
      </c>
      <c r="D53" s="54">
        <f>+D51-D52</f>
        <v>0</v>
      </c>
      <c r="E53" s="55">
        <f t="shared" si="4"/>
        <v>24214105</v>
      </c>
      <c r="F53" s="56">
        <f t="shared" si="4"/>
        <v>24214105</v>
      </c>
      <c r="G53" s="56">
        <f t="shared" si="4"/>
        <v>7853917</v>
      </c>
      <c r="H53" s="56">
        <f t="shared" si="4"/>
        <v>1987849</v>
      </c>
      <c r="I53" s="56">
        <f t="shared" si="4"/>
        <v>-1522301</v>
      </c>
      <c r="J53" s="56">
        <f t="shared" si="4"/>
        <v>8319465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8319465</v>
      </c>
      <c r="X53" s="56">
        <f t="shared" si="4"/>
        <v>2336148</v>
      </c>
      <c r="Y53" s="56">
        <f t="shared" si="4"/>
        <v>5983317</v>
      </c>
      <c r="Z53" s="57">
        <f>+IF(X53&lt;&gt;0,+(Y53/X53)*100,0)</f>
        <v>256.11891883562168</v>
      </c>
      <c r="AA53" s="54">
        <f>+AA51-AA52</f>
        <v>24214105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43279574</v>
      </c>
      <c r="D56" s="48">
        <f>SUM(D53:D55)</f>
        <v>0</v>
      </c>
      <c r="E56" s="49">
        <f t="shared" si="5"/>
        <v>24214105</v>
      </c>
      <c r="F56" s="50">
        <f t="shared" si="5"/>
        <v>24214105</v>
      </c>
      <c r="G56" s="50">
        <f t="shared" si="5"/>
        <v>7853917</v>
      </c>
      <c r="H56" s="50">
        <f t="shared" si="5"/>
        <v>1987849</v>
      </c>
      <c r="I56" s="50">
        <f t="shared" si="5"/>
        <v>-1522301</v>
      </c>
      <c r="J56" s="50">
        <f t="shared" si="5"/>
        <v>8319465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8319465</v>
      </c>
      <c r="X56" s="50">
        <f t="shared" si="5"/>
        <v>2336148</v>
      </c>
      <c r="Y56" s="50">
        <f t="shared" si="5"/>
        <v>5983317</v>
      </c>
      <c r="Z56" s="51">
        <f>+IF(X56&lt;&gt;0,+(Y56/X56)*100,0)</f>
        <v>256.11891883562168</v>
      </c>
      <c r="AA56" s="48">
        <f>SUM(AA53:AA55)</f>
        <v>24214105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43279574</v>
      </c>
      <c r="D59" s="65">
        <f>SUM(D56:D58)</f>
        <v>0</v>
      </c>
      <c r="E59" s="66">
        <f t="shared" si="6"/>
        <v>24214105</v>
      </c>
      <c r="F59" s="67">
        <f t="shared" si="6"/>
        <v>24214105</v>
      </c>
      <c r="G59" s="67">
        <f t="shared" si="6"/>
        <v>7853917</v>
      </c>
      <c r="H59" s="67">
        <f t="shared" si="6"/>
        <v>1987849</v>
      </c>
      <c r="I59" s="67">
        <f t="shared" si="6"/>
        <v>-1522301</v>
      </c>
      <c r="J59" s="67">
        <f t="shared" si="6"/>
        <v>8319465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8319465</v>
      </c>
      <c r="X59" s="67">
        <f t="shared" si="6"/>
        <v>2336148</v>
      </c>
      <c r="Y59" s="67">
        <f t="shared" si="6"/>
        <v>5983317</v>
      </c>
      <c r="Z59" s="68">
        <f>+IF(X59&lt;&gt;0,+(Y59/X59)*100,0)</f>
        <v>256.11891883562168</v>
      </c>
      <c r="AA59" s="65">
        <f>SUM(AA56:AA58)</f>
        <v>24214105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380375534</v>
      </c>
      <c r="D6" s="20"/>
      <c r="E6" s="21">
        <v>397583076</v>
      </c>
      <c r="F6" s="22">
        <v>381990504</v>
      </c>
      <c r="G6" s="22">
        <v>34932580</v>
      </c>
      <c r="H6" s="22">
        <v>36619243</v>
      </c>
      <c r="I6" s="22">
        <v>38144229</v>
      </c>
      <c r="J6" s="22">
        <v>109696052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109696052</v>
      </c>
      <c r="X6" s="22">
        <v>95497626</v>
      </c>
      <c r="Y6" s="22">
        <v>14198426</v>
      </c>
      <c r="Z6" s="23">
        <v>14.867831374153742</v>
      </c>
      <c r="AA6" s="20">
        <v>381990504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2427684</v>
      </c>
      <c r="D13" s="20"/>
      <c r="E13" s="21">
        <v>2213964</v>
      </c>
      <c r="F13" s="22">
        <v>2213964</v>
      </c>
      <c r="G13" s="22">
        <v>244231</v>
      </c>
      <c r="H13" s="22">
        <v>222107</v>
      </c>
      <c r="I13" s="22">
        <v>215270</v>
      </c>
      <c r="J13" s="22">
        <v>681608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681608</v>
      </c>
      <c r="X13" s="22">
        <v>553491</v>
      </c>
      <c r="Y13" s="22">
        <v>128117</v>
      </c>
      <c r="Z13" s="23">
        <v>23.147079175632484</v>
      </c>
      <c r="AA13" s="20">
        <v>2213964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1216877</v>
      </c>
      <c r="D19" s="20"/>
      <c r="E19" s="21"/>
      <c r="F19" s="22"/>
      <c r="G19" s="22"/>
      <c r="H19" s="22">
        <v>74710</v>
      </c>
      <c r="I19" s="22"/>
      <c r="J19" s="22">
        <v>74710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74710</v>
      </c>
      <c r="X19" s="22"/>
      <c r="Y19" s="22">
        <v>74710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7716435</v>
      </c>
      <c r="D25" s="20"/>
      <c r="E25" s="21">
        <v>5584548</v>
      </c>
      <c r="F25" s="22">
        <v>5584548</v>
      </c>
      <c r="G25" s="22"/>
      <c r="H25" s="22">
        <v>4677947</v>
      </c>
      <c r="I25" s="22">
        <v>-24138</v>
      </c>
      <c r="J25" s="22">
        <v>4653809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4653809</v>
      </c>
      <c r="X25" s="22">
        <v>1396137</v>
      </c>
      <c r="Y25" s="22">
        <v>3257672</v>
      </c>
      <c r="Z25" s="23">
        <v>233.33469423129679</v>
      </c>
      <c r="AA25" s="20">
        <v>5584548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15592572</v>
      </c>
      <c r="G28" s="22">
        <v>3107934</v>
      </c>
      <c r="H28" s="22">
        <v>593375</v>
      </c>
      <c r="I28" s="22">
        <v>608554</v>
      </c>
      <c r="J28" s="22">
        <v>4309863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4309863</v>
      </c>
      <c r="X28" s="22">
        <v>3898143</v>
      </c>
      <c r="Y28" s="22">
        <v>411720</v>
      </c>
      <c r="Z28" s="23">
        <v>10.561952191081755</v>
      </c>
      <c r="AA28" s="20">
        <v>15592572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391736530</v>
      </c>
      <c r="D32" s="29">
        <f t="shared" ref="D32:Y32" si="0">SUM(D6:D31)</f>
        <v>0</v>
      </c>
      <c r="E32" s="30">
        <f t="shared" si="0"/>
        <v>405381588</v>
      </c>
      <c r="F32" s="31">
        <f t="shared" si="0"/>
        <v>405381588</v>
      </c>
      <c r="G32" s="31">
        <f t="shared" si="0"/>
        <v>38284745</v>
      </c>
      <c r="H32" s="31">
        <f t="shared" si="0"/>
        <v>42187382</v>
      </c>
      <c r="I32" s="31">
        <f t="shared" si="0"/>
        <v>38943915</v>
      </c>
      <c r="J32" s="31">
        <f t="shared" si="0"/>
        <v>119416042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119416042</v>
      </c>
      <c r="X32" s="31">
        <f t="shared" si="0"/>
        <v>101345397</v>
      </c>
      <c r="Y32" s="31">
        <f t="shared" si="0"/>
        <v>18070645</v>
      </c>
      <c r="Z32" s="32">
        <f>+IF(X32&lt;&gt;0,+(Y32/X32)*100,0)</f>
        <v>17.830750616133066</v>
      </c>
      <c r="AA32" s="29">
        <f>SUM(AA6:AA31)</f>
        <v>405381588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16228084</v>
      </c>
      <c r="D34" s="20"/>
      <c r="E34" s="21">
        <v>19757764</v>
      </c>
      <c r="F34" s="22">
        <v>22716326</v>
      </c>
      <c r="G34" s="22">
        <v>1163580</v>
      </c>
      <c r="H34" s="22">
        <v>1218489</v>
      </c>
      <c r="I34" s="22">
        <v>1555633</v>
      </c>
      <c r="J34" s="22">
        <v>3937702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3937702</v>
      </c>
      <c r="X34" s="22">
        <v>5679066</v>
      </c>
      <c r="Y34" s="22">
        <v>-1741364</v>
      </c>
      <c r="Z34" s="23">
        <v>-30.662858998293029</v>
      </c>
      <c r="AA34" s="20">
        <v>22716326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351702171</v>
      </c>
      <c r="D36" s="20"/>
      <c r="E36" s="21">
        <v>386298799</v>
      </c>
      <c r="F36" s="22">
        <v>386298799</v>
      </c>
      <c r="G36" s="22">
        <v>46385700</v>
      </c>
      <c r="H36" s="22">
        <v>50412019</v>
      </c>
      <c r="I36" s="22">
        <v>44569996</v>
      </c>
      <c r="J36" s="22">
        <v>141367715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141367715</v>
      </c>
      <c r="X36" s="22">
        <v>96574698</v>
      </c>
      <c r="Y36" s="22">
        <v>44793017</v>
      </c>
      <c r="Z36" s="23">
        <v>46.381731372331089</v>
      </c>
      <c r="AA36" s="20">
        <v>386298799</v>
      </c>
    </row>
    <row r="37" spans="1:27" ht="13.5" x14ac:dyDescent="0.25">
      <c r="A37" s="19" t="s">
        <v>63</v>
      </c>
      <c r="B37" s="15" t="s">
        <v>32</v>
      </c>
      <c r="C37" s="20">
        <v>12305071</v>
      </c>
      <c r="D37" s="20"/>
      <c r="E37" s="21">
        <v>8809840</v>
      </c>
      <c r="F37" s="22">
        <v>8809840</v>
      </c>
      <c r="G37" s="22">
        <v>646082</v>
      </c>
      <c r="H37" s="22">
        <v>537868</v>
      </c>
      <c r="I37" s="22">
        <v>511187</v>
      </c>
      <c r="J37" s="22">
        <v>1695137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1695137</v>
      </c>
      <c r="X37" s="22">
        <v>2202456</v>
      </c>
      <c r="Y37" s="22">
        <v>-507319</v>
      </c>
      <c r="Z37" s="23">
        <v>-23.034239957574634</v>
      </c>
      <c r="AA37" s="20">
        <v>8809840</v>
      </c>
    </row>
    <row r="38" spans="1:27" ht="13.5" x14ac:dyDescent="0.25">
      <c r="A38" s="19" t="s">
        <v>64</v>
      </c>
      <c r="B38" s="15" t="s">
        <v>32</v>
      </c>
      <c r="C38" s="20">
        <v>21072391</v>
      </c>
      <c r="D38" s="20"/>
      <c r="E38" s="21">
        <v>11527578</v>
      </c>
      <c r="F38" s="22">
        <v>11527578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2881893</v>
      </c>
      <c r="Y38" s="22">
        <v>-2881893</v>
      </c>
      <c r="Z38" s="23">
        <v>-100</v>
      </c>
      <c r="AA38" s="20">
        <v>11527578</v>
      </c>
    </row>
    <row r="39" spans="1:27" ht="13.5" x14ac:dyDescent="0.25">
      <c r="A39" s="19" t="s">
        <v>65</v>
      </c>
      <c r="B39" s="15" t="s">
        <v>32</v>
      </c>
      <c r="C39" s="20">
        <v>7971891</v>
      </c>
      <c r="D39" s="20"/>
      <c r="E39" s="21">
        <v>8908766</v>
      </c>
      <c r="F39" s="22">
        <v>8908766</v>
      </c>
      <c r="G39" s="22"/>
      <c r="H39" s="22">
        <v>1707670</v>
      </c>
      <c r="I39" s="22">
        <v>853835</v>
      </c>
      <c r="J39" s="22">
        <v>2561505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2561505</v>
      </c>
      <c r="X39" s="22">
        <v>2227193</v>
      </c>
      <c r="Y39" s="22">
        <v>334312</v>
      </c>
      <c r="Z39" s="23">
        <v>15.010463843950658</v>
      </c>
      <c r="AA39" s="20">
        <v>8908766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12158768</v>
      </c>
      <c r="D41" s="20"/>
      <c r="E41" s="21">
        <v>12390000</v>
      </c>
      <c r="F41" s="22">
        <v>12390000</v>
      </c>
      <c r="G41" s="22">
        <v>453806</v>
      </c>
      <c r="H41" s="22">
        <v>604683</v>
      </c>
      <c r="I41" s="22">
        <v>305785</v>
      </c>
      <c r="J41" s="22">
        <v>1364274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1364274</v>
      </c>
      <c r="X41" s="22">
        <v>3097491</v>
      </c>
      <c r="Y41" s="22">
        <v>-1733217</v>
      </c>
      <c r="Z41" s="23">
        <v>-55.955513672194691</v>
      </c>
      <c r="AA41" s="20">
        <v>12390000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597054</v>
      </c>
      <c r="D43" s="20"/>
      <c r="E43" s="21">
        <v>3064293</v>
      </c>
      <c r="F43" s="22">
        <v>3064293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766071</v>
      </c>
      <c r="Y43" s="22">
        <v>-766071</v>
      </c>
      <c r="Z43" s="23">
        <v>-100</v>
      </c>
      <c r="AA43" s="20">
        <v>3064293</v>
      </c>
    </row>
    <row r="44" spans="1:27" ht="13.5" x14ac:dyDescent="0.25">
      <c r="A44" s="19" t="s">
        <v>69</v>
      </c>
      <c r="B44" s="15" t="s">
        <v>32</v>
      </c>
      <c r="C44" s="20">
        <v>4113801</v>
      </c>
      <c r="D44" s="20"/>
      <c r="E44" s="21">
        <v>3966744</v>
      </c>
      <c r="F44" s="22">
        <v>3966744</v>
      </c>
      <c r="G44" s="22">
        <v>56592</v>
      </c>
      <c r="H44" s="22">
        <v>264328</v>
      </c>
      <c r="I44" s="22">
        <v>212615</v>
      </c>
      <c r="J44" s="22">
        <v>533535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533535</v>
      </c>
      <c r="X44" s="22">
        <v>991680</v>
      </c>
      <c r="Y44" s="22">
        <v>-458145</v>
      </c>
      <c r="Z44" s="23">
        <v>-46.198874636979667</v>
      </c>
      <c r="AA44" s="20">
        <v>3966744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426149231</v>
      </c>
      <c r="D47" s="29">
        <f t="shared" ref="D47:Y47" si="1">SUM(D34:D46)</f>
        <v>0</v>
      </c>
      <c r="E47" s="30">
        <f t="shared" si="1"/>
        <v>454723784</v>
      </c>
      <c r="F47" s="31">
        <f t="shared" si="1"/>
        <v>457682346</v>
      </c>
      <c r="G47" s="31">
        <f t="shared" si="1"/>
        <v>48705760</v>
      </c>
      <c r="H47" s="31">
        <f t="shared" si="1"/>
        <v>54745057</v>
      </c>
      <c r="I47" s="31">
        <f t="shared" si="1"/>
        <v>48009051</v>
      </c>
      <c r="J47" s="31">
        <f t="shared" si="1"/>
        <v>151459868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151459868</v>
      </c>
      <c r="X47" s="31">
        <f t="shared" si="1"/>
        <v>114420548</v>
      </c>
      <c r="Y47" s="31">
        <f t="shared" si="1"/>
        <v>37039320</v>
      </c>
      <c r="Z47" s="32">
        <f>+IF(X47&lt;&gt;0,+(Y47/X47)*100,0)</f>
        <v>32.371213604046012</v>
      </c>
      <c r="AA47" s="29">
        <f>SUM(AA34:AA46)</f>
        <v>457682346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-34412701</v>
      </c>
      <c r="D48" s="39">
        <f t="shared" si="2"/>
        <v>0</v>
      </c>
      <c r="E48" s="40">
        <f t="shared" si="2"/>
        <v>-49342196</v>
      </c>
      <c r="F48" s="41">
        <f t="shared" si="2"/>
        <v>-52300758</v>
      </c>
      <c r="G48" s="41">
        <f t="shared" si="2"/>
        <v>-10421015</v>
      </c>
      <c r="H48" s="41">
        <f t="shared" si="2"/>
        <v>-12557675</v>
      </c>
      <c r="I48" s="41">
        <f t="shared" si="2"/>
        <v>-9065136</v>
      </c>
      <c r="J48" s="41">
        <f t="shared" si="2"/>
        <v>-32043826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-32043826</v>
      </c>
      <c r="X48" s="41">
        <f t="shared" si="2"/>
        <v>-13075151</v>
      </c>
      <c r="Y48" s="41">
        <f t="shared" si="2"/>
        <v>-18968675</v>
      </c>
      <c r="Z48" s="42">
        <f>+IF(X48&lt;&gt;0,+(Y48/X48)*100,0)</f>
        <v>145.07423279471112</v>
      </c>
      <c r="AA48" s="39">
        <f>+AA32-AA47</f>
        <v>-52300758</v>
      </c>
    </row>
    <row r="49" spans="1:27" ht="25.5" x14ac:dyDescent="0.25">
      <c r="A49" s="43" t="s">
        <v>74</v>
      </c>
      <c r="B49" s="15" t="s">
        <v>32</v>
      </c>
      <c r="C49" s="20">
        <v>6297650</v>
      </c>
      <c r="D49" s="20"/>
      <c r="E49" s="21">
        <v>4203000</v>
      </c>
      <c r="F49" s="22">
        <v>4203000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1050750</v>
      </c>
      <c r="Y49" s="22">
        <v>-1050750</v>
      </c>
      <c r="Z49" s="23">
        <v>-100</v>
      </c>
      <c r="AA49" s="20">
        <v>4203000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-28115051</v>
      </c>
      <c r="D51" s="48">
        <f t="shared" si="3"/>
        <v>0</v>
      </c>
      <c r="E51" s="49">
        <f t="shared" si="3"/>
        <v>-45139196</v>
      </c>
      <c r="F51" s="50">
        <f t="shared" si="3"/>
        <v>-48097758</v>
      </c>
      <c r="G51" s="50">
        <f t="shared" si="3"/>
        <v>-10421015</v>
      </c>
      <c r="H51" s="50">
        <f t="shared" si="3"/>
        <v>-12557675</v>
      </c>
      <c r="I51" s="50">
        <f t="shared" si="3"/>
        <v>-9065136</v>
      </c>
      <c r="J51" s="50">
        <f t="shared" si="3"/>
        <v>-32043826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-32043826</v>
      </c>
      <c r="X51" s="50">
        <f t="shared" si="3"/>
        <v>-12024401</v>
      </c>
      <c r="Y51" s="50">
        <f t="shared" si="3"/>
        <v>-20019425</v>
      </c>
      <c r="Z51" s="51">
        <f>+IF(X51&lt;&gt;0,+(Y51/X51)*100,0)</f>
        <v>166.48999812963658</v>
      </c>
      <c r="AA51" s="48">
        <f>SUM(AA48:AA50)</f>
        <v>-48097758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-28115051</v>
      </c>
      <c r="D53" s="54">
        <f>+D51-D52</f>
        <v>0</v>
      </c>
      <c r="E53" s="55">
        <f t="shared" si="4"/>
        <v>-45139196</v>
      </c>
      <c r="F53" s="56">
        <f t="shared" si="4"/>
        <v>-48097758</v>
      </c>
      <c r="G53" s="56">
        <f t="shared" si="4"/>
        <v>-10421015</v>
      </c>
      <c r="H53" s="56">
        <f t="shared" si="4"/>
        <v>-12557675</v>
      </c>
      <c r="I53" s="56">
        <f t="shared" si="4"/>
        <v>-9065136</v>
      </c>
      <c r="J53" s="56">
        <f t="shared" si="4"/>
        <v>-32043826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-32043826</v>
      </c>
      <c r="X53" s="56">
        <f t="shared" si="4"/>
        <v>-12024401</v>
      </c>
      <c r="Y53" s="56">
        <f t="shared" si="4"/>
        <v>-20019425</v>
      </c>
      <c r="Z53" s="57">
        <f>+IF(X53&lt;&gt;0,+(Y53/X53)*100,0)</f>
        <v>166.48999812963658</v>
      </c>
      <c r="AA53" s="54">
        <f>+AA51-AA52</f>
        <v>-48097758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-28115051</v>
      </c>
      <c r="D56" s="48">
        <f>SUM(D53:D55)</f>
        <v>0</v>
      </c>
      <c r="E56" s="49">
        <f t="shared" si="5"/>
        <v>-45139196</v>
      </c>
      <c r="F56" s="50">
        <f t="shared" si="5"/>
        <v>-48097758</v>
      </c>
      <c r="G56" s="50">
        <f t="shared" si="5"/>
        <v>-10421015</v>
      </c>
      <c r="H56" s="50">
        <f t="shared" si="5"/>
        <v>-12557675</v>
      </c>
      <c r="I56" s="50">
        <f t="shared" si="5"/>
        <v>-9065136</v>
      </c>
      <c r="J56" s="50">
        <f t="shared" si="5"/>
        <v>-32043826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-32043826</v>
      </c>
      <c r="X56" s="50">
        <f t="shared" si="5"/>
        <v>-12024401</v>
      </c>
      <c r="Y56" s="50">
        <f t="shared" si="5"/>
        <v>-20019425</v>
      </c>
      <c r="Z56" s="51">
        <f>+IF(X56&lt;&gt;0,+(Y56/X56)*100,0)</f>
        <v>166.48999812963658</v>
      </c>
      <c r="AA56" s="48">
        <f>SUM(AA53:AA55)</f>
        <v>-48097758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-28115051</v>
      </c>
      <c r="D59" s="65">
        <f>SUM(D56:D58)</f>
        <v>0</v>
      </c>
      <c r="E59" s="66">
        <f t="shared" si="6"/>
        <v>-45139196</v>
      </c>
      <c r="F59" s="67">
        <f t="shared" si="6"/>
        <v>-48097758</v>
      </c>
      <c r="G59" s="67">
        <f t="shared" si="6"/>
        <v>-10421015</v>
      </c>
      <c r="H59" s="67">
        <f t="shared" si="6"/>
        <v>-12557675</v>
      </c>
      <c r="I59" s="67">
        <f t="shared" si="6"/>
        <v>-9065136</v>
      </c>
      <c r="J59" s="67">
        <f t="shared" si="6"/>
        <v>-32043826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-32043826</v>
      </c>
      <c r="X59" s="67">
        <f t="shared" si="6"/>
        <v>-12024401</v>
      </c>
      <c r="Y59" s="67">
        <f t="shared" si="6"/>
        <v>-20019425</v>
      </c>
      <c r="Z59" s="68">
        <f>+IF(X59&lt;&gt;0,+(Y59/X59)*100,0)</f>
        <v>166.48999812963658</v>
      </c>
      <c r="AA59" s="65">
        <f>SUM(AA56:AA58)</f>
        <v>-48097758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3032527</v>
      </c>
      <c r="D6" s="20"/>
      <c r="E6" s="21">
        <v>3427280</v>
      </c>
      <c r="F6" s="22">
        <v>3427280</v>
      </c>
      <c r="G6" s="22">
        <v>285608</v>
      </c>
      <c r="H6" s="22">
        <v>425472</v>
      </c>
      <c r="I6" s="22">
        <v>359655</v>
      </c>
      <c r="J6" s="22">
        <v>1070735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1070735</v>
      </c>
      <c r="X6" s="22">
        <v>856824</v>
      </c>
      <c r="Y6" s="22">
        <v>213911</v>
      </c>
      <c r="Z6" s="23">
        <v>24.965570525568843</v>
      </c>
      <c r="AA6" s="20">
        <v>3427280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3942</v>
      </c>
      <c r="D13" s="20"/>
      <c r="E13" s="21"/>
      <c r="F13" s="22"/>
      <c r="G13" s="22"/>
      <c r="H13" s="22">
        <v>590</v>
      </c>
      <c r="I13" s="22">
        <v>590</v>
      </c>
      <c r="J13" s="22">
        <v>1180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1180</v>
      </c>
      <c r="X13" s="22"/>
      <c r="Y13" s="22">
        <v>1180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4444400</v>
      </c>
      <c r="F25" s="22">
        <v>4444400</v>
      </c>
      <c r="G25" s="22">
        <v>370366</v>
      </c>
      <c r="H25" s="22">
        <v>-370366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1111098</v>
      </c>
      <c r="Y25" s="22">
        <v>-1111098</v>
      </c>
      <c r="Z25" s="23">
        <v>-100</v>
      </c>
      <c r="AA25" s="20">
        <v>4444400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3036469</v>
      </c>
      <c r="D32" s="29">
        <f t="shared" ref="D32:Y32" si="0">SUM(D6:D31)</f>
        <v>0</v>
      </c>
      <c r="E32" s="30">
        <f t="shared" si="0"/>
        <v>7871680</v>
      </c>
      <c r="F32" s="31">
        <f t="shared" si="0"/>
        <v>7871680</v>
      </c>
      <c r="G32" s="31">
        <f t="shared" si="0"/>
        <v>655974</v>
      </c>
      <c r="H32" s="31">
        <f t="shared" si="0"/>
        <v>55696</v>
      </c>
      <c r="I32" s="31">
        <f t="shared" si="0"/>
        <v>360245</v>
      </c>
      <c r="J32" s="31">
        <f t="shared" si="0"/>
        <v>1071915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1071915</v>
      </c>
      <c r="X32" s="31">
        <f t="shared" si="0"/>
        <v>1967922</v>
      </c>
      <c r="Y32" s="31">
        <f t="shared" si="0"/>
        <v>-896007</v>
      </c>
      <c r="Z32" s="32">
        <f>+IF(X32&lt;&gt;0,+(Y32/X32)*100,0)</f>
        <v>-45.530615542689191</v>
      </c>
      <c r="AA32" s="29">
        <f>SUM(AA6:AA31)</f>
        <v>7871680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908989</v>
      </c>
      <c r="D34" s="20"/>
      <c r="E34" s="21">
        <v>863834</v>
      </c>
      <c r="F34" s="22">
        <v>863834</v>
      </c>
      <c r="G34" s="22">
        <v>71987</v>
      </c>
      <c r="H34" s="22">
        <v>16299</v>
      </c>
      <c r="I34" s="22">
        <v>185447</v>
      </c>
      <c r="J34" s="22">
        <v>273733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273733</v>
      </c>
      <c r="X34" s="22">
        <v>215961</v>
      </c>
      <c r="Y34" s="22">
        <v>57772</v>
      </c>
      <c r="Z34" s="23">
        <v>26.751126360778105</v>
      </c>
      <c r="AA34" s="20">
        <v>863834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6158348</v>
      </c>
      <c r="D36" s="20"/>
      <c r="E36" s="21">
        <v>5718401</v>
      </c>
      <c r="F36" s="22">
        <v>5718401</v>
      </c>
      <c r="G36" s="22">
        <v>1437648</v>
      </c>
      <c r="H36" s="22">
        <v>268910</v>
      </c>
      <c r="I36" s="22">
        <v>425330</v>
      </c>
      <c r="J36" s="22">
        <v>2131888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2131888</v>
      </c>
      <c r="X36" s="22">
        <v>1429599</v>
      </c>
      <c r="Y36" s="22">
        <v>702289</v>
      </c>
      <c r="Z36" s="23">
        <v>49.124894463412467</v>
      </c>
      <c r="AA36" s="20">
        <v>5718401</v>
      </c>
    </row>
    <row r="37" spans="1:27" ht="13.5" x14ac:dyDescent="0.25">
      <c r="A37" s="19" t="s">
        <v>63</v>
      </c>
      <c r="B37" s="15" t="s">
        <v>32</v>
      </c>
      <c r="C37" s="20">
        <v>293243</v>
      </c>
      <c r="D37" s="20"/>
      <c r="E37" s="21">
        <v>422740</v>
      </c>
      <c r="F37" s="22">
        <v>422740</v>
      </c>
      <c r="G37" s="22">
        <v>36915</v>
      </c>
      <c r="H37" s="22">
        <v>5321</v>
      </c>
      <c r="I37" s="22">
        <v>8379</v>
      </c>
      <c r="J37" s="22">
        <v>50615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50615</v>
      </c>
      <c r="X37" s="22">
        <v>105684</v>
      </c>
      <c r="Y37" s="22">
        <v>-55069</v>
      </c>
      <c r="Z37" s="23">
        <v>-52.107225313197837</v>
      </c>
      <c r="AA37" s="20">
        <v>422740</v>
      </c>
    </row>
    <row r="38" spans="1:27" ht="13.5" x14ac:dyDescent="0.25">
      <c r="A38" s="19" t="s">
        <v>64</v>
      </c>
      <c r="B38" s="15" t="s">
        <v>32</v>
      </c>
      <c r="C38" s="20">
        <v>-5256</v>
      </c>
      <c r="D38" s="20"/>
      <c r="E38" s="21"/>
      <c r="F38" s="22"/>
      <c r="G38" s="22">
        <v>-5279</v>
      </c>
      <c r="H38" s="22"/>
      <c r="I38" s="22">
        <v>-23</v>
      </c>
      <c r="J38" s="22">
        <v>-5302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-5302</v>
      </c>
      <c r="X38" s="22"/>
      <c r="Y38" s="22">
        <v>-5302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1442659</v>
      </c>
      <c r="D39" s="20"/>
      <c r="E39" s="21">
        <v>1197328</v>
      </c>
      <c r="F39" s="22">
        <v>1197328</v>
      </c>
      <c r="G39" s="22">
        <v>99777</v>
      </c>
      <c r="H39" s="22">
        <v>-99777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299331</v>
      </c>
      <c r="Y39" s="22">
        <v>-299331</v>
      </c>
      <c r="Z39" s="23">
        <v>-100</v>
      </c>
      <c r="AA39" s="20">
        <v>1197328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92723</v>
      </c>
      <c r="D41" s="20"/>
      <c r="E41" s="21">
        <v>3610000</v>
      </c>
      <c r="F41" s="22">
        <v>3610000</v>
      </c>
      <c r="G41" s="22">
        <v>300833</v>
      </c>
      <c r="H41" s="22">
        <v>-300833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902499</v>
      </c>
      <c r="Y41" s="22">
        <v>-902499</v>
      </c>
      <c r="Z41" s="23">
        <v>-100</v>
      </c>
      <c r="AA41" s="20">
        <v>3610000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3248158</v>
      </c>
      <c r="D44" s="20"/>
      <c r="E44" s="21">
        <v>4409912</v>
      </c>
      <c r="F44" s="22">
        <v>4409912</v>
      </c>
      <c r="G44" s="22">
        <v>483390</v>
      </c>
      <c r="H44" s="22">
        <v>-110089</v>
      </c>
      <c r="I44" s="22">
        <v>165667</v>
      </c>
      <c r="J44" s="22">
        <v>538968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538968</v>
      </c>
      <c r="X44" s="22">
        <v>1102479</v>
      </c>
      <c r="Y44" s="22">
        <v>-563511</v>
      </c>
      <c r="Z44" s="23">
        <v>-51.113082426059819</v>
      </c>
      <c r="AA44" s="20">
        <v>4409912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12138864</v>
      </c>
      <c r="D47" s="29">
        <f t="shared" ref="D47:Y47" si="1">SUM(D34:D46)</f>
        <v>0</v>
      </c>
      <c r="E47" s="30">
        <f t="shared" si="1"/>
        <v>16222215</v>
      </c>
      <c r="F47" s="31">
        <f t="shared" si="1"/>
        <v>16222215</v>
      </c>
      <c r="G47" s="31">
        <f t="shared" si="1"/>
        <v>2425271</v>
      </c>
      <c r="H47" s="31">
        <f t="shared" si="1"/>
        <v>-220169</v>
      </c>
      <c r="I47" s="31">
        <f t="shared" si="1"/>
        <v>784800</v>
      </c>
      <c r="J47" s="31">
        <f t="shared" si="1"/>
        <v>2989902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2989902</v>
      </c>
      <c r="X47" s="31">
        <f t="shared" si="1"/>
        <v>4055553</v>
      </c>
      <c r="Y47" s="31">
        <f t="shared" si="1"/>
        <v>-1065651</v>
      </c>
      <c r="Z47" s="32">
        <f>+IF(X47&lt;&gt;0,+(Y47/X47)*100,0)</f>
        <v>-26.276342585092589</v>
      </c>
      <c r="AA47" s="29">
        <f>SUM(AA34:AA46)</f>
        <v>16222215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-9102395</v>
      </c>
      <c r="D48" s="39">
        <f t="shared" si="2"/>
        <v>0</v>
      </c>
      <c r="E48" s="40">
        <f t="shared" si="2"/>
        <v>-8350535</v>
      </c>
      <c r="F48" s="41">
        <f t="shared" si="2"/>
        <v>-8350535</v>
      </c>
      <c r="G48" s="41">
        <f t="shared" si="2"/>
        <v>-1769297</v>
      </c>
      <c r="H48" s="41">
        <f t="shared" si="2"/>
        <v>275865</v>
      </c>
      <c r="I48" s="41">
        <f t="shared" si="2"/>
        <v>-424555</v>
      </c>
      <c r="J48" s="41">
        <f t="shared" si="2"/>
        <v>-1917987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-1917987</v>
      </c>
      <c r="X48" s="41">
        <f t="shared" si="2"/>
        <v>-2087631</v>
      </c>
      <c r="Y48" s="41">
        <f t="shared" si="2"/>
        <v>169644</v>
      </c>
      <c r="Z48" s="42">
        <f>+IF(X48&lt;&gt;0,+(Y48/X48)*100,0)</f>
        <v>-8.1261487303072233</v>
      </c>
      <c r="AA48" s="39">
        <f>+AA32-AA47</f>
        <v>-8350535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6462000</v>
      </c>
      <c r="F49" s="22">
        <v>6462000</v>
      </c>
      <c r="G49" s="22">
        <v>538500</v>
      </c>
      <c r="H49" s="22">
        <v>-538500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1615500</v>
      </c>
      <c r="Y49" s="22">
        <v>-1615500</v>
      </c>
      <c r="Z49" s="23">
        <v>-100</v>
      </c>
      <c r="AA49" s="20">
        <v>6462000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-9102395</v>
      </c>
      <c r="D51" s="48">
        <f t="shared" si="3"/>
        <v>0</v>
      </c>
      <c r="E51" s="49">
        <f t="shared" si="3"/>
        <v>-1888535</v>
      </c>
      <c r="F51" s="50">
        <f t="shared" si="3"/>
        <v>-1888535</v>
      </c>
      <c r="G51" s="50">
        <f t="shared" si="3"/>
        <v>-1230797</v>
      </c>
      <c r="H51" s="50">
        <f t="shared" si="3"/>
        <v>-262635</v>
      </c>
      <c r="I51" s="50">
        <f t="shared" si="3"/>
        <v>-424555</v>
      </c>
      <c r="J51" s="50">
        <f t="shared" si="3"/>
        <v>-1917987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-1917987</v>
      </c>
      <c r="X51" s="50">
        <f t="shared" si="3"/>
        <v>-472131</v>
      </c>
      <c r="Y51" s="50">
        <f t="shared" si="3"/>
        <v>-1445856</v>
      </c>
      <c r="Z51" s="51">
        <f>+IF(X51&lt;&gt;0,+(Y51/X51)*100,0)</f>
        <v>306.24042903346742</v>
      </c>
      <c r="AA51" s="48">
        <f>SUM(AA48:AA50)</f>
        <v>-1888535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-9102395</v>
      </c>
      <c r="D53" s="54">
        <f>+D51-D52</f>
        <v>0</v>
      </c>
      <c r="E53" s="55">
        <f t="shared" si="4"/>
        <v>-1888535</v>
      </c>
      <c r="F53" s="56">
        <f t="shared" si="4"/>
        <v>-1888535</v>
      </c>
      <c r="G53" s="56">
        <f t="shared" si="4"/>
        <v>-1230797</v>
      </c>
      <c r="H53" s="56">
        <f t="shared" si="4"/>
        <v>-262635</v>
      </c>
      <c r="I53" s="56">
        <f t="shared" si="4"/>
        <v>-424555</v>
      </c>
      <c r="J53" s="56">
        <f t="shared" si="4"/>
        <v>-1917987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-1917987</v>
      </c>
      <c r="X53" s="56">
        <f t="shared" si="4"/>
        <v>-472131</v>
      </c>
      <c r="Y53" s="56">
        <f t="shared" si="4"/>
        <v>-1445856</v>
      </c>
      <c r="Z53" s="57">
        <f>+IF(X53&lt;&gt;0,+(Y53/X53)*100,0)</f>
        <v>306.24042903346742</v>
      </c>
      <c r="AA53" s="54">
        <f>+AA51-AA52</f>
        <v>-1888535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-9102395</v>
      </c>
      <c r="D56" s="48">
        <f>SUM(D53:D55)</f>
        <v>0</v>
      </c>
      <c r="E56" s="49">
        <f t="shared" si="5"/>
        <v>-1888535</v>
      </c>
      <c r="F56" s="50">
        <f t="shared" si="5"/>
        <v>-1888535</v>
      </c>
      <c r="G56" s="50">
        <f t="shared" si="5"/>
        <v>-1230797</v>
      </c>
      <c r="H56" s="50">
        <f t="shared" si="5"/>
        <v>-262635</v>
      </c>
      <c r="I56" s="50">
        <f t="shared" si="5"/>
        <v>-424555</v>
      </c>
      <c r="J56" s="50">
        <f t="shared" si="5"/>
        <v>-1917987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-1917987</v>
      </c>
      <c r="X56" s="50">
        <f t="shared" si="5"/>
        <v>-472131</v>
      </c>
      <c r="Y56" s="50">
        <f t="shared" si="5"/>
        <v>-1445856</v>
      </c>
      <c r="Z56" s="51">
        <f>+IF(X56&lt;&gt;0,+(Y56/X56)*100,0)</f>
        <v>306.24042903346742</v>
      </c>
      <c r="AA56" s="48">
        <f>SUM(AA53:AA55)</f>
        <v>-1888535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-9102395</v>
      </c>
      <c r="D59" s="65">
        <f>SUM(D56:D58)</f>
        <v>0</v>
      </c>
      <c r="E59" s="66">
        <f t="shared" si="6"/>
        <v>-1888535</v>
      </c>
      <c r="F59" s="67">
        <f t="shared" si="6"/>
        <v>-1888535</v>
      </c>
      <c r="G59" s="67">
        <f t="shared" si="6"/>
        <v>-1230797</v>
      </c>
      <c r="H59" s="67">
        <f t="shared" si="6"/>
        <v>-262635</v>
      </c>
      <c r="I59" s="67">
        <f t="shared" si="6"/>
        <v>-424555</v>
      </c>
      <c r="J59" s="67">
        <f t="shared" si="6"/>
        <v>-1917987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-1917987</v>
      </c>
      <c r="X59" s="67">
        <f t="shared" si="6"/>
        <v>-472131</v>
      </c>
      <c r="Y59" s="67">
        <f t="shared" si="6"/>
        <v>-1445856</v>
      </c>
      <c r="Z59" s="68">
        <f>+IF(X59&lt;&gt;0,+(Y59/X59)*100,0)</f>
        <v>306.24042903346742</v>
      </c>
      <c r="AA59" s="65">
        <f>SUM(AA56:AA58)</f>
        <v>-1888535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21576869</v>
      </c>
      <c r="D25" s="20"/>
      <c r="E25" s="21">
        <v>9029000</v>
      </c>
      <c r="F25" s="22">
        <v>9029000</v>
      </c>
      <c r="G25" s="22"/>
      <c r="H25" s="22"/>
      <c r="I25" s="22">
        <v>3721021</v>
      </c>
      <c r="J25" s="22">
        <v>3721021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3721021</v>
      </c>
      <c r="X25" s="22">
        <v>2257251</v>
      </c>
      <c r="Y25" s="22">
        <v>1463770</v>
      </c>
      <c r="Z25" s="23">
        <v>64.847462688021849</v>
      </c>
      <c r="AA25" s="20">
        <v>9029000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21576869</v>
      </c>
      <c r="D32" s="29">
        <f t="shared" ref="D32:Y32" si="0">SUM(D6:D31)</f>
        <v>0</v>
      </c>
      <c r="E32" s="30">
        <f t="shared" si="0"/>
        <v>9029000</v>
      </c>
      <c r="F32" s="31">
        <f t="shared" si="0"/>
        <v>9029000</v>
      </c>
      <c r="G32" s="31">
        <f t="shared" si="0"/>
        <v>0</v>
      </c>
      <c r="H32" s="31">
        <f t="shared" si="0"/>
        <v>0</v>
      </c>
      <c r="I32" s="31">
        <f t="shared" si="0"/>
        <v>3721021</v>
      </c>
      <c r="J32" s="31">
        <f t="shared" si="0"/>
        <v>3721021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3721021</v>
      </c>
      <c r="X32" s="31">
        <f t="shared" si="0"/>
        <v>2257251</v>
      </c>
      <c r="Y32" s="31">
        <f t="shared" si="0"/>
        <v>1463770</v>
      </c>
      <c r="Z32" s="32">
        <f>+IF(X32&lt;&gt;0,+(Y32/X32)*100,0)</f>
        <v>64.847462688021849</v>
      </c>
      <c r="AA32" s="29">
        <f>SUM(AA6:AA31)</f>
        <v>9029000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496025</v>
      </c>
      <c r="D34" s="20"/>
      <c r="E34" s="21">
        <v>1241153</v>
      </c>
      <c r="F34" s="22">
        <v>1241153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310287</v>
      </c>
      <c r="Y34" s="22">
        <v>-310287</v>
      </c>
      <c r="Z34" s="23">
        <v>-100</v>
      </c>
      <c r="AA34" s="20">
        <v>1241153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21191770</v>
      </c>
      <c r="D41" s="20"/>
      <c r="E41" s="21">
        <v>13938261</v>
      </c>
      <c r="F41" s="22">
        <v>13938261</v>
      </c>
      <c r="G41" s="22"/>
      <c r="H41" s="22">
        <v>3235670</v>
      </c>
      <c r="I41" s="22">
        <v>87443</v>
      </c>
      <c r="J41" s="22">
        <v>3323113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3323113</v>
      </c>
      <c r="X41" s="22">
        <v>3484569</v>
      </c>
      <c r="Y41" s="22">
        <v>-161456</v>
      </c>
      <c r="Z41" s="23">
        <v>-4.6334568206283189</v>
      </c>
      <c r="AA41" s="20">
        <v>13938261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288751</v>
      </c>
      <c r="D44" s="20"/>
      <c r="E44" s="21">
        <v>130434</v>
      </c>
      <c r="F44" s="22">
        <v>130434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32607</v>
      </c>
      <c r="Y44" s="22">
        <v>-32607</v>
      </c>
      <c r="Z44" s="23">
        <v>-100</v>
      </c>
      <c r="AA44" s="20">
        <v>130434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21976546</v>
      </c>
      <c r="D47" s="29">
        <f t="shared" ref="D47:Y47" si="1">SUM(D34:D46)</f>
        <v>0</v>
      </c>
      <c r="E47" s="30">
        <f t="shared" si="1"/>
        <v>15309848</v>
      </c>
      <c r="F47" s="31">
        <f t="shared" si="1"/>
        <v>15309848</v>
      </c>
      <c r="G47" s="31">
        <f t="shared" si="1"/>
        <v>0</v>
      </c>
      <c r="H47" s="31">
        <f t="shared" si="1"/>
        <v>3235670</v>
      </c>
      <c r="I47" s="31">
        <f t="shared" si="1"/>
        <v>87443</v>
      </c>
      <c r="J47" s="31">
        <f t="shared" si="1"/>
        <v>3323113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3323113</v>
      </c>
      <c r="X47" s="31">
        <f t="shared" si="1"/>
        <v>3827463</v>
      </c>
      <c r="Y47" s="31">
        <f t="shared" si="1"/>
        <v>-504350</v>
      </c>
      <c r="Z47" s="32">
        <f>+IF(X47&lt;&gt;0,+(Y47/X47)*100,0)</f>
        <v>-13.1771358730313</v>
      </c>
      <c r="AA47" s="29">
        <f>SUM(AA34:AA46)</f>
        <v>15309848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-399677</v>
      </c>
      <c r="D48" s="39">
        <f t="shared" si="2"/>
        <v>0</v>
      </c>
      <c r="E48" s="40">
        <f t="shared" si="2"/>
        <v>-6280848</v>
      </c>
      <c r="F48" s="41">
        <f t="shared" si="2"/>
        <v>-6280848</v>
      </c>
      <c r="G48" s="41">
        <f t="shared" si="2"/>
        <v>0</v>
      </c>
      <c r="H48" s="41">
        <f t="shared" si="2"/>
        <v>-3235670</v>
      </c>
      <c r="I48" s="41">
        <f t="shared" si="2"/>
        <v>3633578</v>
      </c>
      <c r="J48" s="41">
        <f t="shared" si="2"/>
        <v>397908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397908</v>
      </c>
      <c r="X48" s="41">
        <f t="shared" si="2"/>
        <v>-1570212</v>
      </c>
      <c r="Y48" s="41">
        <f t="shared" si="2"/>
        <v>1968120</v>
      </c>
      <c r="Z48" s="42">
        <f>+IF(X48&lt;&gt;0,+(Y48/X48)*100,0)</f>
        <v>-125.34103675172526</v>
      </c>
      <c r="AA48" s="39">
        <f>+AA32-AA47</f>
        <v>-6280848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-399677</v>
      </c>
      <c r="D51" s="48">
        <f t="shared" si="3"/>
        <v>0</v>
      </c>
      <c r="E51" s="49">
        <f t="shared" si="3"/>
        <v>-6280848</v>
      </c>
      <c r="F51" s="50">
        <f t="shared" si="3"/>
        <v>-6280848</v>
      </c>
      <c r="G51" s="50">
        <f t="shared" si="3"/>
        <v>0</v>
      </c>
      <c r="H51" s="50">
        <f t="shared" si="3"/>
        <v>-3235670</v>
      </c>
      <c r="I51" s="50">
        <f t="shared" si="3"/>
        <v>3633578</v>
      </c>
      <c r="J51" s="50">
        <f t="shared" si="3"/>
        <v>397908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397908</v>
      </c>
      <c r="X51" s="50">
        <f t="shared" si="3"/>
        <v>-1570212</v>
      </c>
      <c r="Y51" s="50">
        <f t="shared" si="3"/>
        <v>1968120</v>
      </c>
      <c r="Z51" s="51">
        <f>+IF(X51&lt;&gt;0,+(Y51/X51)*100,0)</f>
        <v>-125.34103675172526</v>
      </c>
      <c r="AA51" s="48">
        <f>SUM(AA48:AA50)</f>
        <v>-6280848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-399677</v>
      </c>
      <c r="D53" s="54">
        <f>+D51-D52</f>
        <v>0</v>
      </c>
      <c r="E53" s="55">
        <f t="shared" si="4"/>
        <v>-6280848</v>
      </c>
      <c r="F53" s="56">
        <f t="shared" si="4"/>
        <v>-6280848</v>
      </c>
      <c r="G53" s="56">
        <f t="shared" si="4"/>
        <v>0</v>
      </c>
      <c r="H53" s="56">
        <f t="shared" si="4"/>
        <v>-3235670</v>
      </c>
      <c r="I53" s="56">
        <f t="shared" si="4"/>
        <v>3633578</v>
      </c>
      <c r="J53" s="56">
        <f t="shared" si="4"/>
        <v>397908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397908</v>
      </c>
      <c r="X53" s="56">
        <f t="shared" si="4"/>
        <v>-1570212</v>
      </c>
      <c r="Y53" s="56">
        <f t="shared" si="4"/>
        <v>1968120</v>
      </c>
      <c r="Z53" s="57">
        <f>+IF(X53&lt;&gt;0,+(Y53/X53)*100,0)</f>
        <v>-125.34103675172526</v>
      </c>
      <c r="AA53" s="54">
        <f>+AA51-AA52</f>
        <v>-6280848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-399677</v>
      </c>
      <c r="D56" s="48">
        <f>SUM(D53:D55)</f>
        <v>0</v>
      </c>
      <c r="E56" s="49">
        <f t="shared" si="5"/>
        <v>-6280848</v>
      </c>
      <c r="F56" s="50">
        <f t="shared" si="5"/>
        <v>-6280848</v>
      </c>
      <c r="G56" s="50">
        <f t="shared" si="5"/>
        <v>0</v>
      </c>
      <c r="H56" s="50">
        <f t="shared" si="5"/>
        <v>-3235670</v>
      </c>
      <c r="I56" s="50">
        <f t="shared" si="5"/>
        <v>3633578</v>
      </c>
      <c r="J56" s="50">
        <f t="shared" si="5"/>
        <v>397908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397908</v>
      </c>
      <c r="X56" s="50">
        <f t="shared" si="5"/>
        <v>-1570212</v>
      </c>
      <c r="Y56" s="50">
        <f t="shared" si="5"/>
        <v>1968120</v>
      </c>
      <c r="Z56" s="51">
        <f>+IF(X56&lt;&gt;0,+(Y56/X56)*100,0)</f>
        <v>-125.34103675172526</v>
      </c>
      <c r="AA56" s="48">
        <f>SUM(AA53:AA55)</f>
        <v>-6280848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-399677</v>
      </c>
      <c r="D59" s="65">
        <f>SUM(D56:D58)</f>
        <v>0</v>
      </c>
      <c r="E59" s="66">
        <f t="shared" si="6"/>
        <v>-6280848</v>
      </c>
      <c r="F59" s="67">
        <f t="shared" si="6"/>
        <v>-6280848</v>
      </c>
      <c r="G59" s="67">
        <f t="shared" si="6"/>
        <v>0</v>
      </c>
      <c r="H59" s="67">
        <f t="shared" si="6"/>
        <v>-3235670</v>
      </c>
      <c r="I59" s="67">
        <f t="shared" si="6"/>
        <v>3633578</v>
      </c>
      <c r="J59" s="67">
        <f t="shared" si="6"/>
        <v>397908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397908</v>
      </c>
      <c r="X59" s="67">
        <f t="shared" si="6"/>
        <v>-1570212</v>
      </c>
      <c r="Y59" s="67">
        <f t="shared" si="6"/>
        <v>1968120</v>
      </c>
      <c r="Z59" s="68">
        <f>+IF(X59&lt;&gt;0,+(Y59/X59)*100,0)</f>
        <v>-125.34103675172526</v>
      </c>
      <c r="AA59" s="65">
        <f>SUM(AA56:AA58)</f>
        <v>-6280848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1152000</v>
      </c>
      <c r="F25" s="22">
        <v>1152000</v>
      </c>
      <c r="G25" s="22"/>
      <c r="H25" s="22">
        <v>67898</v>
      </c>
      <c r="I25" s="22"/>
      <c r="J25" s="22">
        <v>67898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67898</v>
      </c>
      <c r="X25" s="22">
        <v>288000</v>
      </c>
      <c r="Y25" s="22">
        <v>-220102</v>
      </c>
      <c r="Z25" s="23">
        <v>-76.424305555555563</v>
      </c>
      <c r="AA25" s="20">
        <v>1152000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1152000</v>
      </c>
      <c r="F32" s="31">
        <f t="shared" si="0"/>
        <v>1152000</v>
      </c>
      <c r="G32" s="31">
        <f t="shared" si="0"/>
        <v>0</v>
      </c>
      <c r="H32" s="31">
        <f t="shared" si="0"/>
        <v>67898</v>
      </c>
      <c r="I32" s="31">
        <f t="shared" si="0"/>
        <v>0</v>
      </c>
      <c r="J32" s="31">
        <f t="shared" si="0"/>
        <v>67898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67898</v>
      </c>
      <c r="X32" s="31">
        <f t="shared" si="0"/>
        <v>288000</v>
      </c>
      <c r="Y32" s="31">
        <f t="shared" si="0"/>
        <v>-220102</v>
      </c>
      <c r="Z32" s="32">
        <f>+IF(X32&lt;&gt;0,+(Y32/X32)*100,0)</f>
        <v>-76.424305555555563</v>
      </c>
      <c r="AA32" s="29">
        <f>SUM(AA6:AA31)</f>
        <v>1152000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10956751</v>
      </c>
      <c r="D41" s="20"/>
      <c r="E41" s="21">
        <v>1152000</v>
      </c>
      <c r="F41" s="22">
        <v>1152000</v>
      </c>
      <c r="G41" s="22"/>
      <c r="H41" s="22">
        <v>59042</v>
      </c>
      <c r="I41" s="22"/>
      <c r="J41" s="22">
        <v>59042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59042</v>
      </c>
      <c r="X41" s="22">
        <v>288000</v>
      </c>
      <c r="Y41" s="22">
        <v>-228958</v>
      </c>
      <c r="Z41" s="23">
        <v>-79.499305555555551</v>
      </c>
      <c r="AA41" s="20">
        <v>1152000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10956751</v>
      </c>
      <c r="D47" s="29">
        <f t="shared" ref="D47:Y47" si="1">SUM(D34:D46)</f>
        <v>0</v>
      </c>
      <c r="E47" s="30">
        <f t="shared" si="1"/>
        <v>1152000</v>
      </c>
      <c r="F47" s="31">
        <f t="shared" si="1"/>
        <v>1152000</v>
      </c>
      <c r="G47" s="31">
        <f t="shared" si="1"/>
        <v>0</v>
      </c>
      <c r="H47" s="31">
        <f t="shared" si="1"/>
        <v>59042</v>
      </c>
      <c r="I47" s="31">
        <f t="shared" si="1"/>
        <v>0</v>
      </c>
      <c r="J47" s="31">
        <f t="shared" si="1"/>
        <v>59042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59042</v>
      </c>
      <c r="X47" s="31">
        <f t="shared" si="1"/>
        <v>288000</v>
      </c>
      <c r="Y47" s="31">
        <f t="shared" si="1"/>
        <v>-228958</v>
      </c>
      <c r="Z47" s="32">
        <f>+IF(X47&lt;&gt;0,+(Y47/X47)*100,0)</f>
        <v>-79.499305555555551</v>
      </c>
      <c r="AA47" s="29">
        <f>SUM(AA34:AA46)</f>
        <v>1152000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-10956751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8856</v>
      </c>
      <c r="I48" s="41">
        <f t="shared" si="2"/>
        <v>0</v>
      </c>
      <c r="J48" s="41">
        <f t="shared" si="2"/>
        <v>8856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8856</v>
      </c>
      <c r="X48" s="41">
        <f t="shared" si="2"/>
        <v>0</v>
      </c>
      <c r="Y48" s="41">
        <f t="shared" si="2"/>
        <v>8856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10700000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-256751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8856</v>
      </c>
      <c r="I51" s="50">
        <f t="shared" si="3"/>
        <v>0</v>
      </c>
      <c r="J51" s="50">
        <f t="shared" si="3"/>
        <v>8856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8856</v>
      </c>
      <c r="X51" s="50">
        <f t="shared" si="3"/>
        <v>0</v>
      </c>
      <c r="Y51" s="50">
        <f t="shared" si="3"/>
        <v>8856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-256751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8856</v>
      </c>
      <c r="I53" s="56">
        <f t="shared" si="4"/>
        <v>0</v>
      </c>
      <c r="J53" s="56">
        <f t="shared" si="4"/>
        <v>8856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8856</v>
      </c>
      <c r="X53" s="56">
        <f t="shared" si="4"/>
        <v>0</v>
      </c>
      <c r="Y53" s="56">
        <f t="shared" si="4"/>
        <v>8856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-256751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8856</v>
      </c>
      <c r="I56" s="50">
        <f t="shared" si="5"/>
        <v>0</v>
      </c>
      <c r="J56" s="50">
        <f t="shared" si="5"/>
        <v>8856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8856</v>
      </c>
      <c r="X56" s="50">
        <f t="shared" si="5"/>
        <v>0</v>
      </c>
      <c r="Y56" s="50">
        <f t="shared" si="5"/>
        <v>8856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-256751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8856</v>
      </c>
      <c r="I59" s="67">
        <f t="shared" si="6"/>
        <v>0</v>
      </c>
      <c r="J59" s="67">
        <f t="shared" si="6"/>
        <v>8856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8856</v>
      </c>
      <c r="X59" s="67">
        <f t="shared" si="6"/>
        <v>0</v>
      </c>
      <c r="Y59" s="67">
        <f t="shared" si="6"/>
        <v>8856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9740353</v>
      </c>
      <c r="D6" s="20"/>
      <c r="E6" s="21">
        <v>9964248</v>
      </c>
      <c r="F6" s="22">
        <v>9964248</v>
      </c>
      <c r="G6" s="22">
        <v>1604638</v>
      </c>
      <c r="H6" s="22">
        <v>636067</v>
      </c>
      <c r="I6" s="22">
        <v>1174201</v>
      </c>
      <c r="J6" s="22">
        <v>3414906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3414906</v>
      </c>
      <c r="X6" s="22">
        <v>2491033</v>
      </c>
      <c r="Y6" s="22">
        <v>923873</v>
      </c>
      <c r="Z6" s="23">
        <v>37.08794704847346</v>
      </c>
      <c r="AA6" s="20">
        <v>9964248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195137</v>
      </c>
      <c r="D13" s="20"/>
      <c r="E13" s="21">
        <v>252864</v>
      </c>
      <c r="F13" s="22">
        <v>252864</v>
      </c>
      <c r="G13" s="22">
        <v>23488</v>
      </c>
      <c r="H13" s="22"/>
      <c r="I13" s="22">
        <v>22397</v>
      </c>
      <c r="J13" s="22">
        <v>45885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45885</v>
      </c>
      <c r="X13" s="22">
        <v>63223</v>
      </c>
      <c r="Y13" s="22">
        <v>-17338</v>
      </c>
      <c r="Z13" s="23">
        <v>-27.423564209227653</v>
      </c>
      <c r="AA13" s="20">
        <v>252864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9935490</v>
      </c>
      <c r="D32" s="29">
        <f t="shared" ref="D32:Y32" si="0">SUM(D6:D31)</f>
        <v>0</v>
      </c>
      <c r="E32" s="30">
        <f t="shared" si="0"/>
        <v>10217113</v>
      </c>
      <c r="F32" s="31">
        <f t="shared" si="0"/>
        <v>10217113</v>
      </c>
      <c r="G32" s="31">
        <f t="shared" si="0"/>
        <v>1628126</v>
      </c>
      <c r="H32" s="31">
        <f t="shared" si="0"/>
        <v>636067</v>
      </c>
      <c r="I32" s="31">
        <f t="shared" si="0"/>
        <v>1196598</v>
      </c>
      <c r="J32" s="31">
        <f t="shared" si="0"/>
        <v>3460791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3460791</v>
      </c>
      <c r="X32" s="31">
        <f t="shared" si="0"/>
        <v>2554256</v>
      </c>
      <c r="Y32" s="31">
        <f t="shared" si="0"/>
        <v>906535</v>
      </c>
      <c r="Z32" s="32">
        <f>+IF(X32&lt;&gt;0,+(Y32/X32)*100,0)</f>
        <v>35.491156720391373</v>
      </c>
      <c r="AA32" s="29">
        <f>SUM(AA6:AA31)</f>
        <v>10217113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2146750</v>
      </c>
      <c r="D34" s="20"/>
      <c r="E34" s="21">
        <v>1224114</v>
      </c>
      <c r="F34" s="22">
        <v>1224114</v>
      </c>
      <c r="G34" s="22">
        <v>233589</v>
      </c>
      <c r="H34" s="22">
        <v>206059</v>
      </c>
      <c r="I34" s="22">
        <v>207028</v>
      </c>
      <c r="J34" s="22">
        <v>646676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646676</v>
      </c>
      <c r="X34" s="22">
        <v>306037</v>
      </c>
      <c r="Y34" s="22">
        <v>340639</v>
      </c>
      <c r="Z34" s="23">
        <v>111.30647601433814</v>
      </c>
      <c r="AA34" s="20">
        <v>1224114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12706541</v>
      </c>
      <c r="D36" s="20"/>
      <c r="E36" s="21">
        <v>13112500</v>
      </c>
      <c r="F36" s="22">
        <v>13112500</v>
      </c>
      <c r="G36" s="22">
        <v>1588521</v>
      </c>
      <c r="H36" s="22">
        <v>1983646</v>
      </c>
      <c r="I36" s="22">
        <v>1468997</v>
      </c>
      <c r="J36" s="22">
        <v>5041164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5041164</v>
      </c>
      <c r="X36" s="22">
        <v>3278128</v>
      </c>
      <c r="Y36" s="22">
        <v>1763036</v>
      </c>
      <c r="Z36" s="23">
        <v>53.781792535251824</v>
      </c>
      <c r="AA36" s="20">
        <v>13112500</v>
      </c>
    </row>
    <row r="37" spans="1:27" ht="13.5" x14ac:dyDescent="0.25">
      <c r="A37" s="19" t="s">
        <v>63</v>
      </c>
      <c r="B37" s="15" t="s">
        <v>32</v>
      </c>
      <c r="C37" s="20">
        <v>92566</v>
      </c>
      <c r="D37" s="20"/>
      <c r="E37" s="21">
        <v>225001</v>
      </c>
      <c r="F37" s="22">
        <v>225001</v>
      </c>
      <c r="G37" s="22">
        <v>11940</v>
      </c>
      <c r="H37" s="22">
        <v>426</v>
      </c>
      <c r="I37" s="22">
        <v>980</v>
      </c>
      <c r="J37" s="22">
        <v>13346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13346</v>
      </c>
      <c r="X37" s="22">
        <v>56250</v>
      </c>
      <c r="Y37" s="22">
        <v>-42904</v>
      </c>
      <c r="Z37" s="23">
        <v>-76.273777777777781</v>
      </c>
      <c r="AA37" s="20">
        <v>225001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1178435</v>
      </c>
      <c r="F39" s="22">
        <v>1178435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294608</v>
      </c>
      <c r="Y39" s="22">
        <v>-294608</v>
      </c>
      <c r="Z39" s="23">
        <v>-100</v>
      </c>
      <c r="AA39" s="20">
        <v>1178435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13000</v>
      </c>
      <c r="D41" s="20"/>
      <c r="E41" s="21">
        <v>177351</v>
      </c>
      <c r="F41" s="22">
        <v>177351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44349</v>
      </c>
      <c r="Y41" s="22">
        <v>-44349</v>
      </c>
      <c r="Z41" s="23">
        <v>-100</v>
      </c>
      <c r="AA41" s="20">
        <v>177351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</v>
      </c>
      <c r="F43" s="22">
        <v>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</v>
      </c>
    </row>
    <row r="44" spans="1:27" ht="13.5" x14ac:dyDescent="0.25">
      <c r="A44" s="19" t="s">
        <v>69</v>
      </c>
      <c r="B44" s="15" t="s">
        <v>32</v>
      </c>
      <c r="C44" s="20">
        <v>836990</v>
      </c>
      <c r="D44" s="20"/>
      <c r="E44" s="21">
        <v>998965</v>
      </c>
      <c r="F44" s="22">
        <v>998965</v>
      </c>
      <c r="G44" s="22">
        <v>27684</v>
      </c>
      <c r="H44" s="22">
        <v>24212</v>
      </c>
      <c r="I44" s="22">
        <v>134626</v>
      </c>
      <c r="J44" s="22">
        <v>186522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186522</v>
      </c>
      <c r="X44" s="22">
        <v>249778</v>
      </c>
      <c r="Y44" s="22">
        <v>-63256</v>
      </c>
      <c r="Z44" s="23">
        <v>-25.32488850098888</v>
      </c>
      <c r="AA44" s="20">
        <v>998965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15795847</v>
      </c>
      <c r="D47" s="29">
        <f t="shared" ref="D47:Y47" si="1">SUM(D34:D46)</f>
        <v>0</v>
      </c>
      <c r="E47" s="30">
        <f t="shared" si="1"/>
        <v>16916369</v>
      </c>
      <c r="F47" s="31">
        <f t="shared" si="1"/>
        <v>16916369</v>
      </c>
      <c r="G47" s="31">
        <f t="shared" si="1"/>
        <v>1861734</v>
      </c>
      <c r="H47" s="31">
        <f t="shared" si="1"/>
        <v>2214343</v>
      </c>
      <c r="I47" s="31">
        <f t="shared" si="1"/>
        <v>1811631</v>
      </c>
      <c r="J47" s="31">
        <f t="shared" si="1"/>
        <v>5887708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5887708</v>
      </c>
      <c r="X47" s="31">
        <f t="shared" si="1"/>
        <v>4229150</v>
      </c>
      <c r="Y47" s="31">
        <f t="shared" si="1"/>
        <v>1658558</v>
      </c>
      <c r="Z47" s="32">
        <f>+IF(X47&lt;&gt;0,+(Y47/X47)*100,0)</f>
        <v>39.217289526264146</v>
      </c>
      <c r="AA47" s="29">
        <f>SUM(AA34:AA46)</f>
        <v>16916369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-5860357</v>
      </c>
      <c r="D48" s="39">
        <f t="shared" si="2"/>
        <v>0</v>
      </c>
      <c r="E48" s="40">
        <f t="shared" si="2"/>
        <v>-6699256</v>
      </c>
      <c r="F48" s="41">
        <f t="shared" si="2"/>
        <v>-6699256</v>
      </c>
      <c r="G48" s="41">
        <f t="shared" si="2"/>
        <v>-233608</v>
      </c>
      <c r="H48" s="41">
        <f t="shared" si="2"/>
        <v>-1578276</v>
      </c>
      <c r="I48" s="41">
        <f t="shared" si="2"/>
        <v>-615033</v>
      </c>
      <c r="J48" s="41">
        <f t="shared" si="2"/>
        <v>-2426917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-2426917</v>
      </c>
      <c r="X48" s="41">
        <f t="shared" si="2"/>
        <v>-1674894</v>
      </c>
      <c r="Y48" s="41">
        <f t="shared" si="2"/>
        <v>-752023</v>
      </c>
      <c r="Z48" s="42">
        <f>+IF(X48&lt;&gt;0,+(Y48/X48)*100,0)</f>
        <v>44.89973693857641</v>
      </c>
      <c r="AA48" s="39">
        <f>+AA32-AA47</f>
        <v>-6699256</v>
      </c>
    </row>
    <row r="49" spans="1:27" ht="25.5" x14ac:dyDescent="0.25">
      <c r="A49" s="43" t="s">
        <v>74</v>
      </c>
      <c r="B49" s="15" t="s">
        <v>32</v>
      </c>
      <c r="C49" s="20">
        <v>5158913</v>
      </c>
      <c r="D49" s="20"/>
      <c r="E49" s="21">
        <v>2</v>
      </c>
      <c r="F49" s="22">
        <v>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-701444</v>
      </c>
      <c r="D51" s="48">
        <f t="shared" si="3"/>
        <v>0</v>
      </c>
      <c r="E51" s="49">
        <f t="shared" si="3"/>
        <v>-6699254</v>
      </c>
      <c r="F51" s="50">
        <f t="shared" si="3"/>
        <v>-6699254</v>
      </c>
      <c r="G51" s="50">
        <f t="shared" si="3"/>
        <v>-233608</v>
      </c>
      <c r="H51" s="50">
        <f t="shared" si="3"/>
        <v>-1578276</v>
      </c>
      <c r="I51" s="50">
        <f t="shared" si="3"/>
        <v>-615033</v>
      </c>
      <c r="J51" s="50">
        <f t="shared" si="3"/>
        <v>-2426917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-2426917</v>
      </c>
      <c r="X51" s="50">
        <f t="shared" si="3"/>
        <v>-1674893</v>
      </c>
      <c r="Y51" s="50">
        <f t="shared" si="3"/>
        <v>-752024</v>
      </c>
      <c r="Z51" s="51">
        <f>+IF(X51&lt;&gt;0,+(Y51/X51)*100,0)</f>
        <v>44.899823451408537</v>
      </c>
      <c r="AA51" s="48">
        <f>SUM(AA48:AA50)</f>
        <v>-6699254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-701444</v>
      </c>
      <c r="D53" s="54">
        <f>+D51-D52</f>
        <v>0</v>
      </c>
      <c r="E53" s="55">
        <f t="shared" si="4"/>
        <v>-6699254</v>
      </c>
      <c r="F53" s="56">
        <f t="shared" si="4"/>
        <v>-6699254</v>
      </c>
      <c r="G53" s="56">
        <f t="shared" si="4"/>
        <v>-233608</v>
      </c>
      <c r="H53" s="56">
        <f t="shared" si="4"/>
        <v>-1578276</v>
      </c>
      <c r="I53" s="56">
        <f t="shared" si="4"/>
        <v>-615033</v>
      </c>
      <c r="J53" s="56">
        <f t="shared" si="4"/>
        <v>-2426917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-2426917</v>
      </c>
      <c r="X53" s="56">
        <f t="shared" si="4"/>
        <v>-1674893</v>
      </c>
      <c r="Y53" s="56">
        <f t="shared" si="4"/>
        <v>-752024</v>
      </c>
      <c r="Z53" s="57">
        <f>+IF(X53&lt;&gt;0,+(Y53/X53)*100,0)</f>
        <v>44.899823451408537</v>
      </c>
      <c r="AA53" s="54">
        <f>+AA51-AA52</f>
        <v>-6699254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-701444</v>
      </c>
      <c r="D56" s="48">
        <f>SUM(D53:D55)</f>
        <v>0</v>
      </c>
      <c r="E56" s="49">
        <f t="shared" si="5"/>
        <v>-6699254</v>
      </c>
      <c r="F56" s="50">
        <f t="shared" si="5"/>
        <v>-6699254</v>
      </c>
      <c r="G56" s="50">
        <f t="shared" si="5"/>
        <v>-233608</v>
      </c>
      <c r="H56" s="50">
        <f t="shared" si="5"/>
        <v>-1578276</v>
      </c>
      <c r="I56" s="50">
        <f t="shared" si="5"/>
        <v>-615033</v>
      </c>
      <c r="J56" s="50">
        <f t="shared" si="5"/>
        <v>-2426917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-2426917</v>
      </c>
      <c r="X56" s="50">
        <f t="shared" si="5"/>
        <v>-1674893</v>
      </c>
      <c r="Y56" s="50">
        <f t="shared" si="5"/>
        <v>-752024</v>
      </c>
      <c r="Z56" s="51">
        <f>+IF(X56&lt;&gt;0,+(Y56/X56)*100,0)</f>
        <v>44.899823451408537</v>
      </c>
      <c r="AA56" s="48">
        <f>SUM(AA53:AA55)</f>
        <v>-6699254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-701444</v>
      </c>
      <c r="D59" s="65">
        <f>SUM(D56:D58)</f>
        <v>0</v>
      </c>
      <c r="E59" s="66">
        <f t="shared" si="6"/>
        <v>-6699254</v>
      </c>
      <c r="F59" s="67">
        <f t="shared" si="6"/>
        <v>-6699254</v>
      </c>
      <c r="G59" s="67">
        <f t="shared" si="6"/>
        <v>-233608</v>
      </c>
      <c r="H59" s="67">
        <f t="shared" si="6"/>
        <v>-1578276</v>
      </c>
      <c r="I59" s="67">
        <f t="shared" si="6"/>
        <v>-615033</v>
      </c>
      <c r="J59" s="67">
        <f t="shared" si="6"/>
        <v>-2426917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-2426917</v>
      </c>
      <c r="X59" s="67">
        <f t="shared" si="6"/>
        <v>-1674893</v>
      </c>
      <c r="Y59" s="67">
        <f t="shared" si="6"/>
        <v>-752024</v>
      </c>
      <c r="Z59" s="68">
        <f>+IF(X59&lt;&gt;0,+(Y59/X59)*100,0)</f>
        <v>44.899823451408537</v>
      </c>
      <c r="AA59" s="65">
        <f>SUM(AA56:AA58)</f>
        <v>-6699254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46291304</v>
      </c>
      <c r="D6" s="20"/>
      <c r="E6" s="21">
        <v>49465471</v>
      </c>
      <c r="F6" s="22">
        <v>49465471</v>
      </c>
      <c r="G6" s="22">
        <v>5678271</v>
      </c>
      <c r="H6" s="22">
        <v>6476510</v>
      </c>
      <c r="I6" s="22">
        <v>6403102</v>
      </c>
      <c r="J6" s="22">
        <v>18557883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18557883</v>
      </c>
      <c r="X6" s="22">
        <v>12366369</v>
      </c>
      <c r="Y6" s="22">
        <v>6191514</v>
      </c>
      <c r="Z6" s="23">
        <v>50.067356068705372</v>
      </c>
      <c r="AA6" s="20">
        <v>49465471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46291304</v>
      </c>
      <c r="D32" s="29">
        <f t="shared" ref="D32:Y32" si="0">SUM(D6:D31)</f>
        <v>0</v>
      </c>
      <c r="E32" s="30">
        <f t="shared" si="0"/>
        <v>49465471</v>
      </c>
      <c r="F32" s="31">
        <f t="shared" si="0"/>
        <v>49465471</v>
      </c>
      <c r="G32" s="31">
        <f t="shared" si="0"/>
        <v>5678271</v>
      </c>
      <c r="H32" s="31">
        <f t="shared" si="0"/>
        <v>6476510</v>
      </c>
      <c r="I32" s="31">
        <f t="shared" si="0"/>
        <v>6403102</v>
      </c>
      <c r="J32" s="31">
        <f t="shared" si="0"/>
        <v>18557883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18557883</v>
      </c>
      <c r="X32" s="31">
        <f t="shared" si="0"/>
        <v>12366369</v>
      </c>
      <c r="Y32" s="31">
        <f t="shared" si="0"/>
        <v>6191514</v>
      </c>
      <c r="Z32" s="32">
        <f>+IF(X32&lt;&gt;0,+(Y32/X32)*100,0)</f>
        <v>50.067356068705372</v>
      </c>
      <c r="AA32" s="29">
        <f>SUM(AA6:AA31)</f>
        <v>49465471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4295050</v>
      </c>
      <c r="D34" s="20"/>
      <c r="E34" s="21">
        <v>3088317</v>
      </c>
      <c r="F34" s="22">
        <v>3088317</v>
      </c>
      <c r="G34" s="22">
        <v>434419</v>
      </c>
      <c r="H34" s="22">
        <v>555043</v>
      </c>
      <c r="I34" s="22">
        <v>466782</v>
      </c>
      <c r="J34" s="22">
        <v>1456244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1456244</v>
      </c>
      <c r="X34" s="22">
        <v>772080</v>
      </c>
      <c r="Y34" s="22">
        <v>684164</v>
      </c>
      <c r="Z34" s="23">
        <v>88.61309708838462</v>
      </c>
      <c r="AA34" s="20">
        <v>3088317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51809374</v>
      </c>
      <c r="D36" s="20"/>
      <c r="E36" s="21">
        <v>57964760</v>
      </c>
      <c r="F36" s="22">
        <v>57964760</v>
      </c>
      <c r="G36" s="22">
        <v>7246029</v>
      </c>
      <c r="H36" s="22">
        <v>7451355</v>
      </c>
      <c r="I36" s="22">
        <v>4713822</v>
      </c>
      <c r="J36" s="22">
        <v>19411206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19411206</v>
      </c>
      <c r="X36" s="22">
        <v>14491191</v>
      </c>
      <c r="Y36" s="22">
        <v>4920015</v>
      </c>
      <c r="Z36" s="23">
        <v>33.951764213169227</v>
      </c>
      <c r="AA36" s="20">
        <v>57964760</v>
      </c>
    </row>
    <row r="37" spans="1:27" ht="13.5" x14ac:dyDescent="0.25">
      <c r="A37" s="19" t="s">
        <v>63</v>
      </c>
      <c r="B37" s="15" t="s">
        <v>32</v>
      </c>
      <c r="C37" s="20">
        <v>788</v>
      </c>
      <c r="D37" s="20"/>
      <c r="E37" s="21">
        <v>30000</v>
      </c>
      <c r="F37" s="22">
        <v>30000</v>
      </c>
      <c r="G37" s="22">
        <v>22817</v>
      </c>
      <c r="H37" s="22"/>
      <c r="I37" s="22"/>
      <c r="J37" s="22">
        <v>22817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22817</v>
      </c>
      <c r="X37" s="22">
        <v>7500</v>
      </c>
      <c r="Y37" s="22">
        <v>15317</v>
      </c>
      <c r="Z37" s="23">
        <v>204.22666666666663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425001</v>
      </c>
      <c r="Y38" s="22">
        <v>-425001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967284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249999</v>
      </c>
      <c r="Y39" s="22">
        <v>-249999</v>
      </c>
      <c r="Z39" s="23">
        <v>-100</v>
      </c>
      <c r="AA39" s="20">
        <v>1000000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2140131</v>
      </c>
      <c r="D41" s="20"/>
      <c r="E41" s="21">
        <v>1650000</v>
      </c>
      <c r="F41" s="22">
        <v>1650000</v>
      </c>
      <c r="G41" s="22">
        <v>95866</v>
      </c>
      <c r="H41" s="22">
        <v>121013</v>
      </c>
      <c r="I41" s="22">
        <v>128501</v>
      </c>
      <c r="J41" s="22">
        <v>345380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345380</v>
      </c>
      <c r="X41" s="22">
        <v>412500</v>
      </c>
      <c r="Y41" s="22">
        <v>-67120</v>
      </c>
      <c r="Z41" s="23">
        <v>-16.27151515151515</v>
      </c>
      <c r="AA41" s="20">
        <v>1650000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561566</v>
      </c>
      <c r="D44" s="20"/>
      <c r="E44" s="21">
        <v>355344</v>
      </c>
      <c r="F44" s="22">
        <v>355344</v>
      </c>
      <c r="G44" s="22">
        <v>3667</v>
      </c>
      <c r="H44" s="22">
        <v>4873</v>
      </c>
      <c r="I44" s="22">
        <v>3940</v>
      </c>
      <c r="J44" s="22">
        <v>12480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12480</v>
      </c>
      <c r="X44" s="22">
        <v>88833</v>
      </c>
      <c r="Y44" s="22">
        <v>-76353</v>
      </c>
      <c r="Z44" s="23">
        <v>-85.951166796123061</v>
      </c>
      <c r="AA44" s="20">
        <v>355344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59774193</v>
      </c>
      <c r="D47" s="29">
        <f t="shared" ref="D47:Y47" si="1">SUM(D34:D46)</f>
        <v>0</v>
      </c>
      <c r="E47" s="30">
        <f t="shared" si="1"/>
        <v>65788421</v>
      </c>
      <c r="F47" s="31">
        <f t="shared" si="1"/>
        <v>65788421</v>
      </c>
      <c r="G47" s="31">
        <f t="shared" si="1"/>
        <v>7802798</v>
      </c>
      <c r="H47" s="31">
        <f t="shared" si="1"/>
        <v>8132284</v>
      </c>
      <c r="I47" s="31">
        <f t="shared" si="1"/>
        <v>5313045</v>
      </c>
      <c r="J47" s="31">
        <f t="shared" si="1"/>
        <v>21248127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21248127</v>
      </c>
      <c r="X47" s="31">
        <f t="shared" si="1"/>
        <v>16447104</v>
      </c>
      <c r="Y47" s="31">
        <f t="shared" si="1"/>
        <v>4801023</v>
      </c>
      <c r="Z47" s="32">
        <f>+IF(X47&lt;&gt;0,+(Y47/X47)*100,0)</f>
        <v>29.19068913287105</v>
      </c>
      <c r="AA47" s="29">
        <f>SUM(AA34:AA46)</f>
        <v>65788421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-13482889</v>
      </c>
      <c r="D48" s="39">
        <f t="shared" si="2"/>
        <v>0</v>
      </c>
      <c r="E48" s="40">
        <f t="shared" si="2"/>
        <v>-16322950</v>
      </c>
      <c r="F48" s="41">
        <f t="shared" si="2"/>
        <v>-16322950</v>
      </c>
      <c r="G48" s="41">
        <f t="shared" si="2"/>
        <v>-2124527</v>
      </c>
      <c r="H48" s="41">
        <f t="shared" si="2"/>
        <v>-1655774</v>
      </c>
      <c r="I48" s="41">
        <f t="shared" si="2"/>
        <v>1090057</v>
      </c>
      <c r="J48" s="41">
        <f t="shared" si="2"/>
        <v>-2690244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-2690244</v>
      </c>
      <c r="X48" s="41">
        <f t="shared" si="2"/>
        <v>-4080735</v>
      </c>
      <c r="Y48" s="41">
        <f t="shared" si="2"/>
        <v>1390491</v>
      </c>
      <c r="Z48" s="42">
        <f>+IF(X48&lt;&gt;0,+(Y48/X48)*100,0)</f>
        <v>-34.074523339545451</v>
      </c>
      <c r="AA48" s="39">
        <f>+AA32-AA47</f>
        <v>-16322950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4860000</v>
      </c>
      <c r="F49" s="22">
        <v>4860000</v>
      </c>
      <c r="G49" s="22"/>
      <c r="H49" s="22">
        <v>500000</v>
      </c>
      <c r="I49" s="22">
        <v>676760</v>
      </c>
      <c r="J49" s="22">
        <v>1176760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1176760</v>
      </c>
      <c r="X49" s="22">
        <v>1215000</v>
      </c>
      <c r="Y49" s="22">
        <v>-38240</v>
      </c>
      <c r="Z49" s="23">
        <v>-3.1473251028806581</v>
      </c>
      <c r="AA49" s="20">
        <v>4860000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-13482889</v>
      </c>
      <c r="D51" s="48">
        <f t="shared" si="3"/>
        <v>0</v>
      </c>
      <c r="E51" s="49">
        <f t="shared" si="3"/>
        <v>-11462950</v>
      </c>
      <c r="F51" s="50">
        <f t="shared" si="3"/>
        <v>-11462950</v>
      </c>
      <c r="G51" s="50">
        <f t="shared" si="3"/>
        <v>-2124527</v>
      </c>
      <c r="H51" s="50">
        <f t="shared" si="3"/>
        <v>-1155774</v>
      </c>
      <c r="I51" s="50">
        <f t="shared" si="3"/>
        <v>1766817</v>
      </c>
      <c r="J51" s="50">
        <f t="shared" si="3"/>
        <v>-1513484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-1513484</v>
      </c>
      <c r="X51" s="50">
        <f t="shared" si="3"/>
        <v>-2865735</v>
      </c>
      <c r="Y51" s="50">
        <f t="shared" si="3"/>
        <v>1352251</v>
      </c>
      <c r="Z51" s="51">
        <f>+IF(X51&lt;&gt;0,+(Y51/X51)*100,0)</f>
        <v>-47.186882248358621</v>
      </c>
      <c r="AA51" s="48">
        <f>SUM(AA48:AA50)</f>
        <v>-11462950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-13482889</v>
      </c>
      <c r="D53" s="54">
        <f>+D51-D52</f>
        <v>0</v>
      </c>
      <c r="E53" s="55">
        <f t="shared" si="4"/>
        <v>-11462950</v>
      </c>
      <c r="F53" s="56">
        <f t="shared" si="4"/>
        <v>-11462950</v>
      </c>
      <c r="G53" s="56">
        <f t="shared" si="4"/>
        <v>-2124527</v>
      </c>
      <c r="H53" s="56">
        <f t="shared" si="4"/>
        <v>-1155774</v>
      </c>
      <c r="I53" s="56">
        <f t="shared" si="4"/>
        <v>1766817</v>
      </c>
      <c r="J53" s="56">
        <f t="shared" si="4"/>
        <v>-1513484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-1513484</v>
      </c>
      <c r="X53" s="56">
        <f t="shared" si="4"/>
        <v>-2865735</v>
      </c>
      <c r="Y53" s="56">
        <f t="shared" si="4"/>
        <v>1352251</v>
      </c>
      <c r="Z53" s="57">
        <f>+IF(X53&lt;&gt;0,+(Y53/X53)*100,0)</f>
        <v>-47.186882248358621</v>
      </c>
      <c r="AA53" s="54">
        <f>+AA51-AA52</f>
        <v>-11462950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-13482889</v>
      </c>
      <c r="D56" s="48">
        <f>SUM(D53:D55)</f>
        <v>0</v>
      </c>
      <c r="E56" s="49">
        <f t="shared" si="5"/>
        <v>-11462950</v>
      </c>
      <c r="F56" s="50">
        <f t="shared" si="5"/>
        <v>-11462950</v>
      </c>
      <c r="G56" s="50">
        <f t="shared" si="5"/>
        <v>-2124527</v>
      </c>
      <c r="H56" s="50">
        <f t="shared" si="5"/>
        <v>-1155774</v>
      </c>
      <c r="I56" s="50">
        <f t="shared" si="5"/>
        <v>1766817</v>
      </c>
      <c r="J56" s="50">
        <f t="shared" si="5"/>
        <v>-1513484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-1513484</v>
      </c>
      <c r="X56" s="50">
        <f t="shared" si="5"/>
        <v>-2865735</v>
      </c>
      <c r="Y56" s="50">
        <f t="shared" si="5"/>
        <v>1352251</v>
      </c>
      <c r="Z56" s="51">
        <f>+IF(X56&lt;&gt;0,+(Y56/X56)*100,0)</f>
        <v>-47.186882248358621</v>
      </c>
      <c r="AA56" s="48">
        <f>SUM(AA53:AA55)</f>
        <v>-11462950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-13482889</v>
      </c>
      <c r="D59" s="65">
        <f>SUM(D56:D58)</f>
        <v>0</v>
      </c>
      <c r="E59" s="66">
        <f t="shared" si="6"/>
        <v>-11462950</v>
      </c>
      <c r="F59" s="67">
        <f t="shared" si="6"/>
        <v>-11462950</v>
      </c>
      <c r="G59" s="67">
        <f t="shared" si="6"/>
        <v>-2124527</v>
      </c>
      <c r="H59" s="67">
        <f t="shared" si="6"/>
        <v>-1155774</v>
      </c>
      <c r="I59" s="67">
        <f t="shared" si="6"/>
        <v>1766817</v>
      </c>
      <c r="J59" s="67">
        <f t="shared" si="6"/>
        <v>-1513484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-1513484</v>
      </c>
      <c r="X59" s="67">
        <f t="shared" si="6"/>
        <v>-2865735</v>
      </c>
      <c r="Y59" s="67">
        <f t="shared" si="6"/>
        <v>1352251</v>
      </c>
      <c r="Z59" s="68">
        <f>+IF(X59&lt;&gt;0,+(Y59/X59)*100,0)</f>
        <v>-47.186882248358621</v>
      </c>
      <c r="AA59" s="65">
        <f>SUM(AA56:AA58)</f>
        <v>-11462950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2104865</v>
      </c>
      <c r="D34" s="20"/>
      <c r="E34" s="21">
        <v>2224716</v>
      </c>
      <c r="F34" s="22">
        <v>2224716</v>
      </c>
      <c r="G34" s="22">
        <v>73177</v>
      </c>
      <c r="H34" s="22">
        <v>146158</v>
      </c>
      <c r="I34" s="22">
        <v>154387</v>
      </c>
      <c r="J34" s="22">
        <v>373722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373722</v>
      </c>
      <c r="X34" s="22">
        <v>556176</v>
      </c>
      <c r="Y34" s="22">
        <v>-182454</v>
      </c>
      <c r="Z34" s="23">
        <v>-32.805083282989557</v>
      </c>
      <c r="AA34" s="20">
        <v>2224716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3541877</v>
      </c>
      <c r="D41" s="20"/>
      <c r="E41" s="21">
        <v>600000</v>
      </c>
      <c r="F41" s="22">
        <v>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1519955</v>
      </c>
      <c r="D44" s="20"/>
      <c r="E44" s="21">
        <v>2555387</v>
      </c>
      <c r="F44" s="22">
        <v>2555387</v>
      </c>
      <c r="G44" s="22">
        <v>235781</v>
      </c>
      <c r="H44" s="22">
        <v>268960</v>
      </c>
      <c r="I44" s="22">
        <v>319461</v>
      </c>
      <c r="J44" s="22">
        <v>824202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824202</v>
      </c>
      <c r="X44" s="22">
        <v>638847</v>
      </c>
      <c r="Y44" s="22">
        <v>185355</v>
      </c>
      <c r="Z44" s="23">
        <v>29.013989265035288</v>
      </c>
      <c r="AA44" s="20">
        <v>2555387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7166697</v>
      </c>
      <c r="D47" s="29">
        <f t="shared" ref="D47:Y47" si="1">SUM(D34:D46)</f>
        <v>0</v>
      </c>
      <c r="E47" s="30">
        <f t="shared" si="1"/>
        <v>5380103</v>
      </c>
      <c r="F47" s="31">
        <f t="shared" si="1"/>
        <v>5380103</v>
      </c>
      <c r="G47" s="31">
        <f t="shared" si="1"/>
        <v>308958</v>
      </c>
      <c r="H47" s="31">
        <f t="shared" si="1"/>
        <v>415118</v>
      </c>
      <c r="I47" s="31">
        <f t="shared" si="1"/>
        <v>473848</v>
      </c>
      <c r="J47" s="31">
        <f t="shared" si="1"/>
        <v>1197924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1197924</v>
      </c>
      <c r="X47" s="31">
        <f t="shared" si="1"/>
        <v>1345023</v>
      </c>
      <c r="Y47" s="31">
        <f t="shared" si="1"/>
        <v>-147099</v>
      </c>
      <c r="Z47" s="32">
        <f>+IF(X47&lt;&gt;0,+(Y47/X47)*100,0)</f>
        <v>-10.936541605608232</v>
      </c>
      <c r="AA47" s="29">
        <f>SUM(AA34:AA46)</f>
        <v>5380103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-7166697</v>
      </c>
      <c r="D48" s="39">
        <f t="shared" si="2"/>
        <v>0</v>
      </c>
      <c r="E48" s="40">
        <f t="shared" si="2"/>
        <v>-5380103</v>
      </c>
      <c r="F48" s="41">
        <f t="shared" si="2"/>
        <v>-5380103</v>
      </c>
      <c r="G48" s="41">
        <f t="shared" si="2"/>
        <v>-308958</v>
      </c>
      <c r="H48" s="41">
        <f t="shared" si="2"/>
        <v>-415118</v>
      </c>
      <c r="I48" s="41">
        <f t="shared" si="2"/>
        <v>-473848</v>
      </c>
      <c r="J48" s="41">
        <f t="shared" si="2"/>
        <v>-1197924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-1197924</v>
      </c>
      <c r="X48" s="41">
        <f t="shared" si="2"/>
        <v>-1345023</v>
      </c>
      <c r="Y48" s="41">
        <f t="shared" si="2"/>
        <v>147099</v>
      </c>
      <c r="Z48" s="42">
        <f>+IF(X48&lt;&gt;0,+(Y48/X48)*100,0)</f>
        <v>-10.936541605608232</v>
      </c>
      <c r="AA48" s="39">
        <f>+AA32-AA47</f>
        <v>-5380103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-7166697</v>
      </c>
      <c r="D51" s="48">
        <f t="shared" si="3"/>
        <v>0</v>
      </c>
      <c r="E51" s="49">
        <f t="shared" si="3"/>
        <v>-5380103</v>
      </c>
      <c r="F51" s="50">
        <f t="shared" si="3"/>
        <v>-5380103</v>
      </c>
      <c r="G51" s="50">
        <f t="shared" si="3"/>
        <v>-308958</v>
      </c>
      <c r="H51" s="50">
        <f t="shared" si="3"/>
        <v>-415118</v>
      </c>
      <c r="I51" s="50">
        <f t="shared" si="3"/>
        <v>-473848</v>
      </c>
      <c r="J51" s="50">
        <f t="shared" si="3"/>
        <v>-1197924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-1197924</v>
      </c>
      <c r="X51" s="50">
        <f t="shared" si="3"/>
        <v>-1345023</v>
      </c>
      <c r="Y51" s="50">
        <f t="shared" si="3"/>
        <v>147099</v>
      </c>
      <c r="Z51" s="51">
        <f>+IF(X51&lt;&gt;0,+(Y51/X51)*100,0)</f>
        <v>-10.936541605608232</v>
      </c>
      <c r="AA51" s="48">
        <f>SUM(AA48:AA50)</f>
        <v>-5380103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-7166697</v>
      </c>
      <c r="D53" s="54">
        <f>+D51-D52</f>
        <v>0</v>
      </c>
      <c r="E53" s="55">
        <f t="shared" si="4"/>
        <v>-5380103</v>
      </c>
      <c r="F53" s="56">
        <f t="shared" si="4"/>
        <v>-5380103</v>
      </c>
      <c r="G53" s="56">
        <f t="shared" si="4"/>
        <v>-308958</v>
      </c>
      <c r="H53" s="56">
        <f t="shared" si="4"/>
        <v>-415118</v>
      </c>
      <c r="I53" s="56">
        <f t="shared" si="4"/>
        <v>-473848</v>
      </c>
      <c r="J53" s="56">
        <f t="shared" si="4"/>
        <v>-1197924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-1197924</v>
      </c>
      <c r="X53" s="56">
        <f t="shared" si="4"/>
        <v>-1345023</v>
      </c>
      <c r="Y53" s="56">
        <f t="shared" si="4"/>
        <v>147099</v>
      </c>
      <c r="Z53" s="57">
        <f>+IF(X53&lt;&gt;0,+(Y53/X53)*100,0)</f>
        <v>-10.936541605608232</v>
      </c>
      <c r="AA53" s="54">
        <f>+AA51-AA52</f>
        <v>-5380103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-7166697</v>
      </c>
      <c r="D56" s="48">
        <f>SUM(D53:D55)</f>
        <v>0</v>
      </c>
      <c r="E56" s="49">
        <f t="shared" si="5"/>
        <v>-5380103</v>
      </c>
      <c r="F56" s="50">
        <f t="shared" si="5"/>
        <v>-5380103</v>
      </c>
      <c r="G56" s="50">
        <f t="shared" si="5"/>
        <v>-308958</v>
      </c>
      <c r="H56" s="50">
        <f t="shared" si="5"/>
        <v>-415118</v>
      </c>
      <c r="I56" s="50">
        <f t="shared" si="5"/>
        <v>-473848</v>
      </c>
      <c r="J56" s="50">
        <f t="shared" si="5"/>
        <v>-1197924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-1197924</v>
      </c>
      <c r="X56" s="50">
        <f t="shared" si="5"/>
        <v>-1345023</v>
      </c>
      <c r="Y56" s="50">
        <f t="shared" si="5"/>
        <v>147099</v>
      </c>
      <c r="Z56" s="51">
        <f>+IF(X56&lt;&gt;0,+(Y56/X56)*100,0)</f>
        <v>-10.936541605608232</v>
      </c>
      <c r="AA56" s="48">
        <f>SUM(AA53:AA55)</f>
        <v>-5380103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-7166697</v>
      </c>
      <c r="D59" s="65">
        <f>SUM(D56:D58)</f>
        <v>0</v>
      </c>
      <c r="E59" s="66">
        <f t="shared" si="6"/>
        <v>-5380103</v>
      </c>
      <c r="F59" s="67">
        <f t="shared" si="6"/>
        <v>-5380103</v>
      </c>
      <c r="G59" s="67">
        <f t="shared" si="6"/>
        <v>-308958</v>
      </c>
      <c r="H59" s="67">
        <f t="shared" si="6"/>
        <v>-415118</v>
      </c>
      <c r="I59" s="67">
        <f t="shared" si="6"/>
        <v>-473848</v>
      </c>
      <c r="J59" s="67">
        <f t="shared" si="6"/>
        <v>-1197924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-1197924</v>
      </c>
      <c r="X59" s="67">
        <f t="shared" si="6"/>
        <v>-1345023</v>
      </c>
      <c r="Y59" s="67">
        <f t="shared" si="6"/>
        <v>147099</v>
      </c>
      <c r="Z59" s="68">
        <f>+IF(X59&lt;&gt;0,+(Y59/X59)*100,0)</f>
        <v>-10.936541605608232</v>
      </c>
      <c r="AA59" s="65">
        <f>SUM(AA56:AA58)</f>
        <v>-5380103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35512399</v>
      </c>
      <c r="D6" s="20"/>
      <c r="E6" s="21">
        <v>108513914</v>
      </c>
      <c r="F6" s="22">
        <v>108513914</v>
      </c>
      <c r="G6" s="22">
        <v>1054991</v>
      </c>
      <c r="H6" s="22">
        <v>2617874</v>
      </c>
      <c r="I6" s="22">
        <v>1791598</v>
      </c>
      <c r="J6" s="22">
        <v>5464463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5464463</v>
      </c>
      <c r="X6" s="22">
        <v>27128481</v>
      </c>
      <c r="Y6" s="22">
        <v>-21664018</v>
      </c>
      <c r="Z6" s="23">
        <v>-79.857099260367733</v>
      </c>
      <c r="AA6" s="20">
        <v>108513914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8021231</v>
      </c>
      <c r="D13" s="20"/>
      <c r="E13" s="21">
        <v>2817500</v>
      </c>
      <c r="F13" s="22">
        <v>2817500</v>
      </c>
      <c r="G13" s="22">
        <v>745655</v>
      </c>
      <c r="H13" s="22">
        <v>812145</v>
      </c>
      <c r="I13" s="22">
        <v>818212</v>
      </c>
      <c r="J13" s="22">
        <v>2376012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2376012</v>
      </c>
      <c r="X13" s="22">
        <v>704376</v>
      </c>
      <c r="Y13" s="22">
        <v>1671636</v>
      </c>
      <c r="Z13" s="23">
        <v>237.32154417527002</v>
      </c>
      <c r="AA13" s="20">
        <v>2817500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7295247</v>
      </c>
      <c r="Y25" s="22">
        <v>-7295247</v>
      </c>
      <c r="Z25" s="23">
        <v>-100</v>
      </c>
      <c r="AA25" s="20">
        <v>29180992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43533630</v>
      </c>
      <c r="D32" s="29">
        <f t="shared" ref="D32:Y32" si="0">SUM(D6:D31)</f>
        <v>0</v>
      </c>
      <c r="E32" s="30">
        <f t="shared" si="0"/>
        <v>140512406</v>
      </c>
      <c r="F32" s="31">
        <f t="shared" si="0"/>
        <v>140512406</v>
      </c>
      <c r="G32" s="31">
        <f t="shared" si="0"/>
        <v>1800646</v>
      </c>
      <c r="H32" s="31">
        <f t="shared" si="0"/>
        <v>3430019</v>
      </c>
      <c r="I32" s="31">
        <f t="shared" si="0"/>
        <v>2609810</v>
      </c>
      <c r="J32" s="31">
        <f t="shared" si="0"/>
        <v>7840475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7840475</v>
      </c>
      <c r="X32" s="31">
        <f t="shared" si="0"/>
        <v>35128104</v>
      </c>
      <c r="Y32" s="31">
        <f t="shared" si="0"/>
        <v>-27287629</v>
      </c>
      <c r="Z32" s="32">
        <f>+IF(X32&lt;&gt;0,+(Y32/X32)*100,0)</f>
        <v>-77.68033538046916</v>
      </c>
      <c r="AA32" s="29">
        <f>SUM(AA6:AA31)</f>
        <v>140512406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13186799</v>
      </c>
      <c r="D34" s="20"/>
      <c r="E34" s="21">
        <v>9771638</v>
      </c>
      <c r="F34" s="22">
        <v>9771638</v>
      </c>
      <c r="G34" s="22">
        <v>765251</v>
      </c>
      <c r="H34" s="22">
        <v>856650</v>
      </c>
      <c r="I34" s="22">
        <v>1981115</v>
      </c>
      <c r="J34" s="22">
        <v>3603016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3603016</v>
      </c>
      <c r="X34" s="22">
        <v>2442912</v>
      </c>
      <c r="Y34" s="22">
        <v>1160104</v>
      </c>
      <c r="Z34" s="23">
        <v>47.488571016884769</v>
      </c>
      <c r="AA34" s="20">
        <v>9771638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90081099</v>
      </c>
      <c r="D36" s="20"/>
      <c r="E36" s="21">
        <v>107956785</v>
      </c>
      <c r="F36" s="22">
        <v>107956785</v>
      </c>
      <c r="G36" s="22"/>
      <c r="H36" s="22">
        <v>13277364</v>
      </c>
      <c r="I36" s="22">
        <v>10990088</v>
      </c>
      <c r="J36" s="22">
        <v>24267452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24267452</v>
      </c>
      <c r="X36" s="22">
        <v>26989197</v>
      </c>
      <c r="Y36" s="22">
        <v>-2721745</v>
      </c>
      <c r="Z36" s="23">
        <v>-10.084571986339572</v>
      </c>
      <c r="AA36" s="20">
        <v>107956785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42000000</v>
      </c>
      <c r="F38" s="22">
        <v>42000000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10500000</v>
      </c>
      <c r="Y38" s="22">
        <v>-10500000</v>
      </c>
      <c r="Z38" s="23">
        <v>-100</v>
      </c>
      <c r="AA38" s="20">
        <v>42000000</v>
      </c>
    </row>
    <row r="39" spans="1:27" ht="13.5" x14ac:dyDescent="0.25">
      <c r="A39" s="19" t="s">
        <v>65</v>
      </c>
      <c r="B39" s="15" t="s">
        <v>32</v>
      </c>
      <c r="C39" s="20">
        <v>28484464</v>
      </c>
      <c r="D39" s="20"/>
      <c r="E39" s="21">
        <v>3300000</v>
      </c>
      <c r="F39" s="22">
        <v>3300000</v>
      </c>
      <c r="G39" s="22">
        <v>333458</v>
      </c>
      <c r="H39" s="22">
        <v>17393603</v>
      </c>
      <c r="I39" s="22">
        <v>2322278</v>
      </c>
      <c r="J39" s="22">
        <v>20049339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20049339</v>
      </c>
      <c r="X39" s="22">
        <v>825000</v>
      </c>
      <c r="Y39" s="22">
        <v>19224339</v>
      </c>
      <c r="Z39" s="23">
        <v>2330.2229090909091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9164414</v>
      </c>
      <c r="D41" s="20"/>
      <c r="E41" s="21">
        <v>13947826</v>
      </c>
      <c r="F41" s="22">
        <v>13947826</v>
      </c>
      <c r="G41" s="22"/>
      <c r="H41" s="22">
        <v>349537</v>
      </c>
      <c r="I41" s="22">
        <v>1932</v>
      </c>
      <c r="J41" s="22">
        <v>351469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351469</v>
      </c>
      <c r="X41" s="22">
        <v>3486957</v>
      </c>
      <c r="Y41" s="22">
        <v>-3135488</v>
      </c>
      <c r="Z41" s="23">
        <v>-89.920466469761465</v>
      </c>
      <c r="AA41" s="20">
        <v>13947826</v>
      </c>
    </row>
    <row r="42" spans="1:27" ht="13.5" x14ac:dyDescent="0.25">
      <c r="A42" s="19" t="s">
        <v>67</v>
      </c>
      <c r="B42" s="15" t="s">
        <v>32</v>
      </c>
      <c r="C42" s="20">
        <v>7092797</v>
      </c>
      <c r="D42" s="20"/>
      <c r="E42" s="21"/>
      <c r="F42" s="22"/>
      <c r="G42" s="22"/>
      <c r="H42" s="22">
        <v>490563</v>
      </c>
      <c r="I42" s="22"/>
      <c r="J42" s="22">
        <v>490563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490563</v>
      </c>
      <c r="X42" s="22"/>
      <c r="Y42" s="22">
        <v>490563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9176166</v>
      </c>
      <c r="D44" s="20"/>
      <c r="E44" s="21">
        <v>718801</v>
      </c>
      <c r="F44" s="22">
        <v>718801</v>
      </c>
      <c r="G44" s="22">
        <v>23380</v>
      </c>
      <c r="H44" s="22">
        <v>7010</v>
      </c>
      <c r="I44" s="22">
        <v>129662</v>
      </c>
      <c r="J44" s="22">
        <v>160052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160052</v>
      </c>
      <c r="X44" s="22">
        <v>179700</v>
      </c>
      <c r="Y44" s="22">
        <v>-19648</v>
      </c>
      <c r="Z44" s="23">
        <v>-10.933778519755148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157185739</v>
      </c>
      <c r="D47" s="29">
        <f t="shared" ref="D47:Y47" si="1">SUM(D34:D46)</f>
        <v>0</v>
      </c>
      <c r="E47" s="30">
        <f t="shared" si="1"/>
        <v>177695050</v>
      </c>
      <c r="F47" s="31">
        <f t="shared" si="1"/>
        <v>177695050</v>
      </c>
      <c r="G47" s="31">
        <f t="shared" si="1"/>
        <v>1122089</v>
      </c>
      <c r="H47" s="31">
        <f t="shared" si="1"/>
        <v>32374727</v>
      </c>
      <c r="I47" s="31">
        <f t="shared" si="1"/>
        <v>15425075</v>
      </c>
      <c r="J47" s="31">
        <f t="shared" si="1"/>
        <v>48921891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48921891</v>
      </c>
      <c r="X47" s="31">
        <f t="shared" si="1"/>
        <v>44423766</v>
      </c>
      <c r="Y47" s="31">
        <f t="shared" si="1"/>
        <v>4498125</v>
      </c>
      <c r="Z47" s="32">
        <f>+IF(X47&lt;&gt;0,+(Y47/X47)*100,0)</f>
        <v>10.12549228716899</v>
      </c>
      <c r="AA47" s="29">
        <f>SUM(AA34:AA46)</f>
        <v>177695050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-113652109</v>
      </c>
      <c r="D48" s="39">
        <f t="shared" si="2"/>
        <v>0</v>
      </c>
      <c r="E48" s="40">
        <f t="shared" si="2"/>
        <v>-37182644</v>
      </c>
      <c r="F48" s="41">
        <f t="shared" si="2"/>
        <v>-37182644</v>
      </c>
      <c r="G48" s="41">
        <f t="shared" si="2"/>
        <v>678557</v>
      </c>
      <c r="H48" s="41">
        <f t="shared" si="2"/>
        <v>-28944708</v>
      </c>
      <c r="I48" s="41">
        <f t="shared" si="2"/>
        <v>-12815265</v>
      </c>
      <c r="J48" s="41">
        <f t="shared" si="2"/>
        <v>-41081416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-41081416</v>
      </c>
      <c r="X48" s="41">
        <f t="shared" si="2"/>
        <v>-9295662</v>
      </c>
      <c r="Y48" s="41">
        <f t="shared" si="2"/>
        <v>-31785754</v>
      </c>
      <c r="Z48" s="42">
        <f>+IF(X48&lt;&gt;0,+(Y48/X48)*100,0)</f>
        <v>341.94180037957489</v>
      </c>
      <c r="AA48" s="39">
        <f>+AA32-AA47</f>
        <v>-37182644</v>
      </c>
    </row>
    <row r="49" spans="1:27" ht="25.5" x14ac:dyDescent="0.25">
      <c r="A49" s="43" t="s">
        <v>74</v>
      </c>
      <c r="B49" s="15" t="s">
        <v>32</v>
      </c>
      <c r="C49" s="20">
        <v>5666420</v>
      </c>
      <c r="D49" s="20"/>
      <c r="E49" s="21">
        <v>409000</v>
      </c>
      <c r="F49" s="22">
        <v>409000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102249</v>
      </c>
      <c r="Y49" s="22">
        <v>-102249</v>
      </c>
      <c r="Z49" s="23">
        <v>-100</v>
      </c>
      <c r="AA49" s="20">
        <v>409000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-107985689</v>
      </c>
      <c r="D51" s="48">
        <f t="shared" si="3"/>
        <v>0</v>
      </c>
      <c r="E51" s="49">
        <f t="shared" si="3"/>
        <v>-36773644</v>
      </c>
      <c r="F51" s="50">
        <f t="shared" si="3"/>
        <v>-36773644</v>
      </c>
      <c r="G51" s="50">
        <f t="shared" si="3"/>
        <v>678557</v>
      </c>
      <c r="H51" s="50">
        <f t="shared" si="3"/>
        <v>-28944708</v>
      </c>
      <c r="I51" s="50">
        <f t="shared" si="3"/>
        <v>-12815265</v>
      </c>
      <c r="J51" s="50">
        <f t="shared" si="3"/>
        <v>-41081416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-41081416</v>
      </c>
      <c r="X51" s="50">
        <f t="shared" si="3"/>
        <v>-9193413</v>
      </c>
      <c r="Y51" s="50">
        <f t="shared" si="3"/>
        <v>-31888003</v>
      </c>
      <c r="Z51" s="51">
        <f>+IF(X51&lt;&gt;0,+(Y51/X51)*100,0)</f>
        <v>346.85707038289263</v>
      </c>
      <c r="AA51" s="48">
        <f>SUM(AA48:AA50)</f>
        <v>-36773644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-107985689</v>
      </c>
      <c r="D53" s="54">
        <f>+D51-D52</f>
        <v>0</v>
      </c>
      <c r="E53" s="55">
        <f t="shared" si="4"/>
        <v>-36773644</v>
      </c>
      <c r="F53" s="56">
        <f t="shared" si="4"/>
        <v>-36773644</v>
      </c>
      <c r="G53" s="56">
        <f t="shared" si="4"/>
        <v>678557</v>
      </c>
      <c r="H53" s="56">
        <f t="shared" si="4"/>
        <v>-28944708</v>
      </c>
      <c r="I53" s="56">
        <f t="shared" si="4"/>
        <v>-12815265</v>
      </c>
      <c r="J53" s="56">
        <f t="shared" si="4"/>
        <v>-41081416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-41081416</v>
      </c>
      <c r="X53" s="56">
        <f t="shared" si="4"/>
        <v>-9193413</v>
      </c>
      <c r="Y53" s="56">
        <f t="shared" si="4"/>
        <v>-31888003</v>
      </c>
      <c r="Z53" s="57">
        <f>+IF(X53&lt;&gt;0,+(Y53/X53)*100,0)</f>
        <v>346.85707038289263</v>
      </c>
      <c r="AA53" s="54">
        <f>+AA51-AA52</f>
        <v>-36773644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-107985689</v>
      </c>
      <c r="D56" s="48">
        <f>SUM(D53:D55)</f>
        <v>0</v>
      </c>
      <c r="E56" s="49">
        <f t="shared" si="5"/>
        <v>-36773644</v>
      </c>
      <c r="F56" s="50">
        <f t="shared" si="5"/>
        <v>-36773644</v>
      </c>
      <c r="G56" s="50">
        <f t="shared" si="5"/>
        <v>678557</v>
      </c>
      <c r="H56" s="50">
        <f t="shared" si="5"/>
        <v>-28944708</v>
      </c>
      <c r="I56" s="50">
        <f t="shared" si="5"/>
        <v>-12815265</v>
      </c>
      <c r="J56" s="50">
        <f t="shared" si="5"/>
        <v>-41081416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-41081416</v>
      </c>
      <c r="X56" s="50">
        <f t="shared" si="5"/>
        <v>-9193413</v>
      </c>
      <c r="Y56" s="50">
        <f t="shared" si="5"/>
        <v>-31888003</v>
      </c>
      <c r="Z56" s="51">
        <f>+IF(X56&lt;&gt;0,+(Y56/X56)*100,0)</f>
        <v>346.85707038289263</v>
      </c>
      <c r="AA56" s="48">
        <f>SUM(AA53:AA55)</f>
        <v>-36773644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-107985689</v>
      </c>
      <c r="D59" s="65">
        <f>SUM(D56:D58)</f>
        <v>0</v>
      </c>
      <c r="E59" s="66">
        <f t="shared" si="6"/>
        <v>-36773644</v>
      </c>
      <c r="F59" s="67">
        <f t="shared" si="6"/>
        <v>-36773644</v>
      </c>
      <c r="G59" s="67">
        <f t="shared" si="6"/>
        <v>678557</v>
      </c>
      <c r="H59" s="67">
        <f t="shared" si="6"/>
        <v>-28944708</v>
      </c>
      <c r="I59" s="67">
        <f t="shared" si="6"/>
        <v>-12815265</v>
      </c>
      <c r="J59" s="67">
        <f t="shared" si="6"/>
        <v>-41081416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-41081416</v>
      </c>
      <c r="X59" s="67">
        <f t="shared" si="6"/>
        <v>-9193413</v>
      </c>
      <c r="Y59" s="67">
        <f t="shared" si="6"/>
        <v>-31888003</v>
      </c>
      <c r="Z59" s="68">
        <f>+IF(X59&lt;&gt;0,+(Y59/X59)*100,0)</f>
        <v>346.85707038289263</v>
      </c>
      <c r="AA59" s="65">
        <f>SUM(AA56:AA58)</f>
        <v>-36773644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130352958</v>
      </c>
      <c r="D6" s="20"/>
      <c r="E6" s="21">
        <v>207900597</v>
      </c>
      <c r="F6" s="22">
        <v>207900597</v>
      </c>
      <c r="G6" s="22">
        <v>13884161</v>
      </c>
      <c r="H6" s="22">
        <v>14277790</v>
      </c>
      <c r="I6" s="22">
        <v>13238072</v>
      </c>
      <c r="J6" s="22">
        <v>41400023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41400023</v>
      </c>
      <c r="X6" s="22">
        <v>51975165</v>
      </c>
      <c r="Y6" s="22">
        <v>-10575142</v>
      </c>
      <c r="Z6" s="23">
        <v>-20.346528962438118</v>
      </c>
      <c r="AA6" s="20">
        <v>207900597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-16705</v>
      </c>
      <c r="D19" s="20"/>
      <c r="E19" s="21">
        <v>20000</v>
      </c>
      <c r="F19" s="22">
        <v>20000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5001</v>
      </c>
      <c r="Y19" s="22">
        <v>-5001</v>
      </c>
      <c r="Z19" s="23">
        <v>-100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150618</v>
      </c>
      <c r="D23" s="20"/>
      <c r="E23" s="21">
        <v>16247</v>
      </c>
      <c r="F23" s="22">
        <v>16247</v>
      </c>
      <c r="G23" s="22">
        <v>14406</v>
      </c>
      <c r="H23" s="22">
        <v>92402</v>
      </c>
      <c r="I23" s="22">
        <v>14488</v>
      </c>
      <c r="J23" s="22">
        <v>121296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121296</v>
      </c>
      <c r="X23" s="22">
        <v>4062</v>
      </c>
      <c r="Y23" s="22">
        <v>117234</v>
      </c>
      <c r="Z23" s="23">
        <v>2886.1152141802067</v>
      </c>
      <c r="AA23" s="20">
        <v>16247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130486871</v>
      </c>
      <c r="D32" s="29">
        <f t="shared" ref="D32:Y32" si="0">SUM(D6:D31)</f>
        <v>0</v>
      </c>
      <c r="E32" s="30">
        <f t="shared" si="0"/>
        <v>207936844</v>
      </c>
      <c r="F32" s="31">
        <f t="shared" si="0"/>
        <v>207936844</v>
      </c>
      <c r="G32" s="31">
        <f t="shared" si="0"/>
        <v>13898567</v>
      </c>
      <c r="H32" s="31">
        <f t="shared" si="0"/>
        <v>14370192</v>
      </c>
      <c r="I32" s="31">
        <f t="shared" si="0"/>
        <v>13252560</v>
      </c>
      <c r="J32" s="31">
        <f t="shared" si="0"/>
        <v>41521319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41521319</v>
      </c>
      <c r="X32" s="31">
        <f t="shared" si="0"/>
        <v>51984228</v>
      </c>
      <c r="Y32" s="31">
        <f t="shared" si="0"/>
        <v>-10462909</v>
      </c>
      <c r="Z32" s="32">
        <f>+IF(X32&lt;&gt;0,+(Y32/X32)*100,0)</f>
        <v>-20.127083545416891</v>
      </c>
      <c r="AA32" s="29">
        <f>SUM(AA6:AA31)</f>
        <v>207936844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9423036</v>
      </c>
      <c r="D34" s="20"/>
      <c r="E34" s="21">
        <v>7210000</v>
      </c>
      <c r="F34" s="22">
        <v>7210000</v>
      </c>
      <c r="G34" s="22">
        <v>802800</v>
      </c>
      <c r="H34" s="22">
        <v>993314</v>
      </c>
      <c r="I34" s="22">
        <v>856811</v>
      </c>
      <c r="J34" s="22">
        <v>2652925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2652925</v>
      </c>
      <c r="X34" s="22">
        <v>1802523</v>
      </c>
      <c r="Y34" s="22">
        <v>850402</v>
      </c>
      <c r="Z34" s="23">
        <v>47.178427126866062</v>
      </c>
      <c r="AA34" s="20">
        <v>7210000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116868088</v>
      </c>
      <c r="D36" s="20"/>
      <c r="E36" s="21">
        <v>105000000</v>
      </c>
      <c r="F36" s="22">
        <v>105000000</v>
      </c>
      <c r="G36" s="22">
        <v>16529641</v>
      </c>
      <c r="H36" s="22">
        <v>18497725</v>
      </c>
      <c r="I36" s="22">
        <v>12895398</v>
      </c>
      <c r="J36" s="22">
        <v>47922764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47922764</v>
      </c>
      <c r="X36" s="22">
        <v>14437500</v>
      </c>
      <c r="Y36" s="22">
        <v>33485264</v>
      </c>
      <c r="Z36" s="23">
        <v>231.9325645021645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18794</v>
      </c>
      <c r="D37" s="20"/>
      <c r="E37" s="21">
        <v>1466000</v>
      </c>
      <c r="F37" s="22">
        <v>1466000</v>
      </c>
      <c r="G37" s="22">
        <v>-27484</v>
      </c>
      <c r="H37" s="22">
        <v>29158</v>
      </c>
      <c r="I37" s="22">
        <v>66767</v>
      </c>
      <c r="J37" s="22">
        <v>68441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68441</v>
      </c>
      <c r="X37" s="22">
        <v>338952</v>
      </c>
      <c r="Y37" s="22">
        <v>-270511</v>
      </c>
      <c r="Z37" s="23">
        <v>-79.808055417876275</v>
      </c>
      <c r="AA37" s="20">
        <v>1466000</v>
      </c>
    </row>
    <row r="38" spans="1:27" ht="13.5" x14ac:dyDescent="0.25">
      <c r="A38" s="19" t="s">
        <v>64</v>
      </c>
      <c r="B38" s="15" t="s">
        <v>32</v>
      </c>
      <c r="C38" s="20">
        <v>3351086</v>
      </c>
      <c r="D38" s="20"/>
      <c r="E38" s="21">
        <v>18000000</v>
      </c>
      <c r="F38" s="22">
        <v>18000000</v>
      </c>
      <c r="G38" s="22"/>
      <c r="H38" s="22">
        <v>3351086</v>
      </c>
      <c r="I38" s="22">
        <v>4500000</v>
      </c>
      <c r="J38" s="22">
        <v>7851086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7851086</v>
      </c>
      <c r="X38" s="22">
        <v>4500000</v>
      </c>
      <c r="Y38" s="22">
        <v>3351086</v>
      </c>
      <c r="Z38" s="23">
        <v>74.468577777777782</v>
      </c>
      <c r="AA38" s="20">
        <v>18000000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3428946</v>
      </c>
      <c r="F39" s="22">
        <v>3428946</v>
      </c>
      <c r="G39" s="22"/>
      <c r="H39" s="22"/>
      <c r="I39" s="22">
        <v>857238</v>
      </c>
      <c r="J39" s="22">
        <v>857238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857238</v>
      </c>
      <c r="X39" s="22">
        <v>857238</v>
      </c>
      <c r="Y39" s="22"/>
      <c r="Z39" s="23"/>
      <c r="AA39" s="20">
        <v>3428946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1696832</v>
      </c>
      <c r="D42" s="20"/>
      <c r="E42" s="21">
        <v>1369994</v>
      </c>
      <c r="F42" s="22">
        <v>1369994</v>
      </c>
      <c r="G42" s="22">
        <v>62490</v>
      </c>
      <c r="H42" s="22">
        <v>620480</v>
      </c>
      <c r="I42" s="22">
        <v>315280</v>
      </c>
      <c r="J42" s="22">
        <v>998250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998250</v>
      </c>
      <c r="X42" s="22">
        <v>342501</v>
      </c>
      <c r="Y42" s="22">
        <v>655749</v>
      </c>
      <c r="Z42" s="23">
        <v>191.45900303940721</v>
      </c>
      <c r="AA42" s="20">
        <v>1369994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10809258</v>
      </c>
      <c r="D44" s="20"/>
      <c r="E44" s="21">
        <v>5207050</v>
      </c>
      <c r="F44" s="22">
        <v>5207050</v>
      </c>
      <c r="G44" s="22">
        <v>1575745</v>
      </c>
      <c r="H44" s="22">
        <v>1787156</v>
      </c>
      <c r="I44" s="22">
        <v>620880</v>
      </c>
      <c r="J44" s="22">
        <v>3983781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3983781</v>
      </c>
      <c r="X44" s="22">
        <v>1278738</v>
      </c>
      <c r="Y44" s="22">
        <v>2705043</v>
      </c>
      <c r="Z44" s="23">
        <v>211.54004964269458</v>
      </c>
      <c r="AA44" s="20">
        <v>5207050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142167094</v>
      </c>
      <c r="D47" s="29">
        <f t="shared" ref="D47:Y47" si="1">SUM(D34:D46)</f>
        <v>0</v>
      </c>
      <c r="E47" s="30">
        <f t="shared" si="1"/>
        <v>141681990</v>
      </c>
      <c r="F47" s="31">
        <f t="shared" si="1"/>
        <v>141681990</v>
      </c>
      <c r="G47" s="31">
        <f t="shared" si="1"/>
        <v>18943192</v>
      </c>
      <c r="H47" s="31">
        <f t="shared" si="1"/>
        <v>25278919</v>
      </c>
      <c r="I47" s="31">
        <f t="shared" si="1"/>
        <v>20112374</v>
      </c>
      <c r="J47" s="31">
        <f t="shared" si="1"/>
        <v>64334485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64334485</v>
      </c>
      <c r="X47" s="31">
        <f t="shared" si="1"/>
        <v>23557452</v>
      </c>
      <c r="Y47" s="31">
        <f t="shared" si="1"/>
        <v>40777033</v>
      </c>
      <c r="Z47" s="32">
        <f>+IF(X47&lt;&gt;0,+(Y47/X47)*100,0)</f>
        <v>173.09610988488907</v>
      </c>
      <c r="AA47" s="29">
        <f>SUM(AA34:AA46)</f>
        <v>141681990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-11680223</v>
      </c>
      <c r="D48" s="39">
        <f t="shared" si="2"/>
        <v>0</v>
      </c>
      <c r="E48" s="40">
        <f t="shared" si="2"/>
        <v>66254854</v>
      </c>
      <c r="F48" s="41">
        <f t="shared" si="2"/>
        <v>66254854</v>
      </c>
      <c r="G48" s="41">
        <f t="shared" si="2"/>
        <v>-5044625</v>
      </c>
      <c r="H48" s="41">
        <f t="shared" si="2"/>
        <v>-10908727</v>
      </c>
      <c r="I48" s="41">
        <f t="shared" si="2"/>
        <v>-6859814</v>
      </c>
      <c r="J48" s="41">
        <f t="shared" si="2"/>
        <v>-22813166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-22813166</v>
      </c>
      <c r="X48" s="41">
        <f t="shared" si="2"/>
        <v>28426776</v>
      </c>
      <c r="Y48" s="41">
        <f t="shared" si="2"/>
        <v>-51239942</v>
      </c>
      <c r="Z48" s="42">
        <f>+IF(X48&lt;&gt;0,+(Y48/X48)*100,0)</f>
        <v>-180.25238598988503</v>
      </c>
      <c r="AA48" s="39">
        <f>+AA32-AA47</f>
        <v>66254854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-6680223</v>
      </c>
      <c r="D51" s="48">
        <f t="shared" si="3"/>
        <v>0</v>
      </c>
      <c r="E51" s="49">
        <f t="shared" si="3"/>
        <v>66254854</v>
      </c>
      <c r="F51" s="50">
        <f t="shared" si="3"/>
        <v>66254854</v>
      </c>
      <c r="G51" s="50">
        <f t="shared" si="3"/>
        <v>-5044625</v>
      </c>
      <c r="H51" s="50">
        <f t="shared" si="3"/>
        <v>-10908727</v>
      </c>
      <c r="I51" s="50">
        <f t="shared" si="3"/>
        <v>-6859814</v>
      </c>
      <c r="J51" s="50">
        <f t="shared" si="3"/>
        <v>-22813166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-22813166</v>
      </c>
      <c r="X51" s="50">
        <f t="shared" si="3"/>
        <v>28426776</v>
      </c>
      <c r="Y51" s="50">
        <f t="shared" si="3"/>
        <v>-51239942</v>
      </c>
      <c r="Z51" s="51">
        <f>+IF(X51&lt;&gt;0,+(Y51/X51)*100,0)</f>
        <v>-180.25238598988503</v>
      </c>
      <c r="AA51" s="48">
        <f>SUM(AA48:AA50)</f>
        <v>66254854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-6680223</v>
      </c>
      <c r="D53" s="54">
        <f>+D51-D52</f>
        <v>0</v>
      </c>
      <c r="E53" s="55">
        <f t="shared" si="4"/>
        <v>66254854</v>
      </c>
      <c r="F53" s="56">
        <f t="shared" si="4"/>
        <v>66254854</v>
      </c>
      <c r="G53" s="56">
        <f t="shared" si="4"/>
        <v>-5044625</v>
      </c>
      <c r="H53" s="56">
        <f t="shared" si="4"/>
        <v>-10908727</v>
      </c>
      <c r="I53" s="56">
        <f t="shared" si="4"/>
        <v>-6859814</v>
      </c>
      <c r="J53" s="56">
        <f t="shared" si="4"/>
        <v>-22813166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-22813166</v>
      </c>
      <c r="X53" s="56">
        <f t="shared" si="4"/>
        <v>28426776</v>
      </c>
      <c r="Y53" s="56">
        <f t="shared" si="4"/>
        <v>-51239942</v>
      </c>
      <c r="Z53" s="57">
        <f>+IF(X53&lt;&gt;0,+(Y53/X53)*100,0)</f>
        <v>-180.25238598988503</v>
      </c>
      <c r="AA53" s="54">
        <f>+AA51-AA52</f>
        <v>66254854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-6680223</v>
      </c>
      <c r="D56" s="48">
        <f>SUM(D53:D55)</f>
        <v>0</v>
      </c>
      <c r="E56" s="49">
        <f t="shared" si="5"/>
        <v>66254854</v>
      </c>
      <c r="F56" s="50">
        <f t="shared" si="5"/>
        <v>66254854</v>
      </c>
      <c r="G56" s="50">
        <f t="shared" si="5"/>
        <v>-5044625</v>
      </c>
      <c r="H56" s="50">
        <f t="shared" si="5"/>
        <v>-10908727</v>
      </c>
      <c r="I56" s="50">
        <f t="shared" si="5"/>
        <v>-6859814</v>
      </c>
      <c r="J56" s="50">
        <f t="shared" si="5"/>
        <v>-22813166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-22813166</v>
      </c>
      <c r="X56" s="50">
        <f t="shared" si="5"/>
        <v>28426776</v>
      </c>
      <c r="Y56" s="50">
        <f t="shared" si="5"/>
        <v>-51239942</v>
      </c>
      <c r="Z56" s="51">
        <f>+IF(X56&lt;&gt;0,+(Y56/X56)*100,0)</f>
        <v>-180.25238598988503</v>
      </c>
      <c r="AA56" s="48">
        <f>SUM(AA53:AA55)</f>
        <v>66254854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-6680223</v>
      </c>
      <c r="D59" s="65">
        <f>SUM(D56:D58)</f>
        <v>0</v>
      </c>
      <c r="E59" s="66">
        <f t="shared" si="6"/>
        <v>66254854</v>
      </c>
      <c r="F59" s="67">
        <f t="shared" si="6"/>
        <v>66254854</v>
      </c>
      <c r="G59" s="67">
        <f t="shared" si="6"/>
        <v>-5044625</v>
      </c>
      <c r="H59" s="67">
        <f t="shared" si="6"/>
        <v>-10908727</v>
      </c>
      <c r="I59" s="67">
        <f t="shared" si="6"/>
        <v>-6859814</v>
      </c>
      <c r="J59" s="67">
        <f t="shared" si="6"/>
        <v>-22813166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-22813166</v>
      </c>
      <c r="X59" s="67">
        <f t="shared" si="6"/>
        <v>28426776</v>
      </c>
      <c r="Y59" s="67">
        <f t="shared" si="6"/>
        <v>-51239942</v>
      </c>
      <c r="Z59" s="68">
        <f>+IF(X59&lt;&gt;0,+(Y59/X59)*100,0)</f>
        <v>-180.25238598988503</v>
      </c>
      <c r="AA59" s="65">
        <f>SUM(AA56:AA58)</f>
        <v>66254854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164368</v>
      </c>
      <c r="D41" s="20"/>
      <c r="E41" s="21">
        <v>434783</v>
      </c>
      <c r="F41" s="22">
        <v>434783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108696</v>
      </c>
      <c r="Y41" s="22">
        <v>-108696</v>
      </c>
      <c r="Z41" s="23">
        <v>-100</v>
      </c>
      <c r="AA41" s="20">
        <v>434783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164368</v>
      </c>
      <c r="D47" s="29">
        <f t="shared" ref="D47:Y47" si="1">SUM(D34:D46)</f>
        <v>0</v>
      </c>
      <c r="E47" s="30">
        <f t="shared" si="1"/>
        <v>434783</v>
      </c>
      <c r="F47" s="31">
        <f t="shared" si="1"/>
        <v>434783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108696</v>
      </c>
      <c r="Y47" s="31">
        <f t="shared" si="1"/>
        <v>-108696</v>
      </c>
      <c r="Z47" s="32">
        <f>+IF(X47&lt;&gt;0,+(Y47/X47)*100,0)</f>
        <v>-100</v>
      </c>
      <c r="AA47" s="29">
        <f>SUM(AA34:AA46)</f>
        <v>434783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-164368</v>
      </c>
      <c r="D48" s="39">
        <f t="shared" si="2"/>
        <v>0</v>
      </c>
      <c r="E48" s="40">
        <f t="shared" si="2"/>
        <v>-434783</v>
      </c>
      <c r="F48" s="41">
        <f t="shared" si="2"/>
        <v>-434783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-108696</v>
      </c>
      <c r="Y48" s="41">
        <f t="shared" si="2"/>
        <v>108696</v>
      </c>
      <c r="Z48" s="42">
        <f>+IF(X48&lt;&gt;0,+(Y48/X48)*100,0)</f>
        <v>-100</v>
      </c>
      <c r="AA48" s="39">
        <f>+AA32-AA47</f>
        <v>-434783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-164368</v>
      </c>
      <c r="D51" s="48">
        <f t="shared" si="3"/>
        <v>0</v>
      </c>
      <c r="E51" s="49">
        <f t="shared" si="3"/>
        <v>-434783</v>
      </c>
      <c r="F51" s="50">
        <f t="shared" si="3"/>
        <v>-434783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-108696</v>
      </c>
      <c r="Y51" s="50">
        <f t="shared" si="3"/>
        <v>108696</v>
      </c>
      <c r="Z51" s="51">
        <f>+IF(X51&lt;&gt;0,+(Y51/X51)*100,0)</f>
        <v>-100</v>
      </c>
      <c r="AA51" s="48">
        <f>SUM(AA48:AA50)</f>
        <v>-434783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-164368</v>
      </c>
      <c r="D53" s="54">
        <f>+D51-D52</f>
        <v>0</v>
      </c>
      <c r="E53" s="55">
        <f t="shared" si="4"/>
        <v>-434783</v>
      </c>
      <c r="F53" s="56">
        <f t="shared" si="4"/>
        <v>-434783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-108696</v>
      </c>
      <c r="Y53" s="56">
        <f t="shared" si="4"/>
        <v>108696</v>
      </c>
      <c r="Z53" s="57">
        <f>+IF(X53&lt;&gt;0,+(Y53/X53)*100,0)</f>
        <v>-100</v>
      </c>
      <c r="AA53" s="54">
        <f>+AA51-AA52</f>
        <v>-434783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-164368</v>
      </c>
      <c r="D56" s="48">
        <f>SUM(D53:D55)</f>
        <v>0</v>
      </c>
      <c r="E56" s="49">
        <f t="shared" si="5"/>
        <v>-434783</v>
      </c>
      <c r="F56" s="50">
        <f t="shared" si="5"/>
        <v>-434783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-108696</v>
      </c>
      <c r="Y56" s="50">
        <f t="shared" si="5"/>
        <v>108696</v>
      </c>
      <c r="Z56" s="51">
        <f>+IF(X56&lt;&gt;0,+(Y56/X56)*100,0)</f>
        <v>-100</v>
      </c>
      <c r="AA56" s="48">
        <f>SUM(AA53:AA55)</f>
        <v>-434783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-164368</v>
      </c>
      <c r="D59" s="65">
        <f>SUM(D56:D58)</f>
        <v>0</v>
      </c>
      <c r="E59" s="66">
        <f t="shared" si="6"/>
        <v>-434783</v>
      </c>
      <c r="F59" s="67">
        <f t="shared" si="6"/>
        <v>-434783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-108696</v>
      </c>
      <c r="Y59" s="67">
        <f t="shared" si="6"/>
        <v>108696</v>
      </c>
      <c r="Z59" s="68">
        <f>+IF(X59&lt;&gt;0,+(Y59/X59)*100,0)</f>
        <v>-100</v>
      </c>
      <c r="AA59" s="65">
        <f>SUM(AA56:AA58)</f>
        <v>-434783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23075993</v>
      </c>
      <c r="D6" s="20"/>
      <c r="E6" s="21">
        <v>20000000</v>
      </c>
      <c r="F6" s="22">
        <v>20000000</v>
      </c>
      <c r="G6" s="22">
        <v>2016715</v>
      </c>
      <c r="H6" s="22">
        <v>2511861</v>
      </c>
      <c r="I6" s="22">
        <v>2123831</v>
      </c>
      <c r="J6" s="22">
        <v>6652407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6652407</v>
      </c>
      <c r="X6" s="22">
        <v>5000001</v>
      </c>
      <c r="Y6" s="22">
        <v>1652406</v>
      </c>
      <c r="Z6" s="23">
        <v>33.048113390377324</v>
      </c>
      <c r="AA6" s="20">
        <v>20000000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1428278</v>
      </c>
      <c r="D13" s="20"/>
      <c r="E13" s="21">
        <v>1000000</v>
      </c>
      <c r="F13" s="22">
        <v>1000000</v>
      </c>
      <c r="G13" s="22">
        <v>144639</v>
      </c>
      <c r="H13" s="22">
        <v>137012</v>
      </c>
      <c r="I13" s="22">
        <v>147960</v>
      </c>
      <c r="J13" s="22">
        <v>429611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429611</v>
      </c>
      <c r="X13" s="22">
        <v>249999</v>
      </c>
      <c r="Y13" s="22">
        <v>179612</v>
      </c>
      <c r="Z13" s="23">
        <v>71.845087380349526</v>
      </c>
      <c r="AA13" s="20">
        <v>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24504271</v>
      </c>
      <c r="D32" s="29">
        <f t="shared" ref="D32:Y32" si="0">SUM(D6:D31)</f>
        <v>0</v>
      </c>
      <c r="E32" s="30">
        <f t="shared" si="0"/>
        <v>21000000</v>
      </c>
      <c r="F32" s="31">
        <f t="shared" si="0"/>
        <v>21000000</v>
      </c>
      <c r="G32" s="31">
        <f t="shared" si="0"/>
        <v>2161354</v>
      </c>
      <c r="H32" s="31">
        <f t="shared" si="0"/>
        <v>2648873</v>
      </c>
      <c r="I32" s="31">
        <f t="shared" si="0"/>
        <v>2271791</v>
      </c>
      <c r="J32" s="31">
        <f t="shared" si="0"/>
        <v>7082018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7082018</v>
      </c>
      <c r="X32" s="31">
        <f t="shared" si="0"/>
        <v>5250000</v>
      </c>
      <c r="Y32" s="31">
        <f t="shared" si="0"/>
        <v>1832018</v>
      </c>
      <c r="Z32" s="32">
        <f>+IF(X32&lt;&gt;0,+(Y32/X32)*100,0)</f>
        <v>34.895580952380953</v>
      </c>
      <c r="AA32" s="29">
        <f>SUM(AA6:AA31)</f>
        <v>21000000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4158864</v>
      </c>
      <c r="D34" s="20"/>
      <c r="E34" s="21">
        <v>3622125</v>
      </c>
      <c r="F34" s="22">
        <v>3622125</v>
      </c>
      <c r="G34" s="22">
        <v>364576</v>
      </c>
      <c r="H34" s="22">
        <v>355154</v>
      </c>
      <c r="I34" s="22">
        <v>435308</v>
      </c>
      <c r="J34" s="22">
        <v>1155038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1155038</v>
      </c>
      <c r="X34" s="22">
        <v>905574</v>
      </c>
      <c r="Y34" s="22">
        <v>249464</v>
      </c>
      <c r="Z34" s="23">
        <v>27.54761068670258</v>
      </c>
      <c r="AA34" s="20">
        <v>3622125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20278352</v>
      </c>
      <c r="D36" s="20"/>
      <c r="E36" s="21">
        <v>16000000</v>
      </c>
      <c r="F36" s="22">
        <v>16000000</v>
      </c>
      <c r="G36" s="22">
        <v>3383848</v>
      </c>
      <c r="H36" s="22">
        <v>3231548</v>
      </c>
      <c r="I36" s="22"/>
      <c r="J36" s="22">
        <v>6615396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6615396</v>
      </c>
      <c r="X36" s="22">
        <v>3999999</v>
      </c>
      <c r="Y36" s="22">
        <v>2615397</v>
      </c>
      <c r="Z36" s="23">
        <v>65.384941346235337</v>
      </c>
      <c r="AA36" s="20">
        <v>16000000</v>
      </c>
    </row>
    <row r="37" spans="1:27" ht="13.5" x14ac:dyDescent="0.25">
      <c r="A37" s="19" t="s">
        <v>63</v>
      </c>
      <c r="B37" s="15" t="s">
        <v>32</v>
      </c>
      <c r="C37" s="20">
        <v>69282</v>
      </c>
      <c r="D37" s="20"/>
      <c r="E37" s="21">
        <v>250002</v>
      </c>
      <c r="F37" s="22">
        <v>250002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62501</v>
      </c>
      <c r="Y37" s="22">
        <v>-62501</v>
      </c>
      <c r="Z37" s="23">
        <v>-100</v>
      </c>
      <c r="AA37" s="20">
        <v>250002</v>
      </c>
    </row>
    <row r="38" spans="1:27" ht="13.5" x14ac:dyDescent="0.25">
      <c r="A38" s="19" t="s">
        <v>64</v>
      </c>
      <c r="B38" s="15" t="s">
        <v>32</v>
      </c>
      <c r="C38" s="20">
        <v>376496</v>
      </c>
      <c r="D38" s="20"/>
      <c r="E38" s="21">
        <v>500000</v>
      </c>
      <c r="F38" s="22">
        <v>500000</v>
      </c>
      <c r="G38" s="22"/>
      <c r="H38" s="22"/>
      <c r="I38" s="22">
        <v>1454</v>
      </c>
      <c r="J38" s="22">
        <v>1454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1454</v>
      </c>
      <c r="X38" s="22">
        <v>125001</v>
      </c>
      <c r="Y38" s="22">
        <v>-123547</v>
      </c>
      <c r="Z38" s="23">
        <v>-98.836809305525549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1762268</v>
      </c>
      <c r="D39" s="20"/>
      <c r="E39" s="21">
        <v>500000</v>
      </c>
      <c r="F39" s="22">
        <v>500000</v>
      </c>
      <c r="G39" s="22">
        <v>27641</v>
      </c>
      <c r="H39" s="22">
        <v>27641</v>
      </c>
      <c r="I39" s="22">
        <v>27641</v>
      </c>
      <c r="J39" s="22">
        <v>82923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82923</v>
      </c>
      <c r="X39" s="22">
        <v>125001</v>
      </c>
      <c r="Y39" s="22">
        <v>-42078</v>
      </c>
      <c r="Z39" s="23">
        <v>-33.662130702954371</v>
      </c>
      <c r="AA39" s="20">
        <v>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44015661</v>
      </c>
      <c r="D41" s="20"/>
      <c r="E41" s="21">
        <v>500002</v>
      </c>
      <c r="F41" s="22">
        <v>500002</v>
      </c>
      <c r="G41" s="22"/>
      <c r="H41" s="22">
        <v>360192</v>
      </c>
      <c r="I41" s="22">
        <v>121969</v>
      </c>
      <c r="J41" s="22">
        <v>482161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482161</v>
      </c>
      <c r="X41" s="22">
        <v>125003</v>
      </c>
      <c r="Y41" s="22">
        <v>357158</v>
      </c>
      <c r="Z41" s="23">
        <v>285.71954273097447</v>
      </c>
      <c r="AA41" s="20">
        <v>500002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298050</v>
      </c>
      <c r="D44" s="20"/>
      <c r="E44" s="21"/>
      <c r="F44" s="22"/>
      <c r="G44" s="22">
        <v>2922</v>
      </c>
      <c r="H44" s="22">
        <v>2761</v>
      </c>
      <c r="I44" s="22">
        <v>3597</v>
      </c>
      <c r="J44" s="22">
        <v>9280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9280</v>
      </c>
      <c r="X44" s="22"/>
      <c r="Y44" s="22">
        <v>9280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70958973</v>
      </c>
      <c r="D47" s="29">
        <f t="shared" ref="D47:Y47" si="1">SUM(D34:D46)</f>
        <v>0</v>
      </c>
      <c r="E47" s="30">
        <f t="shared" si="1"/>
        <v>21372129</v>
      </c>
      <c r="F47" s="31">
        <f t="shared" si="1"/>
        <v>21372129</v>
      </c>
      <c r="G47" s="31">
        <f t="shared" si="1"/>
        <v>3778987</v>
      </c>
      <c r="H47" s="31">
        <f t="shared" si="1"/>
        <v>3977296</v>
      </c>
      <c r="I47" s="31">
        <f t="shared" si="1"/>
        <v>589969</v>
      </c>
      <c r="J47" s="31">
        <f t="shared" si="1"/>
        <v>8346252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8346252</v>
      </c>
      <c r="X47" s="31">
        <f t="shared" si="1"/>
        <v>5343079</v>
      </c>
      <c r="Y47" s="31">
        <f t="shared" si="1"/>
        <v>3003173</v>
      </c>
      <c r="Z47" s="32">
        <f>+IF(X47&lt;&gt;0,+(Y47/X47)*100,0)</f>
        <v>56.20678638665084</v>
      </c>
      <c r="AA47" s="29">
        <f>SUM(AA34:AA46)</f>
        <v>21372129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-46454702</v>
      </c>
      <c r="D48" s="39">
        <f t="shared" si="2"/>
        <v>0</v>
      </c>
      <c r="E48" s="40">
        <f t="shared" si="2"/>
        <v>-372129</v>
      </c>
      <c r="F48" s="41">
        <f t="shared" si="2"/>
        <v>-372129</v>
      </c>
      <c r="G48" s="41">
        <f t="shared" si="2"/>
        <v>-1617633</v>
      </c>
      <c r="H48" s="41">
        <f t="shared" si="2"/>
        <v>-1328423</v>
      </c>
      <c r="I48" s="41">
        <f t="shared" si="2"/>
        <v>1681822</v>
      </c>
      <c r="J48" s="41">
        <f t="shared" si="2"/>
        <v>-1264234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-1264234</v>
      </c>
      <c r="X48" s="41">
        <f t="shared" si="2"/>
        <v>-93079</v>
      </c>
      <c r="Y48" s="41">
        <f t="shared" si="2"/>
        <v>-1171155</v>
      </c>
      <c r="Z48" s="42">
        <f>+IF(X48&lt;&gt;0,+(Y48/X48)*100,0)</f>
        <v>1258.2376261025579</v>
      </c>
      <c r="AA48" s="39">
        <f>+AA32-AA47</f>
        <v>-372129</v>
      </c>
    </row>
    <row r="49" spans="1:27" ht="25.5" x14ac:dyDescent="0.25">
      <c r="A49" s="43" t="s">
        <v>74</v>
      </c>
      <c r="B49" s="15" t="s">
        <v>32</v>
      </c>
      <c r="C49" s="20">
        <v>22381030</v>
      </c>
      <c r="D49" s="20"/>
      <c r="E49" s="21">
        <v>44431000</v>
      </c>
      <c r="F49" s="22">
        <v>44431000</v>
      </c>
      <c r="G49" s="22"/>
      <c r="H49" s="22">
        <v>1890257</v>
      </c>
      <c r="I49" s="22"/>
      <c r="J49" s="22">
        <v>1890257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1890257</v>
      </c>
      <c r="X49" s="22">
        <v>11107749</v>
      </c>
      <c r="Y49" s="22">
        <v>-9217492</v>
      </c>
      <c r="Z49" s="23">
        <v>-82.98253768607843</v>
      </c>
      <c r="AA49" s="20">
        <v>44431000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-24073672</v>
      </c>
      <c r="D51" s="48">
        <f t="shared" si="3"/>
        <v>0</v>
      </c>
      <c r="E51" s="49">
        <f t="shared" si="3"/>
        <v>44058871</v>
      </c>
      <c r="F51" s="50">
        <f t="shared" si="3"/>
        <v>44058871</v>
      </c>
      <c r="G51" s="50">
        <f t="shared" si="3"/>
        <v>-1617633</v>
      </c>
      <c r="H51" s="50">
        <f t="shared" si="3"/>
        <v>561834</v>
      </c>
      <c r="I51" s="50">
        <f t="shared" si="3"/>
        <v>1681822</v>
      </c>
      <c r="J51" s="50">
        <f t="shared" si="3"/>
        <v>626023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626023</v>
      </c>
      <c r="X51" s="50">
        <f t="shared" si="3"/>
        <v>11014670</v>
      </c>
      <c r="Y51" s="50">
        <f t="shared" si="3"/>
        <v>-10388647</v>
      </c>
      <c r="Z51" s="51">
        <f>+IF(X51&lt;&gt;0,+(Y51/X51)*100,0)</f>
        <v>-94.316461591677282</v>
      </c>
      <c r="AA51" s="48">
        <f>SUM(AA48:AA50)</f>
        <v>44058871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-24073672</v>
      </c>
      <c r="D53" s="54">
        <f>+D51-D52</f>
        <v>0</v>
      </c>
      <c r="E53" s="55">
        <f t="shared" si="4"/>
        <v>44058871</v>
      </c>
      <c r="F53" s="56">
        <f t="shared" si="4"/>
        <v>44058871</v>
      </c>
      <c r="G53" s="56">
        <f t="shared" si="4"/>
        <v>-1617633</v>
      </c>
      <c r="H53" s="56">
        <f t="shared" si="4"/>
        <v>561834</v>
      </c>
      <c r="I53" s="56">
        <f t="shared" si="4"/>
        <v>1681822</v>
      </c>
      <c r="J53" s="56">
        <f t="shared" si="4"/>
        <v>626023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626023</v>
      </c>
      <c r="X53" s="56">
        <f t="shared" si="4"/>
        <v>11014670</v>
      </c>
      <c r="Y53" s="56">
        <f t="shared" si="4"/>
        <v>-10388647</v>
      </c>
      <c r="Z53" s="57">
        <f>+IF(X53&lt;&gt;0,+(Y53/X53)*100,0)</f>
        <v>-94.316461591677282</v>
      </c>
      <c r="AA53" s="54">
        <f>+AA51-AA52</f>
        <v>44058871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-24073672</v>
      </c>
      <c r="D56" s="48">
        <f>SUM(D53:D55)</f>
        <v>0</v>
      </c>
      <c r="E56" s="49">
        <f t="shared" si="5"/>
        <v>44058871</v>
      </c>
      <c r="F56" s="50">
        <f t="shared" si="5"/>
        <v>44058871</v>
      </c>
      <c r="G56" s="50">
        <f t="shared" si="5"/>
        <v>-1617633</v>
      </c>
      <c r="H56" s="50">
        <f t="shared" si="5"/>
        <v>561834</v>
      </c>
      <c r="I56" s="50">
        <f t="shared" si="5"/>
        <v>1681822</v>
      </c>
      <c r="J56" s="50">
        <f t="shared" si="5"/>
        <v>626023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626023</v>
      </c>
      <c r="X56" s="50">
        <f t="shared" si="5"/>
        <v>11014670</v>
      </c>
      <c r="Y56" s="50">
        <f t="shared" si="5"/>
        <v>-10388647</v>
      </c>
      <c r="Z56" s="51">
        <f>+IF(X56&lt;&gt;0,+(Y56/X56)*100,0)</f>
        <v>-94.316461591677282</v>
      </c>
      <c r="AA56" s="48">
        <f>SUM(AA53:AA55)</f>
        <v>44058871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-24073672</v>
      </c>
      <c r="D59" s="65">
        <f>SUM(D56:D58)</f>
        <v>0</v>
      </c>
      <c r="E59" s="66">
        <f t="shared" si="6"/>
        <v>44058871</v>
      </c>
      <c r="F59" s="67">
        <f t="shared" si="6"/>
        <v>44058871</v>
      </c>
      <c r="G59" s="67">
        <f t="shared" si="6"/>
        <v>-1617633</v>
      </c>
      <c r="H59" s="67">
        <f t="shared" si="6"/>
        <v>561834</v>
      </c>
      <c r="I59" s="67">
        <f t="shared" si="6"/>
        <v>1681822</v>
      </c>
      <c r="J59" s="67">
        <f t="shared" si="6"/>
        <v>626023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626023</v>
      </c>
      <c r="X59" s="67">
        <f t="shared" si="6"/>
        <v>11014670</v>
      </c>
      <c r="Y59" s="67">
        <f t="shared" si="6"/>
        <v>-10388647</v>
      </c>
      <c r="Z59" s="68">
        <f>+IF(X59&lt;&gt;0,+(Y59/X59)*100,0)</f>
        <v>-94.316461591677282</v>
      </c>
      <c r="AA59" s="65">
        <f>SUM(AA56:AA58)</f>
        <v>44058871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17212533</v>
      </c>
      <c r="D6" s="20"/>
      <c r="E6" s="21">
        <v>21218683</v>
      </c>
      <c r="F6" s="22">
        <v>21218683</v>
      </c>
      <c r="G6" s="22">
        <v>1770083</v>
      </c>
      <c r="H6" s="22"/>
      <c r="I6" s="22">
        <v>1949205</v>
      </c>
      <c r="J6" s="22">
        <v>3719288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3719288</v>
      </c>
      <c r="X6" s="22">
        <v>5304721</v>
      </c>
      <c r="Y6" s="22">
        <v>-1585433</v>
      </c>
      <c r="Z6" s="23">
        <v>-29.887208017160567</v>
      </c>
      <c r="AA6" s="20">
        <v>21218683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11718</v>
      </c>
      <c r="D13" s="20"/>
      <c r="E13" s="21">
        <v>648969</v>
      </c>
      <c r="F13" s="22">
        <v>648969</v>
      </c>
      <c r="G13" s="22">
        <v>1016</v>
      </c>
      <c r="H13" s="22"/>
      <c r="I13" s="22">
        <v>996</v>
      </c>
      <c r="J13" s="22">
        <v>2012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2012</v>
      </c>
      <c r="X13" s="22">
        <v>162243</v>
      </c>
      <c r="Y13" s="22">
        <v>-160231</v>
      </c>
      <c r="Z13" s="23">
        <v>-98.759884864061931</v>
      </c>
      <c r="AA13" s="20">
        <v>648969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17224251</v>
      </c>
      <c r="D32" s="29">
        <f t="shared" ref="D32:Y32" si="0">SUM(D6:D31)</f>
        <v>0</v>
      </c>
      <c r="E32" s="30">
        <f t="shared" si="0"/>
        <v>21867652</v>
      </c>
      <c r="F32" s="31">
        <f t="shared" si="0"/>
        <v>21867652</v>
      </c>
      <c r="G32" s="31">
        <f t="shared" si="0"/>
        <v>1771099</v>
      </c>
      <c r="H32" s="31">
        <f t="shared" si="0"/>
        <v>0</v>
      </c>
      <c r="I32" s="31">
        <f t="shared" si="0"/>
        <v>1950201</v>
      </c>
      <c r="J32" s="31">
        <f t="shared" si="0"/>
        <v>3721300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3721300</v>
      </c>
      <c r="X32" s="31">
        <f t="shared" si="0"/>
        <v>5466964</v>
      </c>
      <c r="Y32" s="31">
        <f t="shared" si="0"/>
        <v>-1745664</v>
      </c>
      <c r="Z32" s="32">
        <f>+IF(X32&lt;&gt;0,+(Y32/X32)*100,0)</f>
        <v>-31.931141306216759</v>
      </c>
      <c r="AA32" s="29">
        <f>SUM(AA6:AA31)</f>
        <v>21867652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1718939</v>
      </c>
      <c r="D34" s="20"/>
      <c r="E34" s="21">
        <v>935599</v>
      </c>
      <c r="F34" s="22">
        <v>935599</v>
      </c>
      <c r="G34" s="22">
        <v>110287</v>
      </c>
      <c r="H34" s="22"/>
      <c r="I34" s="22">
        <v>137488</v>
      </c>
      <c r="J34" s="22">
        <v>247775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247775</v>
      </c>
      <c r="X34" s="22">
        <v>233907</v>
      </c>
      <c r="Y34" s="22">
        <v>13868</v>
      </c>
      <c r="Z34" s="23">
        <v>5.9288520651369989</v>
      </c>
      <c r="AA34" s="20">
        <v>935599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20703007</v>
      </c>
      <c r="D36" s="20"/>
      <c r="E36" s="21">
        <v>20883680</v>
      </c>
      <c r="F36" s="22">
        <v>20883680</v>
      </c>
      <c r="G36" s="22">
        <v>2506103</v>
      </c>
      <c r="H36" s="22"/>
      <c r="I36" s="22"/>
      <c r="J36" s="22">
        <v>2506103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2506103</v>
      </c>
      <c r="X36" s="22">
        <v>5220921</v>
      </c>
      <c r="Y36" s="22">
        <v>-2714818</v>
      </c>
      <c r="Z36" s="23">
        <v>-51.998833156065757</v>
      </c>
      <c r="AA36" s="20">
        <v>20883680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>
        <v>465143</v>
      </c>
      <c r="J39" s="22">
        <v>465143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465143</v>
      </c>
      <c r="X39" s="22"/>
      <c r="Y39" s="22">
        <v>465143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423617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>
        <v>11535508</v>
      </c>
      <c r="D42" s="20"/>
      <c r="E42" s="21">
        <v>1215094</v>
      </c>
      <c r="F42" s="22">
        <v>1215094</v>
      </c>
      <c r="G42" s="22"/>
      <c r="H42" s="22"/>
      <c r="I42" s="22">
        <v>266381</v>
      </c>
      <c r="J42" s="22">
        <v>266381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266381</v>
      </c>
      <c r="X42" s="22">
        <v>303774</v>
      </c>
      <c r="Y42" s="22">
        <v>-37393</v>
      </c>
      <c r="Z42" s="23">
        <v>-12.309480074002384</v>
      </c>
      <c r="AA42" s="20">
        <v>1215094</v>
      </c>
    </row>
    <row r="43" spans="1:27" ht="13.5" x14ac:dyDescent="0.25">
      <c r="A43" s="19" t="s">
        <v>68</v>
      </c>
      <c r="B43" s="15" t="s">
        <v>32</v>
      </c>
      <c r="C43" s="20">
        <v>4716</v>
      </c>
      <c r="D43" s="20"/>
      <c r="E43" s="21"/>
      <c r="F43" s="22"/>
      <c r="G43" s="22">
        <v>4716</v>
      </c>
      <c r="H43" s="22"/>
      <c r="I43" s="22"/>
      <c r="J43" s="22">
        <v>4716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4716</v>
      </c>
      <c r="X43" s="22"/>
      <c r="Y43" s="22">
        <v>4716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3604824</v>
      </c>
      <c r="D44" s="20"/>
      <c r="E44" s="21">
        <v>2554092</v>
      </c>
      <c r="F44" s="22">
        <v>2554092</v>
      </c>
      <c r="G44" s="22">
        <v>84530</v>
      </c>
      <c r="H44" s="22"/>
      <c r="I44" s="22">
        <v>161601</v>
      </c>
      <c r="J44" s="22">
        <v>246131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246131</v>
      </c>
      <c r="X44" s="22">
        <v>638526</v>
      </c>
      <c r="Y44" s="22">
        <v>-392395</v>
      </c>
      <c r="Z44" s="23">
        <v>-61.453253273946565</v>
      </c>
      <c r="AA44" s="20">
        <v>2554092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37990611</v>
      </c>
      <c r="D47" s="29">
        <f t="shared" ref="D47:Y47" si="1">SUM(D34:D46)</f>
        <v>0</v>
      </c>
      <c r="E47" s="30">
        <f t="shared" si="1"/>
        <v>26888465</v>
      </c>
      <c r="F47" s="31">
        <f t="shared" si="1"/>
        <v>26888465</v>
      </c>
      <c r="G47" s="31">
        <f t="shared" si="1"/>
        <v>2705636</v>
      </c>
      <c r="H47" s="31">
        <f t="shared" si="1"/>
        <v>0</v>
      </c>
      <c r="I47" s="31">
        <f t="shared" si="1"/>
        <v>1030613</v>
      </c>
      <c r="J47" s="31">
        <f t="shared" si="1"/>
        <v>3736249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3736249</v>
      </c>
      <c r="X47" s="31">
        <f t="shared" si="1"/>
        <v>6722127</v>
      </c>
      <c r="Y47" s="31">
        <f t="shared" si="1"/>
        <v>-2985878</v>
      </c>
      <c r="Z47" s="32">
        <f>+IF(X47&lt;&gt;0,+(Y47/X47)*100,0)</f>
        <v>-44.418649037722737</v>
      </c>
      <c r="AA47" s="29">
        <f>SUM(AA34:AA46)</f>
        <v>26888465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-20766360</v>
      </c>
      <c r="D48" s="39">
        <f t="shared" si="2"/>
        <v>0</v>
      </c>
      <c r="E48" s="40">
        <f t="shared" si="2"/>
        <v>-5020813</v>
      </c>
      <c r="F48" s="41">
        <f t="shared" si="2"/>
        <v>-5020813</v>
      </c>
      <c r="G48" s="41">
        <f t="shared" si="2"/>
        <v>-934537</v>
      </c>
      <c r="H48" s="41">
        <f t="shared" si="2"/>
        <v>0</v>
      </c>
      <c r="I48" s="41">
        <f t="shared" si="2"/>
        <v>919588</v>
      </c>
      <c r="J48" s="41">
        <f t="shared" si="2"/>
        <v>-14949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-14949</v>
      </c>
      <c r="X48" s="41">
        <f t="shared" si="2"/>
        <v>-1255163</v>
      </c>
      <c r="Y48" s="41">
        <f t="shared" si="2"/>
        <v>1240214</v>
      </c>
      <c r="Z48" s="42">
        <f>+IF(X48&lt;&gt;0,+(Y48/X48)*100,0)</f>
        <v>-98.808999309253068</v>
      </c>
      <c r="AA48" s="39">
        <f>+AA32-AA47</f>
        <v>-5020813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-20766360</v>
      </c>
      <c r="D51" s="48">
        <f t="shared" si="3"/>
        <v>0</v>
      </c>
      <c r="E51" s="49">
        <f t="shared" si="3"/>
        <v>-5020813</v>
      </c>
      <c r="F51" s="50">
        <f t="shared" si="3"/>
        <v>-5020813</v>
      </c>
      <c r="G51" s="50">
        <f t="shared" si="3"/>
        <v>-934537</v>
      </c>
      <c r="H51" s="50">
        <f t="shared" si="3"/>
        <v>0</v>
      </c>
      <c r="I51" s="50">
        <f t="shared" si="3"/>
        <v>919588</v>
      </c>
      <c r="J51" s="50">
        <f t="shared" si="3"/>
        <v>-14949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-14949</v>
      </c>
      <c r="X51" s="50">
        <f t="shared" si="3"/>
        <v>-1255163</v>
      </c>
      <c r="Y51" s="50">
        <f t="shared" si="3"/>
        <v>1240214</v>
      </c>
      <c r="Z51" s="51">
        <f>+IF(X51&lt;&gt;0,+(Y51/X51)*100,0)</f>
        <v>-98.808999309253068</v>
      </c>
      <c r="AA51" s="48">
        <f>SUM(AA48:AA50)</f>
        <v>-5020813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-20766360</v>
      </c>
      <c r="D53" s="54">
        <f>+D51-D52</f>
        <v>0</v>
      </c>
      <c r="E53" s="55">
        <f t="shared" si="4"/>
        <v>-5020813</v>
      </c>
      <c r="F53" s="56">
        <f t="shared" si="4"/>
        <v>-5020813</v>
      </c>
      <c r="G53" s="56">
        <f t="shared" si="4"/>
        <v>-934537</v>
      </c>
      <c r="H53" s="56">
        <f t="shared" si="4"/>
        <v>0</v>
      </c>
      <c r="I53" s="56">
        <f t="shared" si="4"/>
        <v>919588</v>
      </c>
      <c r="J53" s="56">
        <f t="shared" si="4"/>
        <v>-14949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-14949</v>
      </c>
      <c r="X53" s="56">
        <f t="shared" si="4"/>
        <v>-1255163</v>
      </c>
      <c r="Y53" s="56">
        <f t="shared" si="4"/>
        <v>1240214</v>
      </c>
      <c r="Z53" s="57">
        <f>+IF(X53&lt;&gt;0,+(Y53/X53)*100,0)</f>
        <v>-98.808999309253068</v>
      </c>
      <c r="AA53" s="54">
        <f>+AA51-AA52</f>
        <v>-5020813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-20766360</v>
      </c>
      <c r="D56" s="48">
        <f>SUM(D53:D55)</f>
        <v>0</v>
      </c>
      <c r="E56" s="49">
        <f t="shared" si="5"/>
        <v>-5020813</v>
      </c>
      <c r="F56" s="50">
        <f t="shared" si="5"/>
        <v>-5020813</v>
      </c>
      <c r="G56" s="50">
        <f t="shared" si="5"/>
        <v>-934537</v>
      </c>
      <c r="H56" s="50">
        <f t="shared" si="5"/>
        <v>0</v>
      </c>
      <c r="I56" s="50">
        <f t="shared" si="5"/>
        <v>919588</v>
      </c>
      <c r="J56" s="50">
        <f t="shared" si="5"/>
        <v>-14949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-14949</v>
      </c>
      <c r="X56" s="50">
        <f t="shared" si="5"/>
        <v>-1255163</v>
      </c>
      <c r="Y56" s="50">
        <f t="shared" si="5"/>
        <v>1240214</v>
      </c>
      <c r="Z56" s="51">
        <f>+IF(X56&lt;&gt;0,+(Y56/X56)*100,0)</f>
        <v>-98.808999309253068</v>
      </c>
      <c r="AA56" s="48">
        <f>SUM(AA53:AA55)</f>
        <v>-5020813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-20766360</v>
      </c>
      <c r="D59" s="65">
        <f>SUM(D56:D58)</f>
        <v>0</v>
      </c>
      <c r="E59" s="66">
        <f t="shared" si="6"/>
        <v>-5020813</v>
      </c>
      <c r="F59" s="67">
        <f t="shared" si="6"/>
        <v>-5020813</v>
      </c>
      <c r="G59" s="67">
        <f t="shared" si="6"/>
        <v>-934537</v>
      </c>
      <c r="H59" s="67">
        <f t="shared" si="6"/>
        <v>0</v>
      </c>
      <c r="I59" s="67">
        <f t="shared" si="6"/>
        <v>919588</v>
      </c>
      <c r="J59" s="67">
        <f t="shared" si="6"/>
        <v>-14949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-14949</v>
      </c>
      <c r="X59" s="67">
        <f t="shared" si="6"/>
        <v>-1255163</v>
      </c>
      <c r="Y59" s="67">
        <f t="shared" si="6"/>
        <v>1240214</v>
      </c>
      <c r="Z59" s="68">
        <f>+IF(X59&lt;&gt;0,+(Y59/X59)*100,0)</f>
        <v>-98.808999309253068</v>
      </c>
      <c r="AA59" s="65">
        <f>SUM(AA56:AA58)</f>
        <v>-5020813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263665341</v>
      </c>
      <c r="D6" s="20"/>
      <c r="E6" s="21">
        <v>425161813</v>
      </c>
      <c r="F6" s="22">
        <v>425161813</v>
      </c>
      <c r="G6" s="22">
        <v>27736188</v>
      </c>
      <c r="H6" s="22">
        <v>27663144</v>
      </c>
      <c r="I6" s="22">
        <v>26541213</v>
      </c>
      <c r="J6" s="22">
        <v>81940545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81940545</v>
      </c>
      <c r="X6" s="22">
        <v>107523417</v>
      </c>
      <c r="Y6" s="22">
        <v>-25582872</v>
      </c>
      <c r="Z6" s="23">
        <v>-23.792837610434201</v>
      </c>
      <c r="AA6" s="20">
        <v>425161813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315189</v>
      </c>
      <c r="D10" s="20"/>
      <c r="E10" s="21">
        <v>350000</v>
      </c>
      <c r="F10" s="22">
        <v>350000</v>
      </c>
      <c r="G10" s="22">
        <v>-300</v>
      </c>
      <c r="H10" s="22">
        <v>261</v>
      </c>
      <c r="I10" s="22">
        <v>9130</v>
      </c>
      <c r="J10" s="22">
        <v>9091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9091</v>
      </c>
      <c r="X10" s="22">
        <v>129220</v>
      </c>
      <c r="Y10" s="22">
        <v>-120129</v>
      </c>
      <c r="Z10" s="23">
        <v>-92.964711344993034</v>
      </c>
      <c r="AA10" s="20">
        <v>350000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10615926</v>
      </c>
      <c r="D13" s="20"/>
      <c r="E13" s="21">
        <v>13625845</v>
      </c>
      <c r="F13" s="22">
        <v>13625845</v>
      </c>
      <c r="G13" s="22">
        <v>929218</v>
      </c>
      <c r="H13" s="22">
        <v>929143</v>
      </c>
      <c r="I13" s="22">
        <v>921795</v>
      </c>
      <c r="J13" s="22">
        <v>2780156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2780156</v>
      </c>
      <c r="X13" s="22">
        <v>1997548</v>
      </c>
      <c r="Y13" s="22">
        <v>782608</v>
      </c>
      <c r="Z13" s="23">
        <v>39.178432758561996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370</v>
      </c>
      <c r="D17" s="20"/>
      <c r="E17" s="21">
        <v>900</v>
      </c>
      <c r="F17" s="22">
        <v>900</v>
      </c>
      <c r="G17" s="22">
        <v>30</v>
      </c>
      <c r="H17" s="22">
        <v>30</v>
      </c>
      <c r="I17" s="22">
        <v>30</v>
      </c>
      <c r="J17" s="22">
        <v>90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90</v>
      </c>
      <c r="X17" s="22">
        <v>244</v>
      </c>
      <c r="Y17" s="22">
        <v>-154</v>
      </c>
      <c r="Z17" s="23">
        <v>-63.114754098360656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64692243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2302171</v>
      </c>
      <c r="D23" s="20"/>
      <c r="E23" s="21">
        <v>3558667</v>
      </c>
      <c r="F23" s="22">
        <v>3558667</v>
      </c>
      <c r="G23" s="22">
        <v>97701</v>
      </c>
      <c r="H23" s="22">
        <v>919883</v>
      </c>
      <c r="I23" s="22">
        <v>286245</v>
      </c>
      <c r="J23" s="22">
        <v>1303829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1303829</v>
      </c>
      <c r="X23" s="22">
        <v>435223</v>
      </c>
      <c r="Y23" s="22">
        <v>868606</v>
      </c>
      <c r="Z23" s="23">
        <v>199.57722822553038</v>
      </c>
      <c r="AA23" s="20">
        <v>3558667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20779000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6705706</v>
      </c>
      <c r="Y25" s="22">
        <v>-6705706</v>
      </c>
      <c r="Z25" s="23">
        <v>-100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362370240</v>
      </c>
      <c r="D32" s="29">
        <f t="shared" ref="D32:Y32" si="0">SUM(D6:D31)</f>
        <v>0</v>
      </c>
      <c r="E32" s="30">
        <f t="shared" si="0"/>
        <v>463477225</v>
      </c>
      <c r="F32" s="31">
        <f t="shared" si="0"/>
        <v>463477225</v>
      </c>
      <c r="G32" s="31">
        <f t="shared" si="0"/>
        <v>28762837</v>
      </c>
      <c r="H32" s="31">
        <f t="shared" si="0"/>
        <v>29512461</v>
      </c>
      <c r="I32" s="31">
        <f t="shared" si="0"/>
        <v>27758413</v>
      </c>
      <c r="J32" s="31">
        <f t="shared" si="0"/>
        <v>86033711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86033711</v>
      </c>
      <c r="X32" s="31">
        <f t="shared" si="0"/>
        <v>116791358</v>
      </c>
      <c r="Y32" s="31">
        <f t="shared" si="0"/>
        <v>-30757647</v>
      </c>
      <c r="Z32" s="32">
        <f>+IF(X32&lt;&gt;0,+(Y32/X32)*100,0)</f>
        <v>-26.335550443723754</v>
      </c>
      <c r="AA32" s="29">
        <f>SUM(AA6:AA31)</f>
        <v>463477225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24483787</v>
      </c>
      <c r="D34" s="20"/>
      <c r="E34" s="21">
        <v>28299399</v>
      </c>
      <c r="F34" s="22">
        <v>28299399</v>
      </c>
      <c r="G34" s="22">
        <v>2223325</v>
      </c>
      <c r="H34" s="22">
        <v>2483676</v>
      </c>
      <c r="I34" s="22">
        <v>2249715</v>
      </c>
      <c r="J34" s="22">
        <v>6956716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6956716</v>
      </c>
      <c r="X34" s="22">
        <v>6967351</v>
      </c>
      <c r="Y34" s="22">
        <v>-10635</v>
      </c>
      <c r="Z34" s="23">
        <v>-0.15264050856631164</v>
      </c>
      <c r="AA34" s="20">
        <v>28299399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377658224</v>
      </c>
      <c r="D36" s="20"/>
      <c r="E36" s="21">
        <v>362945234</v>
      </c>
      <c r="F36" s="22">
        <v>362945234</v>
      </c>
      <c r="G36" s="22">
        <v>57843646</v>
      </c>
      <c r="H36" s="22">
        <v>67396328</v>
      </c>
      <c r="I36" s="22">
        <v>47702581</v>
      </c>
      <c r="J36" s="22">
        <v>172942555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172942555</v>
      </c>
      <c r="X36" s="22">
        <v>108883572</v>
      </c>
      <c r="Y36" s="22">
        <v>64058983</v>
      </c>
      <c r="Z36" s="23">
        <v>58.832550974723716</v>
      </c>
      <c r="AA36" s="20">
        <v>362945234</v>
      </c>
    </row>
    <row r="37" spans="1:27" ht="13.5" x14ac:dyDescent="0.25">
      <c r="A37" s="19" t="s">
        <v>63</v>
      </c>
      <c r="B37" s="15" t="s">
        <v>32</v>
      </c>
      <c r="C37" s="20">
        <v>1307989</v>
      </c>
      <c r="D37" s="20"/>
      <c r="E37" s="21">
        <v>2000</v>
      </c>
      <c r="F37" s="22">
        <v>2000</v>
      </c>
      <c r="G37" s="22"/>
      <c r="H37" s="22">
        <v>55701</v>
      </c>
      <c r="I37" s="22"/>
      <c r="J37" s="22">
        <v>55701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55701</v>
      </c>
      <c r="X37" s="22">
        <v>510</v>
      </c>
      <c r="Y37" s="22">
        <v>55191</v>
      </c>
      <c r="Z37" s="23">
        <v>10821.764705882353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15020000</v>
      </c>
      <c r="F38" s="22">
        <v>15020000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3755001</v>
      </c>
      <c r="Y38" s="22">
        <v>-3755001</v>
      </c>
      <c r="Z38" s="23">
        <v>-100</v>
      </c>
      <c r="AA38" s="20">
        <v>15020000</v>
      </c>
    </row>
    <row r="39" spans="1:27" ht="13.5" x14ac:dyDescent="0.25">
      <c r="A39" s="19" t="s">
        <v>65</v>
      </c>
      <c r="B39" s="15" t="s">
        <v>32</v>
      </c>
      <c r="C39" s="20">
        <v>14151903</v>
      </c>
      <c r="D39" s="20"/>
      <c r="E39" s="21">
        <v>5123000</v>
      </c>
      <c r="F39" s="22">
        <v>5123000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1280238</v>
      </c>
      <c r="Y39" s="22">
        <v>-1280238</v>
      </c>
      <c r="Z39" s="23">
        <v>-100</v>
      </c>
      <c r="AA39" s="20">
        <v>5123000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16806574</v>
      </c>
      <c r="D41" s="20"/>
      <c r="E41" s="21">
        <v>11590000</v>
      </c>
      <c r="F41" s="22">
        <v>11590000</v>
      </c>
      <c r="G41" s="22">
        <v>1812092</v>
      </c>
      <c r="H41" s="22">
        <v>1926882</v>
      </c>
      <c r="I41" s="22">
        <v>3691055</v>
      </c>
      <c r="J41" s="22">
        <v>7430029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7430029</v>
      </c>
      <c r="X41" s="22">
        <v>1053531</v>
      </c>
      <c r="Y41" s="22">
        <v>6376498</v>
      </c>
      <c r="Z41" s="23">
        <v>605.25015400590962</v>
      </c>
      <c r="AA41" s="20">
        <v>11590000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1295157</v>
      </c>
      <c r="D44" s="20"/>
      <c r="E44" s="21">
        <v>1499872</v>
      </c>
      <c r="F44" s="22">
        <v>1499872</v>
      </c>
      <c r="G44" s="22">
        <v>17691</v>
      </c>
      <c r="H44" s="22">
        <v>70618</v>
      </c>
      <c r="I44" s="22">
        <v>89168</v>
      </c>
      <c r="J44" s="22">
        <v>177477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177477</v>
      </c>
      <c r="X44" s="22">
        <v>350374</v>
      </c>
      <c r="Y44" s="22">
        <v>-172897</v>
      </c>
      <c r="Z44" s="23">
        <v>-49.346412690439365</v>
      </c>
      <c r="AA44" s="20">
        <v>1499872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435703634</v>
      </c>
      <c r="D47" s="29">
        <f t="shared" ref="D47:Y47" si="1">SUM(D34:D46)</f>
        <v>0</v>
      </c>
      <c r="E47" s="30">
        <f t="shared" si="1"/>
        <v>424479505</v>
      </c>
      <c r="F47" s="31">
        <f t="shared" si="1"/>
        <v>424479505</v>
      </c>
      <c r="G47" s="31">
        <f t="shared" si="1"/>
        <v>61896754</v>
      </c>
      <c r="H47" s="31">
        <f t="shared" si="1"/>
        <v>71933205</v>
      </c>
      <c r="I47" s="31">
        <f t="shared" si="1"/>
        <v>53732519</v>
      </c>
      <c r="J47" s="31">
        <f t="shared" si="1"/>
        <v>187562478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187562478</v>
      </c>
      <c r="X47" s="31">
        <f t="shared" si="1"/>
        <v>122290577</v>
      </c>
      <c r="Y47" s="31">
        <f t="shared" si="1"/>
        <v>65271901</v>
      </c>
      <c r="Z47" s="32">
        <f>+IF(X47&lt;&gt;0,+(Y47/X47)*100,0)</f>
        <v>53.374432111805312</v>
      </c>
      <c r="AA47" s="29">
        <f>SUM(AA34:AA46)</f>
        <v>424479505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-73333394</v>
      </c>
      <c r="D48" s="39">
        <f t="shared" si="2"/>
        <v>0</v>
      </c>
      <c r="E48" s="40">
        <f t="shared" si="2"/>
        <v>38997720</v>
      </c>
      <c r="F48" s="41">
        <f t="shared" si="2"/>
        <v>38997720</v>
      </c>
      <c r="G48" s="41">
        <f t="shared" si="2"/>
        <v>-33133917</v>
      </c>
      <c r="H48" s="41">
        <f t="shared" si="2"/>
        <v>-42420744</v>
      </c>
      <c r="I48" s="41">
        <f t="shared" si="2"/>
        <v>-25974106</v>
      </c>
      <c r="J48" s="41">
        <f t="shared" si="2"/>
        <v>-101528767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-101528767</v>
      </c>
      <c r="X48" s="41">
        <f t="shared" si="2"/>
        <v>-5499219</v>
      </c>
      <c r="Y48" s="41">
        <f t="shared" si="2"/>
        <v>-96029548</v>
      </c>
      <c r="Z48" s="42">
        <f>+IF(X48&lt;&gt;0,+(Y48/X48)*100,0)</f>
        <v>1746.2397478623782</v>
      </c>
      <c r="AA48" s="39">
        <f>+AA32-AA47</f>
        <v>38997720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24027000</v>
      </c>
      <c r="F49" s="22">
        <v>24027000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5785700</v>
      </c>
      <c r="Y49" s="22">
        <v>-5785700</v>
      </c>
      <c r="Z49" s="23">
        <v>-100</v>
      </c>
      <c r="AA49" s="20">
        <v>24027000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-73333394</v>
      </c>
      <c r="D51" s="48">
        <f t="shared" si="3"/>
        <v>0</v>
      </c>
      <c r="E51" s="49">
        <f t="shared" si="3"/>
        <v>63024720</v>
      </c>
      <c r="F51" s="50">
        <f t="shared" si="3"/>
        <v>63024720</v>
      </c>
      <c r="G51" s="50">
        <f t="shared" si="3"/>
        <v>-33133917</v>
      </c>
      <c r="H51" s="50">
        <f t="shared" si="3"/>
        <v>-42420744</v>
      </c>
      <c r="I51" s="50">
        <f t="shared" si="3"/>
        <v>-25974106</v>
      </c>
      <c r="J51" s="50">
        <f t="shared" si="3"/>
        <v>-101528767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-101528767</v>
      </c>
      <c r="X51" s="50">
        <f t="shared" si="3"/>
        <v>286481</v>
      </c>
      <c r="Y51" s="50">
        <f t="shared" si="3"/>
        <v>-101815248</v>
      </c>
      <c r="Z51" s="51">
        <f>+IF(X51&lt;&gt;0,+(Y51/X51)*100,0)</f>
        <v>-35539.965303109107</v>
      </c>
      <c r="AA51" s="48">
        <f>SUM(AA48:AA50)</f>
        <v>63024720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-73333394</v>
      </c>
      <c r="D53" s="54">
        <f>+D51-D52</f>
        <v>0</v>
      </c>
      <c r="E53" s="55">
        <f t="shared" si="4"/>
        <v>63024720</v>
      </c>
      <c r="F53" s="56">
        <f t="shared" si="4"/>
        <v>63024720</v>
      </c>
      <c r="G53" s="56">
        <f t="shared" si="4"/>
        <v>-33133917</v>
      </c>
      <c r="H53" s="56">
        <f t="shared" si="4"/>
        <v>-42420744</v>
      </c>
      <c r="I53" s="56">
        <f t="shared" si="4"/>
        <v>-25974106</v>
      </c>
      <c r="J53" s="56">
        <f t="shared" si="4"/>
        <v>-101528767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-101528767</v>
      </c>
      <c r="X53" s="56">
        <f t="shared" si="4"/>
        <v>286481</v>
      </c>
      <c r="Y53" s="56">
        <f t="shared" si="4"/>
        <v>-101815248</v>
      </c>
      <c r="Z53" s="57">
        <f>+IF(X53&lt;&gt;0,+(Y53/X53)*100,0)</f>
        <v>-35539.965303109107</v>
      </c>
      <c r="AA53" s="54">
        <f>+AA51-AA52</f>
        <v>63024720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-73333394</v>
      </c>
      <c r="D56" s="48">
        <f>SUM(D53:D55)</f>
        <v>0</v>
      </c>
      <c r="E56" s="49">
        <f t="shared" si="5"/>
        <v>63024720</v>
      </c>
      <c r="F56" s="50">
        <f t="shared" si="5"/>
        <v>63024720</v>
      </c>
      <c r="G56" s="50">
        <f t="shared" si="5"/>
        <v>-33133917</v>
      </c>
      <c r="H56" s="50">
        <f t="shared" si="5"/>
        <v>-42420744</v>
      </c>
      <c r="I56" s="50">
        <f t="shared" si="5"/>
        <v>-25974106</v>
      </c>
      <c r="J56" s="50">
        <f t="shared" si="5"/>
        <v>-101528767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-101528767</v>
      </c>
      <c r="X56" s="50">
        <f t="shared" si="5"/>
        <v>286481</v>
      </c>
      <c r="Y56" s="50">
        <f t="shared" si="5"/>
        <v>-101815248</v>
      </c>
      <c r="Z56" s="51">
        <f>+IF(X56&lt;&gt;0,+(Y56/X56)*100,0)</f>
        <v>-35539.965303109107</v>
      </c>
      <c r="AA56" s="48">
        <f>SUM(AA53:AA55)</f>
        <v>63024720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-73333394</v>
      </c>
      <c r="D59" s="65">
        <f>SUM(D56:D58)</f>
        <v>0</v>
      </c>
      <c r="E59" s="66">
        <f t="shared" si="6"/>
        <v>63024720</v>
      </c>
      <c r="F59" s="67">
        <f t="shared" si="6"/>
        <v>63024720</v>
      </c>
      <c r="G59" s="67">
        <f t="shared" si="6"/>
        <v>-33133917</v>
      </c>
      <c r="H59" s="67">
        <f t="shared" si="6"/>
        <v>-42420744</v>
      </c>
      <c r="I59" s="67">
        <f t="shared" si="6"/>
        <v>-25974106</v>
      </c>
      <c r="J59" s="67">
        <f t="shared" si="6"/>
        <v>-101528767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-101528767</v>
      </c>
      <c r="X59" s="67">
        <f t="shared" si="6"/>
        <v>286481</v>
      </c>
      <c r="Y59" s="67">
        <f t="shared" si="6"/>
        <v>-101815248</v>
      </c>
      <c r="Z59" s="68">
        <f>+IF(X59&lt;&gt;0,+(Y59/X59)*100,0)</f>
        <v>-35539.965303109107</v>
      </c>
      <c r="AA59" s="65">
        <f>SUM(AA56:AA58)</f>
        <v>63024720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43392586</v>
      </c>
      <c r="D6" s="20"/>
      <c r="E6" s="21">
        <v>29648803</v>
      </c>
      <c r="F6" s="22">
        <v>29648803</v>
      </c>
      <c r="G6" s="22">
        <v>2102401</v>
      </c>
      <c r="H6" s="22">
        <v>3809303</v>
      </c>
      <c r="I6" s="22">
        <v>3762785</v>
      </c>
      <c r="J6" s="22">
        <v>9674489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9674489</v>
      </c>
      <c r="X6" s="22">
        <v>7412199</v>
      </c>
      <c r="Y6" s="22">
        <v>2262290</v>
      </c>
      <c r="Z6" s="23">
        <v>30.521171922124594</v>
      </c>
      <c r="AA6" s="20">
        <v>29648803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1721698</v>
      </c>
      <c r="F13" s="22">
        <v>1721698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430425</v>
      </c>
      <c r="Y13" s="22">
        <v>-430425</v>
      </c>
      <c r="Z13" s="23">
        <v>-100</v>
      </c>
      <c r="AA13" s="20">
        <v>1721698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2005974</v>
      </c>
      <c r="D17" s="20"/>
      <c r="E17" s="21"/>
      <c r="F17" s="22"/>
      <c r="G17" s="22">
        <v>172712</v>
      </c>
      <c r="H17" s="22">
        <v>172712</v>
      </c>
      <c r="I17" s="22">
        <v>172712</v>
      </c>
      <c r="J17" s="22">
        <v>518136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518136</v>
      </c>
      <c r="X17" s="22"/>
      <c r="Y17" s="22">
        <v>518136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-959773</v>
      </c>
      <c r="D19" s="20"/>
      <c r="E19" s="21">
        <v>237145</v>
      </c>
      <c r="F19" s="22">
        <v>237145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59286</v>
      </c>
      <c r="Y19" s="22">
        <v>-59286</v>
      </c>
      <c r="Z19" s="23">
        <v>-100</v>
      </c>
      <c r="AA19" s="20">
        <v>237145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274028</v>
      </c>
      <c r="F23" s="22">
        <v>274028</v>
      </c>
      <c r="G23" s="22"/>
      <c r="H23" s="22"/>
      <c r="I23" s="22">
        <v>6232</v>
      </c>
      <c r="J23" s="22">
        <v>6232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6232</v>
      </c>
      <c r="X23" s="22">
        <v>68508</v>
      </c>
      <c r="Y23" s="22">
        <v>-62276</v>
      </c>
      <c r="Z23" s="23">
        <v>-90.903252174928468</v>
      </c>
      <c r="AA23" s="20">
        <v>274028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44438787</v>
      </c>
      <c r="D32" s="29">
        <f t="shared" ref="D32:Y32" si="0">SUM(D6:D31)</f>
        <v>0</v>
      </c>
      <c r="E32" s="30">
        <f t="shared" si="0"/>
        <v>31881674</v>
      </c>
      <c r="F32" s="31">
        <f t="shared" si="0"/>
        <v>31881674</v>
      </c>
      <c r="G32" s="31">
        <f t="shared" si="0"/>
        <v>2275113</v>
      </c>
      <c r="H32" s="31">
        <f t="shared" si="0"/>
        <v>3982015</v>
      </c>
      <c r="I32" s="31">
        <f t="shared" si="0"/>
        <v>3941729</v>
      </c>
      <c r="J32" s="31">
        <f t="shared" si="0"/>
        <v>10198857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10198857</v>
      </c>
      <c r="X32" s="31">
        <f t="shared" si="0"/>
        <v>7970418</v>
      </c>
      <c r="Y32" s="31">
        <f t="shared" si="0"/>
        <v>2228439</v>
      </c>
      <c r="Z32" s="32">
        <f>+IF(X32&lt;&gt;0,+(Y32/X32)*100,0)</f>
        <v>27.958872420492874</v>
      </c>
      <c r="AA32" s="29">
        <f>SUM(AA6:AA31)</f>
        <v>31881674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7158425</v>
      </c>
      <c r="D34" s="20"/>
      <c r="E34" s="21">
        <v>9365247</v>
      </c>
      <c r="F34" s="22">
        <v>9365247</v>
      </c>
      <c r="G34" s="22">
        <v>645932</v>
      </c>
      <c r="H34" s="22">
        <v>650522</v>
      </c>
      <c r="I34" s="22">
        <v>667328</v>
      </c>
      <c r="J34" s="22">
        <v>1963782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1963782</v>
      </c>
      <c r="X34" s="22">
        <v>2341311</v>
      </c>
      <c r="Y34" s="22">
        <v>-377529</v>
      </c>
      <c r="Z34" s="23">
        <v>-16.124683991148551</v>
      </c>
      <c r="AA34" s="20">
        <v>9365247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32028659</v>
      </c>
      <c r="D36" s="20"/>
      <c r="E36" s="21">
        <v>32413147</v>
      </c>
      <c r="F36" s="22">
        <v>32413147</v>
      </c>
      <c r="G36" s="22">
        <v>4339207</v>
      </c>
      <c r="H36" s="22">
        <v>4998820</v>
      </c>
      <c r="I36" s="22">
        <v>1836789</v>
      </c>
      <c r="J36" s="22">
        <v>11174816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11174816</v>
      </c>
      <c r="X36" s="22">
        <v>8103288</v>
      </c>
      <c r="Y36" s="22">
        <v>3071528</v>
      </c>
      <c r="Z36" s="23">
        <v>37.904712260010996</v>
      </c>
      <c r="AA36" s="20">
        <v>32413147</v>
      </c>
    </row>
    <row r="37" spans="1:27" ht="13.5" x14ac:dyDescent="0.25">
      <c r="A37" s="19" t="s">
        <v>63</v>
      </c>
      <c r="B37" s="15" t="s">
        <v>32</v>
      </c>
      <c r="C37" s="20">
        <v>226414</v>
      </c>
      <c r="D37" s="20"/>
      <c r="E37" s="21">
        <v>675000</v>
      </c>
      <c r="F37" s="22">
        <v>675000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168750</v>
      </c>
      <c r="Y37" s="22">
        <v>-168750</v>
      </c>
      <c r="Z37" s="23">
        <v>-100</v>
      </c>
      <c r="AA37" s="20">
        <v>675000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1897069</v>
      </c>
      <c r="F38" s="22">
        <v>1897069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474267</v>
      </c>
      <c r="Y38" s="22">
        <v>-474267</v>
      </c>
      <c r="Z38" s="23">
        <v>-100</v>
      </c>
      <c r="AA38" s="20">
        <v>1897069</v>
      </c>
    </row>
    <row r="39" spans="1:27" ht="13.5" x14ac:dyDescent="0.25">
      <c r="A39" s="19" t="s">
        <v>65</v>
      </c>
      <c r="B39" s="15" t="s">
        <v>32</v>
      </c>
      <c r="C39" s="20">
        <v>2658334</v>
      </c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812352</v>
      </c>
      <c r="Y39" s="22">
        <v>-812352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18411522</v>
      </c>
      <c r="D41" s="20"/>
      <c r="E41" s="21">
        <v>11100000</v>
      </c>
      <c r="F41" s="22">
        <v>11100000</v>
      </c>
      <c r="G41" s="22">
        <v>282676</v>
      </c>
      <c r="H41" s="22">
        <v>178476</v>
      </c>
      <c r="I41" s="22">
        <v>331092</v>
      </c>
      <c r="J41" s="22">
        <v>792244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792244</v>
      </c>
      <c r="X41" s="22">
        <v>2775000</v>
      </c>
      <c r="Y41" s="22">
        <v>-1982756</v>
      </c>
      <c r="Z41" s="23">
        <v>-71.450666666666663</v>
      </c>
      <c r="AA41" s="20">
        <v>11100000</v>
      </c>
    </row>
    <row r="42" spans="1:27" ht="13.5" x14ac:dyDescent="0.25">
      <c r="A42" s="19" t="s">
        <v>67</v>
      </c>
      <c r="B42" s="15" t="s">
        <v>32</v>
      </c>
      <c r="C42" s="20">
        <v>4480648</v>
      </c>
      <c r="D42" s="20"/>
      <c r="E42" s="21"/>
      <c r="F42" s="22"/>
      <c r="G42" s="22">
        <v>557483</v>
      </c>
      <c r="H42" s="22"/>
      <c r="I42" s="22">
        <v>432579</v>
      </c>
      <c r="J42" s="22">
        <v>990062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990062</v>
      </c>
      <c r="X42" s="22"/>
      <c r="Y42" s="22">
        <v>990062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7111519</v>
      </c>
      <c r="F43" s="22">
        <v>7111519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1777881</v>
      </c>
      <c r="Y43" s="22">
        <v>-1777881</v>
      </c>
      <c r="Z43" s="23">
        <v>-100</v>
      </c>
      <c r="AA43" s="20">
        <v>7111519</v>
      </c>
    </row>
    <row r="44" spans="1:27" ht="13.5" x14ac:dyDescent="0.25">
      <c r="A44" s="19" t="s">
        <v>69</v>
      </c>
      <c r="B44" s="15" t="s">
        <v>32</v>
      </c>
      <c r="C44" s="20">
        <v>599034</v>
      </c>
      <c r="D44" s="20"/>
      <c r="E44" s="21">
        <v>2015360</v>
      </c>
      <c r="F44" s="22">
        <v>2015360</v>
      </c>
      <c r="G44" s="22">
        <v>82539</v>
      </c>
      <c r="H44" s="22">
        <v>77346</v>
      </c>
      <c r="I44" s="22">
        <v>81466</v>
      </c>
      <c r="J44" s="22">
        <v>241351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241351</v>
      </c>
      <c r="X44" s="22">
        <v>503838</v>
      </c>
      <c r="Y44" s="22">
        <v>-262487</v>
      </c>
      <c r="Z44" s="23">
        <v>-52.097499593123189</v>
      </c>
      <c r="AA44" s="20">
        <v>2015360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65563036</v>
      </c>
      <c r="D47" s="29">
        <f t="shared" ref="D47:Y47" si="1">SUM(D34:D46)</f>
        <v>0</v>
      </c>
      <c r="E47" s="30">
        <f t="shared" si="1"/>
        <v>67826750</v>
      </c>
      <c r="F47" s="31">
        <f t="shared" si="1"/>
        <v>67826750</v>
      </c>
      <c r="G47" s="31">
        <f t="shared" si="1"/>
        <v>5907837</v>
      </c>
      <c r="H47" s="31">
        <f t="shared" si="1"/>
        <v>5905164</v>
      </c>
      <c r="I47" s="31">
        <f t="shared" si="1"/>
        <v>3349254</v>
      </c>
      <c r="J47" s="31">
        <f t="shared" si="1"/>
        <v>15162255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15162255</v>
      </c>
      <c r="X47" s="31">
        <f t="shared" si="1"/>
        <v>16956687</v>
      </c>
      <c r="Y47" s="31">
        <f t="shared" si="1"/>
        <v>-1794432</v>
      </c>
      <c r="Z47" s="32">
        <f>+IF(X47&lt;&gt;0,+(Y47/X47)*100,0)</f>
        <v>-10.582444554175</v>
      </c>
      <c r="AA47" s="29">
        <f>SUM(AA34:AA46)</f>
        <v>67826750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-21124249</v>
      </c>
      <c r="D48" s="39">
        <f t="shared" si="2"/>
        <v>0</v>
      </c>
      <c r="E48" s="40">
        <f t="shared" si="2"/>
        <v>-35945076</v>
      </c>
      <c r="F48" s="41">
        <f t="shared" si="2"/>
        <v>-35945076</v>
      </c>
      <c r="G48" s="41">
        <f t="shared" si="2"/>
        <v>-3632724</v>
      </c>
      <c r="H48" s="41">
        <f t="shared" si="2"/>
        <v>-1923149</v>
      </c>
      <c r="I48" s="41">
        <f t="shared" si="2"/>
        <v>592475</v>
      </c>
      <c r="J48" s="41">
        <f t="shared" si="2"/>
        <v>-4963398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-4963398</v>
      </c>
      <c r="X48" s="41">
        <f t="shared" si="2"/>
        <v>-8986269</v>
      </c>
      <c r="Y48" s="41">
        <f t="shared" si="2"/>
        <v>4022871</v>
      </c>
      <c r="Z48" s="42">
        <f>+IF(X48&lt;&gt;0,+(Y48/X48)*100,0)</f>
        <v>-44.766865981866331</v>
      </c>
      <c r="AA48" s="39">
        <f>+AA32-AA47</f>
        <v>-35945076</v>
      </c>
    </row>
    <row r="49" spans="1:27" ht="25.5" x14ac:dyDescent="0.25">
      <c r="A49" s="43" t="s">
        <v>74</v>
      </c>
      <c r="B49" s="15" t="s">
        <v>32</v>
      </c>
      <c r="C49" s="20">
        <v>15459000</v>
      </c>
      <c r="D49" s="20"/>
      <c r="E49" s="21">
        <v>12994000</v>
      </c>
      <c r="F49" s="22">
        <v>12994000</v>
      </c>
      <c r="G49" s="22"/>
      <c r="H49" s="22">
        <v>292645</v>
      </c>
      <c r="I49" s="22"/>
      <c r="J49" s="22">
        <v>292645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292645</v>
      </c>
      <c r="X49" s="22">
        <v>3248499</v>
      </c>
      <c r="Y49" s="22">
        <v>-2955854</v>
      </c>
      <c r="Z49" s="23">
        <v>-90.991377864053518</v>
      </c>
      <c r="AA49" s="20">
        <v>12994000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-5665249</v>
      </c>
      <c r="D51" s="48">
        <f t="shared" si="3"/>
        <v>0</v>
      </c>
      <c r="E51" s="49">
        <f t="shared" si="3"/>
        <v>-22951076</v>
      </c>
      <c r="F51" s="50">
        <f t="shared" si="3"/>
        <v>-22951076</v>
      </c>
      <c r="G51" s="50">
        <f t="shared" si="3"/>
        <v>-3632724</v>
      </c>
      <c r="H51" s="50">
        <f t="shared" si="3"/>
        <v>-1630504</v>
      </c>
      <c r="I51" s="50">
        <f t="shared" si="3"/>
        <v>592475</v>
      </c>
      <c r="J51" s="50">
        <f t="shared" si="3"/>
        <v>-4670753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-4670753</v>
      </c>
      <c r="X51" s="50">
        <f t="shared" si="3"/>
        <v>-5737770</v>
      </c>
      <c r="Y51" s="50">
        <f t="shared" si="3"/>
        <v>1067017</v>
      </c>
      <c r="Z51" s="51">
        <f>+IF(X51&lt;&gt;0,+(Y51/X51)*100,0)</f>
        <v>-18.596371064019646</v>
      </c>
      <c r="AA51" s="48">
        <f>SUM(AA48:AA50)</f>
        <v>-22951076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-5665249</v>
      </c>
      <c r="D53" s="54">
        <f>+D51-D52</f>
        <v>0</v>
      </c>
      <c r="E53" s="55">
        <f t="shared" si="4"/>
        <v>-22951076</v>
      </c>
      <c r="F53" s="56">
        <f t="shared" si="4"/>
        <v>-22951076</v>
      </c>
      <c r="G53" s="56">
        <f t="shared" si="4"/>
        <v>-3632724</v>
      </c>
      <c r="H53" s="56">
        <f t="shared" si="4"/>
        <v>-1630504</v>
      </c>
      <c r="I53" s="56">
        <f t="shared" si="4"/>
        <v>592475</v>
      </c>
      <c r="J53" s="56">
        <f t="shared" si="4"/>
        <v>-4670753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-4670753</v>
      </c>
      <c r="X53" s="56">
        <f t="shared" si="4"/>
        <v>-5737770</v>
      </c>
      <c r="Y53" s="56">
        <f t="shared" si="4"/>
        <v>1067017</v>
      </c>
      <c r="Z53" s="57">
        <f>+IF(X53&lt;&gt;0,+(Y53/X53)*100,0)</f>
        <v>-18.596371064019646</v>
      </c>
      <c r="AA53" s="54">
        <f>+AA51-AA52</f>
        <v>-22951076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-5665249</v>
      </c>
      <c r="D56" s="48">
        <f>SUM(D53:D55)</f>
        <v>0</v>
      </c>
      <c r="E56" s="49">
        <f t="shared" si="5"/>
        <v>-22951076</v>
      </c>
      <c r="F56" s="50">
        <f t="shared" si="5"/>
        <v>-22951076</v>
      </c>
      <c r="G56" s="50">
        <f t="shared" si="5"/>
        <v>-3632724</v>
      </c>
      <c r="H56" s="50">
        <f t="shared" si="5"/>
        <v>-1630504</v>
      </c>
      <c r="I56" s="50">
        <f t="shared" si="5"/>
        <v>592475</v>
      </c>
      <c r="J56" s="50">
        <f t="shared" si="5"/>
        <v>-4670753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-4670753</v>
      </c>
      <c r="X56" s="50">
        <f t="shared" si="5"/>
        <v>-5737770</v>
      </c>
      <c r="Y56" s="50">
        <f t="shared" si="5"/>
        <v>1067017</v>
      </c>
      <c r="Z56" s="51">
        <f>+IF(X56&lt;&gt;0,+(Y56/X56)*100,0)</f>
        <v>-18.596371064019646</v>
      </c>
      <c r="AA56" s="48">
        <f>SUM(AA53:AA55)</f>
        <v>-22951076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-5665249</v>
      </c>
      <c r="D59" s="65">
        <f>SUM(D56:D58)</f>
        <v>0</v>
      </c>
      <c r="E59" s="66">
        <f t="shared" si="6"/>
        <v>-22951076</v>
      </c>
      <c r="F59" s="67">
        <f t="shared" si="6"/>
        <v>-22951076</v>
      </c>
      <c r="G59" s="67">
        <f t="shared" si="6"/>
        <v>-3632724</v>
      </c>
      <c r="H59" s="67">
        <f t="shared" si="6"/>
        <v>-1630504</v>
      </c>
      <c r="I59" s="67">
        <f t="shared" si="6"/>
        <v>592475</v>
      </c>
      <c r="J59" s="67">
        <f t="shared" si="6"/>
        <v>-4670753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-4670753</v>
      </c>
      <c r="X59" s="67">
        <f t="shared" si="6"/>
        <v>-5737770</v>
      </c>
      <c r="Y59" s="67">
        <f t="shared" si="6"/>
        <v>1067017</v>
      </c>
      <c r="Z59" s="68">
        <f>+IF(X59&lt;&gt;0,+(Y59/X59)*100,0)</f>
        <v>-18.596371064019646</v>
      </c>
      <c r="AA59" s="65">
        <f>SUM(AA56:AA58)</f>
        <v>-22951076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55765832</v>
      </c>
      <c r="D6" s="20"/>
      <c r="E6" s="21">
        <v>62647369</v>
      </c>
      <c r="F6" s="22">
        <v>62647369</v>
      </c>
      <c r="G6" s="22">
        <v>5989116</v>
      </c>
      <c r="H6" s="22"/>
      <c r="I6" s="22">
        <v>5876833</v>
      </c>
      <c r="J6" s="22">
        <v>11865949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11865949</v>
      </c>
      <c r="X6" s="22">
        <v>15661845</v>
      </c>
      <c r="Y6" s="22">
        <v>-3795896</v>
      </c>
      <c r="Z6" s="23">
        <v>-24.236582599304231</v>
      </c>
      <c r="AA6" s="20">
        <v>62647369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1297220</v>
      </c>
      <c r="D13" s="20"/>
      <c r="E13" s="21">
        <v>1158419</v>
      </c>
      <c r="F13" s="22">
        <v>1158419</v>
      </c>
      <c r="G13" s="22">
        <v>158925</v>
      </c>
      <c r="H13" s="22"/>
      <c r="I13" s="22">
        <v>149762</v>
      </c>
      <c r="J13" s="22">
        <v>308687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308687</v>
      </c>
      <c r="X13" s="22">
        <v>289605</v>
      </c>
      <c r="Y13" s="22">
        <v>19082</v>
      </c>
      <c r="Z13" s="23">
        <v>6.5889746378688221</v>
      </c>
      <c r="AA13" s="20">
        <v>1158419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38110747</v>
      </c>
      <c r="F25" s="22">
        <v>38110747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15839070</v>
      </c>
      <c r="Y25" s="22">
        <v>-15839070</v>
      </c>
      <c r="Z25" s="23">
        <v>-100</v>
      </c>
      <c r="AA25" s="20">
        <v>38110747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1364572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58427624</v>
      </c>
      <c r="D32" s="29">
        <f t="shared" ref="D32:Y32" si="0">SUM(D6:D31)</f>
        <v>0</v>
      </c>
      <c r="E32" s="30">
        <f t="shared" si="0"/>
        <v>101916535</v>
      </c>
      <c r="F32" s="31">
        <f t="shared" si="0"/>
        <v>101916535</v>
      </c>
      <c r="G32" s="31">
        <f t="shared" si="0"/>
        <v>6148041</v>
      </c>
      <c r="H32" s="31">
        <f t="shared" si="0"/>
        <v>0</v>
      </c>
      <c r="I32" s="31">
        <f t="shared" si="0"/>
        <v>6026595</v>
      </c>
      <c r="J32" s="31">
        <f t="shared" si="0"/>
        <v>12174636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12174636</v>
      </c>
      <c r="X32" s="31">
        <f t="shared" si="0"/>
        <v>31790520</v>
      </c>
      <c r="Y32" s="31">
        <f t="shared" si="0"/>
        <v>-19615884</v>
      </c>
      <c r="Z32" s="32">
        <f>+IF(X32&lt;&gt;0,+(Y32/X32)*100,0)</f>
        <v>-61.703564458838677</v>
      </c>
      <c r="AA32" s="29">
        <f>SUM(AA6:AA31)</f>
        <v>101916535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7988489</v>
      </c>
      <c r="D34" s="20"/>
      <c r="E34" s="21">
        <v>9546109</v>
      </c>
      <c r="F34" s="22">
        <v>9546109</v>
      </c>
      <c r="G34" s="22">
        <v>562847</v>
      </c>
      <c r="H34" s="22"/>
      <c r="I34" s="22">
        <v>550502</v>
      </c>
      <c r="J34" s="22">
        <v>1113349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1113349</v>
      </c>
      <c r="X34" s="22">
        <v>2088123</v>
      </c>
      <c r="Y34" s="22">
        <v>-974774</v>
      </c>
      <c r="Z34" s="23">
        <v>-46.681828608755325</v>
      </c>
      <c r="AA34" s="20">
        <v>9546109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48678878</v>
      </c>
      <c r="D36" s="20"/>
      <c r="E36" s="21">
        <v>55383367</v>
      </c>
      <c r="F36" s="22">
        <v>55383367</v>
      </c>
      <c r="G36" s="22">
        <v>896718</v>
      </c>
      <c r="H36" s="22"/>
      <c r="I36" s="22">
        <v>7527778</v>
      </c>
      <c r="J36" s="22">
        <v>8424496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8424496</v>
      </c>
      <c r="X36" s="22">
        <v>13845843</v>
      </c>
      <c r="Y36" s="22">
        <v>-5421347</v>
      </c>
      <c r="Z36" s="23">
        <v>-39.155051808690885</v>
      </c>
      <c r="AA36" s="20">
        <v>55383367</v>
      </c>
    </row>
    <row r="37" spans="1:27" ht="13.5" x14ac:dyDescent="0.25">
      <c r="A37" s="19" t="s">
        <v>63</v>
      </c>
      <c r="B37" s="15" t="s">
        <v>32</v>
      </c>
      <c r="C37" s="20">
        <v>3416925</v>
      </c>
      <c r="D37" s="20"/>
      <c r="E37" s="21">
        <v>5620958</v>
      </c>
      <c r="F37" s="22">
        <v>5620958</v>
      </c>
      <c r="G37" s="22">
        <v>119883</v>
      </c>
      <c r="H37" s="22"/>
      <c r="I37" s="22">
        <v>63681</v>
      </c>
      <c r="J37" s="22">
        <v>183564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183564</v>
      </c>
      <c r="X37" s="22">
        <v>1405236</v>
      </c>
      <c r="Y37" s="22">
        <v>-1221672</v>
      </c>
      <c r="Z37" s="23">
        <v>-86.937140807665045</v>
      </c>
      <c r="AA37" s="20">
        <v>5620958</v>
      </c>
    </row>
    <row r="38" spans="1:27" ht="13.5" x14ac:dyDescent="0.25">
      <c r="A38" s="19" t="s">
        <v>64</v>
      </c>
      <c r="B38" s="15" t="s">
        <v>32</v>
      </c>
      <c r="C38" s="20">
        <v>2733361</v>
      </c>
      <c r="D38" s="20"/>
      <c r="E38" s="21">
        <v>9870585</v>
      </c>
      <c r="F38" s="22">
        <v>9870585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9870585</v>
      </c>
    </row>
    <row r="39" spans="1:27" ht="13.5" x14ac:dyDescent="0.25">
      <c r="A39" s="19" t="s">
        <v>65</v>
      </c>
      <c r="B39" s="15" t="s">
        <v>32</v>
      </c>
      <c r="C39" s="20">
        <v>1628715</v>
      </c>
      <c r="D39" s="20"/>
      <c r="E39" s="21">
        <v>1926729</v>
      </c>
      <c r="F39" s="22">
        <v>1926729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1926729</v>
      </c>
    </row>
    <row r="40" spans="1:27" ht="13.5" x14ac:dyDescent="0.25">
      <c r="A40" s="19" t="s">
        <v>40</v>
      </c>
      <c r="B40" s="15" t="s">
        <v>32</v>
      </c>
      <c r="C40" s="20">
        <v>2365779</v>
      </c>
      <c r="D40" s="20"/>
      <c r="E40" s="21">
        <v>2825133</v>
      </c>
      <c r="F40" s="22">
        <v>2825133</v>
      </c>
      <c r="G40" s="22"/>
      <c r="H40" s="22"/>
      <c r="I40" s="22">
        <v>83474</v>
      </c>
      <c r="J40" s="22">
        <v>83474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83474</v>
      </c>
      <c r="X40" s="22">
        <v>94566</v>
      </c>
      <c r="Y40" s="22">
        <v>-11092</v>
      </c>
      <c r="Z40" s="23">
        <v>-11.729374193684833</v>
      </c>
      <c r="AA40" s="20">
        <v>2825133</v>
      </c>
    </row>
    <row r="41" spans="1:27" ht="13.5" x14ac:dyDescent="0.25">
      <c r="A41" s="19" t="s">
        <v>66</v>
      </c>
      <c r="B41" s="15" t="s">
        <v>32</v>
      </c>
      <c r="C41" s="20">
        <v>1450108</v>
      </c>
      <c r="D41" s="20"/>
      <c r="E41" s="21">
        <v>2937235</v>
      </c>
      <c r="F41" s="22">
        <v>2937235</v>
      </c>
      <c r="G41" s="22"/>
      <c r="H41" s="22"/>
      <c r="I41" s="22">
        <v>101730</v>
      </c>
      <c r="J41" s="22">
        <v>101730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101730</v>
      </c>
      <c r="X41" s="22">
        <v>734307</v>
      </c>
      <c r="Y41" s="22">
        <v>-632577</v>
      </c>
      <c r="Z41" s="23">
        <v>-86.146121445117643</v>
      </c>
      <c r="AA41" s="20">
        <v>2937235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1050000</v>
      </c>
      <c r="F43" s="22">
        <v>1050000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1050000</v>
      </c>
    </row>
    <row r="44" spans="1:27" ht="13.5" x14ac:dyDescent="0.25">
      <c r="A44" s="19" t="s">
        <v>69</v>
      </c>
      <c r="B44" s="15" t="s">
        <v>32</v>
      </c>
      <c r="C44" s="20">
        <v>781401</v>
      </c>
      <c r="D44" s="20"/>
      <c r="E44" s="21">
        <v>1650634</v>
      </c>
      <c r="F44" s="22">
        <v>1650634</v>
      </c>
      <c r="G44" s="22">
        <v>12851</v>
      </c>
      <c r="H44" s="22"/>
      <c r="I44" s="22">
        <v>53806</v>
      </c>
      <c r="J44" s="22">
        <v>66657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66657</v>
      </c>
      <c r="X44" s="22">
        <v>412662</v>
      </c>
      <c r="Y44" s="22">
        <v>-346005</v>
      </c>
      <c r="Z44" s="23">
        <v>-83.847070968492375</v>
      </c>
      <c r="AA44" s="20">
        <v>1650634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69043656</v>
      </c>
      <c r="D47" s="29">
        <f t="shared" ref="D47:Y47" si="1">SUM(D34:D46)</f>
        <v>0</v>
      </c>
      <c r="E47" s="30">
        <f t="shared" si="1"/>
        <v>90810750</v>
      </c>
      <c r="F47" s="31">
        <f t="shared" si="1"/>
        <v>90810750</v>
      </c>
      <c r="G47" s="31">
        <f t="shared" si="1"/>
        <v>1592299</v>
      </c>
      <c r="H47" s="31">
        <f t="shared" si="1"/>
        <v>0</v>
      </c>
      <c r="I47" s="31">
        <f t="shared" si="1"/>
        <v>8380971</v>
      </c>
      <c r="J47" s="31">
        <f t="shared" si="1"/>
        <v>9973270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9973270</v>
      </c>
      <c r="X47" s="31">
        <f t="shared" si="1"/>
        <v>18580737</v>
      </c>
      <c r="Y47" s="31">
        <f t="shared" si="1"/>
        <v>-8607467</v>
      </c>
      <c r="Z47" s="32">
        <f>+IF(X47&lt;&gt;0,+(Y47/X47)*100,0)</f>
        <v>-46.324680232005868</v>
      </c>
      <c r="AA47" s="29">
        <f>SUM(AA34:AA46)</f>
        <v>90810750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-10616032</v>
      </c>
      <c r="D48" s="39">
        <f t="shared" si="2"/>
        <v>0</v>
      </c>
      <c r="E48" s="40">
        <f t="shared" si="2"/>
        <v>11105785</v>
      </c>
      <c r="F48" s="41">
        <f t="shared" si="2"/>
        <v>11105785</v>
      </c>
      <c r="G48" s="41">
        <f t="shared" si="2"/>
        <v>4555742</v>
      </c>
      <c r="H48" s="41">
        <f t="shared" si="2"/>
        <v>0</v>
      </c>
      <c r="I48" s="41">
        <f t="shared" si="2"/>
        <v>-2354376</v>
      </c>
      <c r="J48" s="41">
        <f t="shared" si="2"/>
        <v>2201366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2201366</v>
      </c>
      <c r="X48" s="41">
        <f t="shared" si="2"/>
        <v>13209783</v>
      </c>
      <c r="Y48" s="41">
        <f t="shared" si="2"/>
        <v>-11008417</v>
      </c>
      <c r="Z48" s="42">
        <f>+IF(X48&lt;&gt;0,+(Y48/X48)*100,0)</f>
        <v>-83.335335637231893</v>
      </c>
      <c r="AA48" s="39">
        <f>+AA32-AA47</f>
        <v>11105785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1839130</v>
      </c>
      <c r="F49" s="22">
        <v>1839130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1839130</v>
      </c>
      <c r="Y49" s="22">
        <v>-1839130</v>
      </c>
      <c r="Z49" s="23">
        <v>-100</v>
      </c>
      <c r="AA49" s="20">
        <v>1839130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-10616032</v>
      </c>
      <c r="D51" s="48">
        <f t="shared" si="3"/>
        <v>0</v>
      </c>
      <c r="E51" s="49">
        <f t="shared" si="3"/>
        <v>12944915</v>
      </c>
      <c r="F51" s="50">
        <f t="shared" si="3"/>
        <v>12944915</v>
      </c>
      <c r="G51" s="50">
        <f t="shared" si="3"/>
        <v>4555742</v>
      </c>
      <c r="H51" s="50">
        <f t="shared" si="3"/>
        <v>0</v>
      </c>
      <c r="I51" s="50">
        <f t="shared" si="3"/>
        <v>-2354376</v>
      </c>
      <c r="J51" s="50">
        <f t="shared" si="3"/>
        <v>2201366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2201366</v>
      </c>
      <c r="X51" s="50">
        <f t="shared" si="3"/>
        <v>15048913</v>
      </c>
      <c r="Y51" s="50">
        <f t="shared" si="3"/>
        <v>-12847547</v>
      </c>
      <c r="Z51" s="51">
        <f>+IF(X51&lt;&gt;0,+(Y51/X51)*100,0)</f>
        <v>-85.371926862757462</v>
      </c>
      <c r="AA51" s="48">
        <f>SUM(AA48:AA50)</f>
        <v>12944915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-10616032</v>
      </c>
      <c r="D53" s="54">
        <f>+D51-D52</f>
        <v>0</v>
      </c>
      <c r="E53" s="55">
        <f t="shared" si="4"/>
        <v>12944915</v>
      </c>
      <c r="F53" s="56">
        <f t="shared" si="4"/>
        <v>12944915</v>
      </c>
      <c r="G53" s="56">
        <f t="shared" si="4"/>
        <v>4555742</v>
      </c>
      <c r="H53" s="56">
        <f t="shared" si="4"/>
        <v>0</v>
      </c>
      <c r="I53" s="56">
        <f t="shared" si="4"/>
        <v>-2354376</v>
      </c>
      <c r="J53" s="56">
        <f t="shared" si="4"/>
        <v>2201366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2201366</v>
      </c>
      <c r="X53" s="56">
        <f t="shared" si="4"/>
        <v>15048913</v>
      </c>
      <c r="Y53" s="56">
        <f t="shared" si="4"/>
        <v>-12847547</v>
      </c>
      <c r="Z53" s="57">
        <f>+IF(X53&lt;&gt;0,+(Y53/X53)*100,0)</f>
        <v>-85.371926862757462</v>
      </c>
      <c r="AA53" s="54">
        <f>+AA51-AA52</f>
        <v>12944915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-10616032</v>
      </c>
      <c r="D56" s="48">
        <f>SUM(D53:D55)</f>
        <v>0</v>
      </c>
      <c r="E56" s="49">
        <f t="shared" si="5"/>
        <v>12944915</v>
      </c>
      <c r="F56" s="50">
        <f t="shared" si="5"/>
        <v>12944915</v>
      </c>
      <c r="G56" s="50">
        <f t="shared" si="5"/>
        <v>4555742</v>
      </c>
      <c r="H56" s="50">
        <f t="shared" si="5"/>
        <v>0</v>
      </c>
      <c r="I56" s="50">
        <f t="shared" si="5"/>
        <v>-2354376</v>
      </c>
      <c r="J56" s="50">
        <f t="shared" si="5"/>
        <v>2201366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2201366</v>
      </c>
      <c r="X56" s="50">
        <f t="shared" si="5"/>
        <v>15048913</v>
      </c>
      <c r="Y56" s="50">
        <f t="shared" si="5"/>
        <v>-12847547</v>
      </c>
      <c r="Z56" s="51">
        <f>+IF(X56&lt;&gt;0,+(Y56/X56)*100,0)</f>
        <v>-85.371926862757462</v>
      </c>
      <c r="AA56" s="48">
        <f>SUM(AA53:AA55)</f>
        <v>12944915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-10616032</v>
      </c>
      <c r="D59" s="65">
        <f>SUM(D56:D58)</f>
        <v>0</v>
      </c>
      <c r="E59" s="66">
        <f t="shared" si="6"/>
        <v>12944915</v>
      </c>
      <c r="F59" s="67">
        <f t="shared" si="6"/>
        <v>12944915</v>
      </c>
      <c r="G59" s="67">
        <f t="shared" si="6"/>
        <v>4555742</v>
      </c>
      <c r="H59" s="67">
        <f t="shared" si="6"/>
        <v>0</v>
      </c>
      <c r="I59" s="67">
        <f t="shared" si="6"/>
        <v>-2354376</v>
      </c>
      <c r="J59" s="67">
        <f t="shared" si="6"/>
        <v>2201366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2201366</v>
      </c>
      <c r="X59" s="67">
        <f t="shared" si="6"/>
        <v>15048913</v>
      </c>
      <c r="Y59" s="67">
        <f t="shared" si="6"/>
        <v>-12847547</v>
      </c>
      <c r="Z59" s="68">
        <f>+IF(X59&lt;&gt;0,+(Y59/X59)*100,0)</f>
        <v>-85.371926862757462</v>
      </c>
      <c r="AA59" s="65">
        <f>SUM(AA56:AA58)</f>
        <v>12944915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100683757</v>
      </c>
      <c r="D6" s="20"/>
      <c r="E6" s="21">
        <v>174269606</v>
      </c>
      <c r="F6" s="22">
        <v>174269606</v>
      </c>
      <c r="G6" s="22">
        <v>8280817</v>
      </c>
      <c r="H6" s="22">
        <v>14916922</v>
      </c>
      <c r="I6" s="22">
        <v>13804190</v>
      </c>
      <c r="J6" s="22">
        <v>37001929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37001929</v>
      </c>
      <c r="X6" s="22">
        <v>43567398</v>
      </c>
      <c r="Y6" s="22">
        <v>-6565469</v>
      </c>
      <c r="Z6" s="23">
        <v>-15.069683528036263</v>
      </c>
      <c r="AA6" s="20">
        <v>174269606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36537</v>
      </c>
      <c r="D23" s="20"/>
      <c r="E23" s="21">
        <v>180656</v>
      </c>
      <c r="F23" s="22">
        <v>180656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45165</v>
      </c>
      <c r="Y23" s="22">
        <v>-45165</v>
      </c>
      <c r="Z23" s="23">
        <v>-100</v>
      </c>
      <c r="AA23" s="20">
        <v>180656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30110250</v>
      </c>
      <c r="F25" s="22">
        <v>30110250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7527561</v>
      </c>
      <c r="Y25" s="22">
        <v>-7527561</v>
      </c>
      <c r="Z25" s="23">
        <v>-100</v>
      </c>
      <c r="AA25" s="20">
        <v>30110250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100720294</v>
      </c>
      <c r="D32" s="29">
        <f t="shared" ref="D32:Y32" si="0">SUM(D6:D31)</f>
        <v>0</v>
      </c>
      <c r="E32" s="30">
        <f t="shared" si="0"/>
        <v>204560512</v>
      </c>
      <c r="F32" s="31">
        <f t="shared" si="0"/>
        <v>204560512</v>
      </c>
      <c r="G32" s="31">
        <f t="shared" si="0"/>
        <v>8280817</v>
      </c>
      <c r="H32" s="31">
        <f t="shared" si="0"/>
        <v>14916922</v>
      </c>
      <c r="I32" s="31">
        <f t="shared" si="0"/>
        <v>13804190</v>
      </c>
      <c r="J32" s="31">
        <f t="shared" si="0"/>
        <v>37001929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37001929</v>
      </c>
      <c r="X32" s="31">
        <f t="shared" si="0"/>
        <v>51140124</v>
      </c>
      <c r="Y32" s="31">
        <f t="shared" si="0"/>
        <v>-14138195</v>
      </c>
      <c r="Z32" s="32">
        <f>+IF(X32&lt;&gt;0,+(Y32/X32)*100,0)</f>
        <v>-27.645992802051083</v>
      </c>
      <c r="AA32" s="29">
        <f>SUM(AA6:AA31)</f>
        <v>204560512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24969433</v>
      </c>
      <c r="D34" s="20"/>
      <c r="E34" s="21">
        <v>11710654</v>
      </c>
      <c r="F34" s="22">
        <v>11710654</v>
      </c>
      <c r="G34" s="22">
        <v>1993285</v>
      </c>
      <c r="H34" s="22">
        <v>1899084</v>
      </c>
      <c r="I34" s="22">
        <v>2251598</v>
      </c>
      <c r="J34" s="22">
        <v>6143967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6143967</v>
      </c>
      <c r="X34" s="22">
        <v>2927667</v>
      </c>
      <c r="Y34" s="22">
        <v>3216300</v>
      </c>
      <c r="Z34" s="23">
        <v>109.858805663349</v>
      </c>
      <c r="AA34" s="20">
        <v>11710654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154282217</v>
      </c>
      <c r="D36" s="20"/>
      <c r="E36" s="21">
        <v>179902185</v>
      </c>
      <c r="F36" s="22">
        <v>179902185</v>
      </c>
      <c r="G36" s="22">
        <v>880539</v>
      </c>
      <c r="H36" s="22">
        <v>24283707</v>
      </c>
      <c r="I36" s="22">
        <v>17633106</v>
      </c>
      <c r="J36" s="22">
        <v>42797352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42797352</v>
      </c>
      <c r="X36" s="22">
        <v>44975547</v>
      </c>
      <c r="Y36" s="22">
        <v>-2178195</v>
      </c>
      <c r="Z36" s="23">
        <v>-4.8430650548841578</v>
      </c>
      <c r="AA36" s="20">
        <v>179902185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99999</v>
      </c>
      <c r="Y37" s="22">
        <v>-99999</v>
      </c>
      <c r="Z37" s="23">
        <v>-100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3792959</v>
      </c>
      <c r="F39" s="22">
        <v>3792959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948240</v>
      </c>
      <c r="Y39" s="22">
        <v>-948240</v>
      </c>
      <c r="Z39" s="23">
        <v>-100</v>
      </c>
      <c r="AA39" s="20">
        <v>3792959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23087358</v>
      </c>
      <c r="D41" s="20"/>
      <c r="E41" s="21">
        <v>5728261</v>
      </c>
      <c r="F41" s="22">
        <v>5728261</v>
      </c>
      <c r="G41" s="22">
        <v>166809</v>
      </c>
      <c r="H41" s="22">
        <v>21205</v>
      </c>
      <c r="I41" s="22">
        <v>316722</v>
      </c>
      <c r="J41" s="22">
        <v>504736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504736</v>
      </c>
      <c r="X41" s="22">
        <v>1432065</v>
      </c>
      <c r="Y41" s="22">
        <v>-927329</v>
      </c>
      <c r="Z41" s="23">
        <v>-64.754672448527131</v>
      </c>
      <c r="AA41" s="20">
        <v>5728261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3420206</v>
      </c>
      <c r="D44" s="20"/>
      <c r="E44" s="21">
        <v>28239069</v>
      </c>
      <c r="F44" s="22">
        <v>28239069</v>
      </c>
      <c r="G44" s="22">
        <v>80223</v>
      </c>
      <c r="H44" s="22">
        <v>2698</v>
      </c>
      <c r="I44" s="22">
        <v>753460</v>
      </c>
      <c r="J44" s="22">
        <v>836381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836381</v>
      </c>
      <c r="X44" s="22">
        <v>7059768</v>
      </c>
      <c r="Y44" s="22">
        <v>-6223387</v>
      </c>
      <c r="Z44" s="23">
        <v>-88.152854314759352</v>
      </c>
      <c r="AA44" s="20">
        <v>28239069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226116101</v>
      </c>
      <c r="D47" s="29">
        <f t="shared" ref="D47:Y47" si="1">SUM(D34:D46)</f>
        <v>0</v>
      </c>
      <c r="E47" s="30">
        <f t="shared" si="1"/>
        <v>235273128</v>
      </c>
      <c r="F47" s="31">
        <f t="shared" si="1"/>
        <v>235273128</v>
      </c>
      <c r="G47" s="31">
        <f t="shared" si="1"/>
        <v>3120856</v>
      </c>
      <c r="H47" s="31">
        <f t="shared" si="1"/>
        <v>26206694</v>
      </c>
      <c r="I47" s="31">
        <f t="shared" si="1"/>
        <v>20954886</v>
      </c>
      <c r="J47" s="31">
        <f t="shared" si="1"/>
        <v>50282436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50282436</v>
      </c>
      <c r="X47" s="31">
        <f t="shared" si="1"/>
        <v>58818285</v>
      </c>
      <c r="Y47" s="31">
        <f t="shared" si="1"/>
        <v>-8535849</v>
      </c>
      <c r="Z47" s="32">
        <f>+IF(X47&lt;&gt;0,+(Y47/X47)*100,0)</f>
        <v>-14.512237138502082</v>
      </c>
      <c r="AA47" s="29">
        <f>SUM(AA34:AA46)</f>
        <v>235273128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-125395807</v>
      </c>
      <c r="D48" s="39">
        <f t="shared" si="2"/>
        <v>0</v>
      </c>
      <c r="E48" s="40">
        <f t="shared" si="2"/>
        <v>-30712616</v>
      </c>
      <c r="F48" s="41">
        <f t="shared" si="2"/>
        <v>-30712616</v>
      </c>
      <c r="G48" s="41">
        <f t="shared" si="2"/>
        <v>5159961</v>
      </c>
      <c r="H48" s="41">
        <f t="shared" si="2"/>
        <v>-11289772</v>
      </c>
      <c r="I48" s="41">
        <f t="shared" si="2"/>
        <v>-7150696</v>
      </c>
      <c r="J48" s="41">
        <f t="shared" si="2"/>
        <v>-13280507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-13280507</v>
      </c>
      <c r="X48" s="41">
        <f t="shared" si="2"/>
        <v>-7678161</v>
      </c>
      <c r="Y48" s="41">
        <f t="shared" si="2"/>
        <v>-5602346</v>
      </c>
      <c r="Z48" s="42">
        <f>+IF(X48&lt;&gt;0,+(Y48/X48)*100,0)</f>
        <v>72.96468516354372</v>
      </c>
      <c r="AA48" s="39">
        <f>+AA32-AA47</f>
        <v>-30712616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6067000</v>
      </c>
      <c r="F49" s="22">
        <v>6067000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1516749</v>
      </c>
      <c r="Y49" s="22">
        <v>-1516749</v>
      </c>
      <c r="Z49" s="23">
        <v>-100</v>
      </c>
      <c r="AA49" s="20">
        <v>6067000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-125395807</v>
      </c>
      <c r="D51" s="48">
        <f t="shared" si="3"/>
        <v>0</v>
      </c>
      <c r="E51" s="49">
        <f t="shared" si="3"/>
        <v>-24645616</v>
      </c>
      <c r="F51" s="50">
        <f t="shared" si="3"/>
        <v>-24645616</v>
      </c>
      <c r="G51" s="50">
        <f t="shared" si="3"/>
        <v>5159961</v>
      </c>
      <c r="H51" s="50">
        <f t="shared" si="3"/>
        <v>-11289772</v>
      </c>
      <c r="I51" s="50">
        <f t="shared" si="3"/>
        <v>-7150696</v>
      </c>
      <c r="J51" s="50">
        <f t="shared" si="3"/>
        <v>-13280507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-13280507</v>
      </c>
      <c r="X51" s="50">
        <f t="shared" si="3"/>
        <v>-6161412</v>
      </c>
      <c r="Y51" s="50">
        <f t="shared" si="3"/>
        <v>-7119095</v>
      </c>
      <c r="Z51" s="51">
        <f>+IF(X51&lt;&gt;0,+(Y51/X51)*100,0)</f>
        <v>115.54323911467046</v>
      </c>
      <c r="AA51" s="48">
        <f>SUM(AA48:AA50)</f>
        <v>-24645616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-125395807</v>
      </c>
      <c r="D53" s="54">
        <f>+D51-D52</f>
        <v>0</v>
      </c>
      <c r="E53" s="55">
        <f t="shared" si="4"/>
        <v>-24645616</v>
      </c>
      <c r="F53" s="56">
        <f t="shared" si="4"/>
        <v>-24645616</v>
      </c>
      <c r="G53" s="56">
        <f t="shared" si="4"/>
        <v>5159961</v>
      </c>
      <c r="H53" s="56">
        <f t="shared" si="4"/>
        <v>-11289772</v>
      </c>
      <c r="I53" s="56">
        <f t="shared" si="4"/>
        <v>-7150696</v>
      </c>
      <c r="J53" s="56">
        <f t="shared" si="4"/>
        <v>-13280507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-13280507</v>
      </c>
      <c r="X53" s="56">
        <f t="shared" si="4"/>
        <v>-6161412</v>
      </c>
      <c r="Y53" s="56">
        <f t="shared" si="4"/>
        <v>-7119095</v>
      </c>
      <c r="Z53" s="57">
        <f>+IF(X53&lt;&gt;0,+(Y53/X53)*100,0)</f>
        <v>115.54323911467046</v>
      </c>
      <c r="AA53" s="54">
        <f>+AA51-AA52</f>
        <v>-24645616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-125395807</v>
      </c>
      <c r="D56" s="48">
        <f>SUM(D53:D55)</f>
        <v>0</v>
      </c>
      <c r="E56" s="49">
        <f t="shared" si="5"/>
        <v>-24645616</v>
      </c>
      <c r="F56" s="50">
        <f t="shared" si="5"/>
        <v>-24645616</v>
      </c>
      <c r="G56" s="50">
        <f t="shared" si="5"/>
        <v>5159961</v>
      </c>
      <c r="H56" s="50">
        <f t="shared" si="5"/>
        <v>-11289772</v>
      </c>
      <c r="I56" s="50">
        <f t="shared" si="5"/>
        <v>-7150696</v>
      </c>
      <c r="J56" s="50">
        <f t="shared" si="5"/>
        <v>-13280507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-13280507</v>
      </c>
      <c r="X56" s="50">
        <f t="shared" si="5"/>
        <v>-6161412</v>
      </c>
      <c r="Y56" s="50">
        <f t="shared" si="5"/>
        <v>-7119095</v>
      </c>
      <c r="Z56" s="51">
        <f>+IF(X56&lt;&gt;0,+(Y56/X56)*100,0)</f>
        <v>115.54323911467046</v>
      </c>
      <c r="AA56" s="48">
        <f>SUM(AA53:AA55)</f>
        <v>-24645616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-125395807</v>
      </c>
      <c r="D59" s="65">
        <f>SUM(D56:D58)</f>
        <v>0</v>
      </c>
      <c r="E59" s="66">
        <f t="shared" si="6"/>
        <v>-24645616</v>
      </c>
      <c r="F59" s="67">
        <f t="shared" si="6"/>
        <v>-24645616</v>
      </c>
      <c r="G59" s="67">
        <f t="shared" si="6"/>
        <v>5159961</v>
      </c>
      <c r="H59" s="67">
        <f t="shared" si="6"/>
        <v>-11289772</v>
      </c>
      <c r="I59" s="67">
        <f t="shared" si="6"/>
        <v>-7150696</v>
      </c>
      <c r="J59" s="67">
        <f t="shared" si="6"/>
        <v>-13280507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-13280507</v>
      </c>
      <c r="X59" s="67">
        <f t="shared" si="6"/>
        <v>-6161412</v>
      </c>
      <c r="Y59" s="67">
        <f t="shared" si="6"/>
        <v>-7119095</v>
      </c>
      <c r="Z59" s="68">
        <f>+IF(X59&lt;&gt;0,+(Y59/X59)*100,0)</f>
        <v>115.54323911467046</v>
      </c>
      <c r="AA59" s="65">
        <f>SUM(AA56:AA58)</f>
        <v>-24645616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18162000</v>
      </c>
      <c r="F25" s="22">
        <v>18162000</v>
      </c>
      <c r="G25" s="22">
        <v>1114446</v>
      </c>
      <c r="H25" s="22">
        <v>249807</v>
      </c>
      <c r="I25" s="22">
        <v>2541784</v>
      </c>
      <c r="J25" s="22">
        <v>3906037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3906037</v>
      </c>
      <c r="X25" s="22">
        <v>4540500</v>
      </c>
      <c r="Y25" s="22">
        <v>-634463</v>
      </c>
      <c r="Z25" s="23">
        <v>-13.973417024556767</v>
      </c>
      <c r="AA25" s="20">
        <v>18162000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18162000</v>
      </c>
      <c r="F32" s="31">
        <f t="shared" si="0"/>
        <v>18162000</v>
      </c>
      <c r="G32" s="31">
        <f t="shared" si="0"/>
        <v>1114446</v>
      </c>
      <c r="H32" s="31">
        <f t="shared" si="0"/>
        <v>249807</v>
      </c>
      <c r="I32" s="31">
        <f t="shared" si="0"/>
        <v>2541784</v>
      </c>
      <c r="J32" s="31">
        <f t="shared" si="0"/>
        <v>3906037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3906037</v>
      </c>
      <c r="X32" s="31">
        <f t="shared" si="0"/>
        <v>4540500</v>
      </c>
      <c r="Y32" s="31">
        <f t="shared" si="0"/>
        <v>-634463</v>
      </c>
      <c r="Z32" s="32">
        <f>+IF(X32&lt;&gt;0,+(Y32/X32)*100,0)</f>
        <v>-13.973417024556767</v>
      </c>
      <c r="AA32" s="29">
        <f>SUM(AA6:AA31)</f>
        <v>18162000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1300000</v>
      </c>
      <c r="F37" s="22">
        <v>1300000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324999</v>
      </c>
      <c r="Y37" s="22">
        <v>-324999</v>
      </c>
      <c r="Z37" s="23">
        <v>-100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2690227</v>
      </c>
      <c r="D39" s="20"/>
      <c r="E39" s="21">
        <v>3850000</v>
      </c>
      <c r="F39" s="22">
        <v>3850000</v>
      </c>
      <c r="G39" s="22">
        <v>314079</v>
      </c>
      <c r="H39" s="22">
        <v>216107</v>
      </c>
      <c r="I39" s="22">
        <v>256542</v>
      </c>
      <c r="J39" s="22">
        <v>786728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786728</v>
      </c>
      <c r="X39" s="22">
        <v>962502</v>
      </c>
      <c r="Y39" s="22">
        <v>-175774</v>
      </c>
      <c r="Z39" s="23">
        <v>-18.262195818813883</v>
      </c>
      <c r="AA39" s="20">
        <v>3850000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800004</v>
      </c>
      <c r="F40" s="22">
        <v>800004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200001</v>
      </c>
      <c r="Y40" s="22">
        <v>-200001</v>
      </c>
      <c r="Z40" s="23">
        <v>-100</v>
      </c>
      <c r="AA40" s="20">
        <v>800004</v>
      </c>
    </row>
    <row r="41" spans="1:27" ht="13.5" x14ac:dyDescent="0.25">
      <c r="A41" s="19" t="s">
        <v>66</v>
      </c>
      <c r="B41" s="15" t="s">
        <v>32</v>
      </c>
      <c r="C41" s="20">
        <v>3502243</v>
      </c>
      <c r="D41" s="20"/>
      <c r="E41" s="21">
        <v>20917496</v>
      </c>
      <c r="F41" s="22">
        <v>20917496</v>
      </c>
      <c r="G41" s="22">
        <v>969084</v>
      </c>
      <c r="H41" s="22">
        <v>217224</v>
      </c>
      <c r="I41" s="22">
        <v>2510247</v>
      </c>
      <c r="J41" s="22">
        <v>3696555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3696555</v>
      </c>
      <c r="X41" s="22">
        <v>5229372</v>
      </c>
      <c r="Y41" s="22">
        <v>-1532817</v>
      </c>
      <c r="Z41" s="23">
        <v>-29.311684079847446</v>
      </c>
      <c r="AA41" s="20">
        <v>20917496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7412276</v>
      </c>
      <c r="D44" s="20"/>
      <c r="E44" s="21">
        <v>8650008</v>
      </c>
      <c r="F44" s="22">
        <v>8650008</v>
      </c>
      <c r="G44" s="22">
        <v>716635</v>
      </c>
      <c r="H44" s="22">
        <v>847536</v>
      </c>
      <c r="I44" s="22">
        <v>621284</v>
      </c>
      <c r="J44" s="22">
        <v>2185455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2185455</v>
      </c>
      <c r="X44" s="22">
        <v>2162502</v>
      </c>
      <c r="Y44" s="22">
        <v>22953</v>
      </c>
      <c r="Z44" s="23">
        <v>1.0614094229739441</v>
      </c>
      <c r="AA44" s="20">
        <v>8650008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13604746</v>
      </c>
      <c r="D47" s="29">
        <f t="shared" ref="D47:Y47" si="1">SUM(D34:D46)</f>
        <v>0</v>
      </c>
      <c r="E47" s="30">
        <f t="shared" si="1"/>
        <v>35517508</v>
      </c>
      <c r="F47" s="31">
        <f t="shared" si="1"/>
        <v>35517508</v>
      </c>
      <c r="G47" s="31">
        <f t="shared" si="1"/>
        <v>1999798</v>
      </c>
      <c r="H47" s="31">
        <f t="shared" si="1"/>
        <v>1280867</v>
      </c>
      <c r="I47" s="31">
        <f t="shared" si="1"/>
        <v>3388073</v>
      </c>
      <c r="J47" s="31">
        <f t="shared" si="1"/>
        <v>6668738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6668738</v>
      </c>
      <c r="X47" s="31">
        <f t="shared" si="1"/>
        <v>8879376</v>
      </c>
      <c r="Y47" s="31">
        <f t="shared" si="1"/>
        <v>-2210638</v>
      </c>
      <c r="Z47" s="32">
        <f>+IF(X47&lt;&gt;0,+(Y47/X47)*100,0)</f>
        <v>-24.896321543315654</v>
      </c>
      <c r="AA47" s="29">
        <f>SUM(AA34:AA46)</f>
        <v>35517508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-13604746</v>
      </c>
      <c r="D48" s="39">
        <f t="shared" si="2"/>
        <v>0</v>
      </c>
      <c r="E48" s="40">
        <f t="shared" si="2"/>
        <v>-17355508</v>
      </c>
      <c r="F48" s="41">
        <f t="shared" si="2"/>
        <v>-17355508</v>
      </c>
      <c r="G48" s="41">
        <f t="shared" si="2"/>
        <v>-885352</v>
      </c>
      <c r="H48" s="41">
        <f t="shared" si="2"/>
        <v>-1031060</v>
      </c>
      <c r="I48" s="41">
        <f t="shared" si="2"/>
        <v>-846289</v>
      </c>
      <c r="J48" s="41">
        <f t="shared" si="2"/>
        <v>-2762701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-2762701</v>
      </c>
      <c r="X48" s="41">
        <f t="shared" si="2"/>
        <v>-4338876</v>
      </c>
      <c r="Y48" s="41">
        <f t="shared" si="2"/>
        <v>1576175</v>
      </c>
      <c r="Z48" s="42">
        <f>+IF(X48&lt;&gt;0,+(Y48/X48)*100,0)</f>
        <v>-36.326804453503627</v>
      </c>
      <c r="AA48" s="39">
        <f>+AA32-AA47</f>
        <v>-17355508</v>
      </c>
    </row>
    <row r="49" spans="1:27" ht="25.5" x14ac:dyDescent="0.25">
      <c r="A49" s="43" t="s">
        <v>74</v>
      </c>
      <c r="B49" s="15" t="s">
        <v>32</v>
      </c>
      <c r="C49" s="20">
        <v>2618000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-10986746</v>
      </c>
      <c r="D51" s="48">
        <f t="shared" si="3"/>
        <v>0</v>
      </c>
      <c r="E51" s="49">
        <f t="shared" si="3"/>
        <v>-17355508</v>
      </c>
      <c r="F51" s="50">
        <f t="shared" si="3"/>
        <v>-17355508</v>
      </c>
      <c r="G51" s="50">
        <f t="shared" si="3"/>
        <v>-885352</v>
      </c>
      <c r="H51" s="50">
        <f t="shared" si="3"/>
        <v>-1031060</v>
      </c>
      <c r="I51" s="50">
        <f t="shared" si="3"/>
        <v>-846289</v>
      </c>
      <c r="J51" s="50">
        <f t="shared" si="3"/>
        <v>-2762701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-2762701</v>
      </c>
      <c r="X51" s="50">
        <f t="shared" si="3"/>
        <v>-4338876</v>
      </c>
      <c r="Y51" s="50">
        <f t="shared" si="3"/>
        <v>1576175</v>
      </c>
      <c r="Z51" s="51">
        <f>+IF(X51&lt;&gt;0,+(Y51/X51)*100,0)</f>
        <v>-36.326804453503627</v>
      </c>
      <c r="AA51" s="48">
        <f>SUM(AA48:AA50)</f>
        <v>-17355508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-10986746</v>
      </c>
      <c r="D53" s="54">
        <f>+D51-D52</f>
        <v>0</v>
      </c>
      <c r="E53" s="55">
        <f t="shared" si="4"/>
        <v>-17355508</v>
      </c>
      <c r="F53" s="56">
        <f t="shared" si="4"/>
        <v>-17355508</v>
      </c>
      <c r="G53" s="56">
        <f t="shared" si="4"/>
        <v>-885352</v>
      </c>
      <c r="H53" s="56">
        <f t="shared" si="4"/>
        <v>-1031060</v>
      </c>
      <c r="I53" s="56">
        <f t="shared" si="4"/>
        <v>-846289</v>
      </c>
      <c r="J53" s="56">
        <f t="shared" si="4"/>
        <v>-2762701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-2762701</v>
      </c>
      <c r="X53" s="56">
        <f t="shared" si="4"/>
        <v>-4338876</v>
      </c>
      <c r="Y53" s="56">
        <f t="shared" si="4"/>
        <v>1576175</v>
      </c>
      <c r="Z53" s="57">
        <f>+IF(X53&lt;&gt;0,+(Y53/X53)*100,0)</f>
        <v>-36.326804453503627</v>
      </c>
      <c r="AA53" s="54">
        <f>+AA51-AA52</f>
        <v>-17355508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-10986746</v>
      </c>
      <c r="D56" s="48">
        <f>SUM(D53:D55)</f>
        <v>0</v>
      </c>
      <c r="E56" s="49">
        <f t="shared" si="5"/>
        <v>-17355508</v>
      </c>
      <c r="F56" s="50">
        <f t="shared" si="5"/>
        <v>-17355508</v>
      </c>
      <c r="G56" s="50">
        <f t="shared" si="5"/>
        <v>-885352</v>
      </c>
      <c r="H56" s="50">
        <f t="shared" si="5"/>
        <v>-1031060</v>
      </c>
      <c r="I56" s="50">
        <f t="shared" si="5"/>
        <v>-846289</v>
      </c>
      <c r="J56" s="50">
        <f t="shared" si="5"/>
        <v>-2762701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-2762701</v>
      </c>
      <c r="X56" s="50">
        <f t="shared" si="5"/>
        <v>-4338876</v>
      </c>
      <c r="Y56" s="50">
        <f t="shared" si="5"/>
        <v>1576175</v>
      </c>
      <c r="Z56" s="51">
        <f>+IF(X56&lt;&gt;0,+(Y56/X56)*100,0)</f>
        <v>-36.326804453503627</v>
      </c>
      <c r="AA56" s="48">
        <f>SUM(AA53:AA55)</f>
        <v>-17355508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-10986746</v>
      </c>
      <c r="D59" s="65">
        <f>SUM(D56:D58)</f>
        <v>0</v>
      </c>
      <c r="E59" s="66">
        <f t="shared" si="6"/>
        <v>-17355508</v>
      </c>
      <c r="F59" s="67">
        <f t="shared" si="6"/>
        <v>-17355508</v>
      </c>
      <c r="G59" s="67">
        <f t="shared" si="6"/>
        <v>-885352</v>
      </c>
      <c r="H59" s="67">
        <f t="shared" si="6"/>
        <v>-1031060</v>
      </c>
      <c r="I59" s="67">
        <f t="shared" si="6"/>
        <v>-846289</v>
      </c>
      <c r="J59" s="67">
        <f t="shared" si="6"/>
        <v>-2762701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-2762701</v>
      </c>
      <c r="X59" s="67">
        <f t="shared" si="6"/>
        <v>-4338876</v>
      </c>
      <c r="Y59" s="67">
        <f t="shared" si="6"/>
        <v>1576175</v>
      </c>
      <c r="Z59" s="68">
        <f>+IF(X59&lt;&gt;0,+(Y59/X59)*100,0)</f>
        <v>-36.326804453503627</v>
      </c>
      <c r="AA59" s="65">
        <f>SUM(AA56:AA58)</f>
        <v>-17355508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11410122</v>
      </c>
      <c r="D25" s="20"/>
      <c r="E25" s="21">
        <v>17850000</v>
      </c>
      <c r="F25" s="22">
        <v>17850000</v>
      </c>
      <c r="G25" s="22">
        <v>-9140160</v>
      </c>
      <c r="H25" s="22">
        <v>-5034825</v>
      </c>
      <c r="I25" s="22">
        <v>933102</v>
      </c>
      <c r="J25" s="22">
        <v>-13241883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-13241883</v>
      </c>
      <c r="X25" s="22">
        <v>4462500</v>
      </c>
      <c r="Y25" s="22">
        <v>-17704383</v>
      </c>
      <c r="Z25" s="23">
        <v>-396.73687394957983</v>
      </c>
      <c r="AA25" s="20">
        <v>17850000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11410122</v>
      </c>
      <c r="D32" s="29">
        <f t="shared" ref="D32:Y32" si="0">SUM(D6:D31)</f>
        <v>0</v>
      </c>
      <c r="E32" s="30">
        <f t="shared" si="0"/>
        <v>17850000</v>
      </c>
      <c r="F32" s="31">
        <f t="shared" si="0"/>
        <v>17850000</v>
      </c>
      <c r="G32" s="31">
        <f t="shared" si="0"/>
        <v>-9140160</v>
      </c>
      <c r="H32" s="31">
        <f t="shared" si="0"/>
        <v>-5034825</v>
      </c>
      <c r="I32" s="31">
        <f t="shared" si="0"/>
        <v>933102</v>
      </c>
      <c r="J32" s="31">
        <f t="shared" si="0"/>
        <v>-13241883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-13241883</v>
      </c>
      <c r="X32" s="31">
        <f t="shared" si="0"/>
        <v>4462500</v>
      </c>
      <c r="Y32" s="31">
        <f t="shared" si="0"/>
        <v>-17704383</v>
      </c>
      <c r="Z32" s="32">
        <f>+IF(X32&lt;&gt;0,+(Y32/X32)*100,0)</f>
        <v>-396.73687394957983</v>
      </c>
      <c r="AA32" s="29">
        <f>SUM(AA6:AA31)</f>
        <v>17850000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1731213</v>
      </c>
      <c r="D34" s="20"/>
      <c r="E34" s="21">
        <v>2384200</v>
      </c>
      <c r="F34" s="22">
        <v>2384200</v>
      </c>
      <c r="G34" s="22">
        <v>93999</v>
      </c>
      <c r="H34" s="22">
        <v>38566</v>
      </c>
      <c r="I34" s="22">
        <v>38566</v>
      </c>
      <c r="J34" s="22">
        <v>171131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171131</v>
      </c>
      <c r="X34" s="22">
        <v>596052</v>
      </c>
      <c r="Y34" s="22">
        <v>-424921</v>
      </c>
      <c r="Z34" s="23">
        <v>-71.289249931214059</v>
      </c>
      <c r="AA34" s="20">
        <v>2384200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216270</v>
      </c>
      <c r="D37" s="20"/>
      <c r="E37" s="21">
        <v>500000</v>
      </c>
      <c r="F37" s="22">
        <v>500000</v>
      </c>
      <c r="G37" s="22"/>
      <c r="H37" s="22">
        <v>-22542</v>
      </c>
      <c r="I37" s="22"/>
      <c r="J37" s="22">
        <v>-22542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-22542</v>
      </c>
      <c r="X37" s="22">
        <v>68751</v>
      </c>
      <c r="Y37" s="22">
        <v>-91293</v>
      </c>
      <c r="Z37" s="23">
        <v>-132.78788672164768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19575628</v>
      </c>
      <c r="D41" s="20"/>
      <c r="E41" s="21">
        <v>20089428</v>
      </c>
      <c r="F41" s="22">
        <v>20089428</v>
      </c>
      <c r="G41" s="22"/>
      <c r="H41" s="22">
        <v>14071030</v>
      </c>
      <c r="I41" s="22"/>
      <c r="J41" s="22">
        <v>14071030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14071030</v>
      </c>
      <c r="X41" s="22">
        <v>2762300</v>
      </c>
      <c r="Y41" s="22">
        <v>11308730</v>
      </c>
      <c r="Z41" s="23">
        <v>409.39543134344569</v>
      </c>
      <c r="AA41" s="20">
        <v>20089428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1206329</v>
      </c>
      <c r="D44" s="20"/>
      <c r="E44" s="21">
        <v>302363</v>
      </c>
      <c r="F44" s="22">
        <v>302363</v>
      </c>
      <c r="G44" s="22">
        <v>69452</v>
      </c>
      <c r="H44" s="22">
        <v>-541094</v>
      </c>
      <c r="I44" s="22">
        <v>708895</v>
      </c>
      <c r="J44" s="22">
        <v>237253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237253</v>
      </c>
      <c r="X44" s="22">
        <v>44205</v>
      </c>
      <c r="Y44" s="22">
        <v>193048</v>
      </c>
      <c r="Z44" s="23">
        <v>436.71077932360589</v>
      </c>
      <c r="AA44" s="20">
        <v>302363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22729440</v>
      </c>
      <c r="D47" s="29">
        <f t="shared" ref="D47:Y47" si="1">SUM(D34:D46)</f>
        <v>0</v>
      </c>
      <c r="E47" s="30">
        <f t="shared" si="1"/>
        <v>23275991</v>
      </c>
      <c r="F47" s="31">
        <f t="shared" si="1"/>
        <v>23275991</v>
      </c>
      <c r="G47" s="31">
        <f t="shared" si="1"/>
        <v>163451</v>
      </c>
      <c r="H47" s="31">
        <f t="shared" si="1"/>
        <v>13545960</v>
      </c>
      <c r="I47" s="31">
        <f t="shared" si="1"/>
        <v>747461</v>
      </c>
      <c r="J47" s="31">
        <f t="shared" si="1"/>
        <v>14456872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14456872</v>
      </c>
      <c r="X47" s="31">
        <f t="shared" si="1"/>
        <v>3471308</v>
      </c>
      <c r="Y47" s="31">
        <f t="shared" si="1"/>
        <v>10985564</v>
      </c>
      <c r="Z47" s="32">
        <f>+IF(X47&lt;&gt;0,+(Y47/X47)*100,0)</f>
        <v>316.46756784474326</v>
      </c>
      <c r="AA47" s="29">
        <f>SUM(AA34:AA46)</f>
        <v>23275991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-11319318</v>
      </c>
      <c r="D48" s="39">
        <f t="shared" si="2"/>
        <v>0</v>
      </c>
      <c r="E48" s="40">
        <f t="shared" si="2"/>
        <v>-5425991</v>
      </c>
      <c r="F48" s="41">
        <f t="shared" si="2"/>
        <v>-5425991</v>
      </c>
      <c r="G48" s="41">
        <f t="shared" si="2"/>
        <v>-9303611</v>
      </c>
      <c r="H48" s="41">
        <f t="shared" si="2"/>
        <v>-18580785</v>
      </c>
      <c r="I48" s="41">
        <f t="shared" si="2"/>
        <v>185641</v>
      </c>
      <c r="J48" s="41">
        <f t="shared" si="2"/>
        <v>-27698755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-27698755</v>
      </c>
      <c r="X48" s="41">
        <f t="shared" si="2"/>
        <v>991192</v>
      </c>
      <c r="Y48" s="41">
        <f t="shared" si="2"/>
        <v>-28689947</v>
      </c>
      <c r="Z48" s="42">
        <f>+IF(X48&lt;&gt;0,+(Y48/X48)*100,0)</f>
        <v>-2894.4893623031662</v>
      </c>
      <c r="AA48" s="39">
        <f>+AA32-AA47</f>
        <v>-5425991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-11319318</v>
      </c>
      <c r="D51" s="48">
        <f t="shared" si="3"/>
        <v>0</v>
      </c>
      <c r="E51" s="49">
        <f t="shared" si="3"/>
        <v>-5425991</v>
      </c>
      <c r="F51" s="50">
        <f t="shared" si="3"/>
        <v>-5425991</v>
      </c>
      <c r="G51" s="50">
        <f t="shared" si="3"/>
        <v>-9303611</v>
      </c>
      <c r="H51" s="50">
        <f t="shared" si="3"/>
        <v>-18580785</v>
      </c>
      <c r="I51" s="50">
        <f t="shared" si="3"/>
        <v>185641</v>
      </c>
      <c r="J51" s="50">
        <f t="shared" si="3"/>
        <v>-27698755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-27698755</v>
      </c>
      <c r="X51" s="50">
        <f t="shared" si="3"/>
        <v>991192</v>
      </c>
      <c r="Y51" s="50">
        <f t="shared" si="3"/>
        <v>-28689947</v>
      </c>
      <c r="Z51" s="51">
        <f>+IF(X51&lt;&gt;0,+(Y51/X51)*100,0)</f>
        <v>-2894.4893623031662</v>
      </c>
      <c r="AA51" s="48">
        <f>SUM(AA48:AA50)</f>
        <v>-5425991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-11319318</v>
      </c>
      <c r="D53" s="54">
        <f>+D51-D52</f>
        <v>0</v>
      </c>
      <c r="E53" s="55">
        <f t="shared" si="4"/>
        <v>-5425991</v>
      </c>
      <c r="F53" s="56">
        <f t="shared" si="4"/>
        <v>-5425991</v>
      </c>
      <c r="G53" s="56">
        <f t="shared" si="4"/>
        <v>-9303611</v>
      </c>
      <c r="H53" s="56">
        <f t="shared" si="4"/>
        <v>-18580785</v>
      </c>
      <c r="I53" s="56">
        <f t="shared" si="4"/>
        <v>185641</v>
      </c>
      <c r="J53" s="56">
        <f t="shared" si="4"/>
        <v>-27698755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-27698755</v>
      </c>
      <c r="X53" s="56">
        <f t="shared" si="4"/>
        <v>991192</v>
      </c>
      <c r="Y53" s="56">
        <f t="shared" si="4"/>
        <v>-28689947</v>
      </c>
      <c r="Z53" s="57">
        <f>+IF(X53&lt;&gt;0,+(Y53/X53)*100,0)</f>
        <v>-2894.4893623031662</v>
      </c>
      <c r="AA53" s="54">
        <f>+AA51-AA52</f>
        <v>-5425991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-11319318</v>
      </c>
      <c r="D56" s="48">
        <f>SUM(D53:D55)</f>
        <v>0</v>
      </c>
      <c r="E56" s="49">
        <f t="shared" si="5"/>
        <v>-5425991</v>
      </c>
      <c r="F56" s="50">
        <f t="shared" si="5"/>
        <v>-5425991</v>
      </c>
      <c r="G56" s="50">
        <f t="shared" si="5"/>
        <v>-9303611</v>
      </c>
      <c r="H56" s="50">
        <f t="shared" si="5"/>
        <v>-18580785</v>
      </c>
      <c r="I56" s="50">
        <f t="shared" si="5"/>
        <v>185641</v>
      </c>
      <c r="J56" s="50">
        <f t="shared" si="5"/>
        <v>-27698755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-27698755</v>
      </c>
      <c r="X56" s="50">
        <f t="shared" si="5"/>
        <v>991192</v>
      </c>
      <c r="Y56" s="50">
        <f t="shared" si="5"/>
        <v>-28689947</v>
      </c>
      <c r="Z56" s="51">
        <f>+IF(X56&lt;&gt;0,+(Y56/X56)*100,0)</f>
        <v>-2894.4893623031662</v>
      </c>
      <c r="AA56" s="48">
        <f>SUM(AA53:AA55)</f>
        <v>-5425991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-11319318</v>
      </c>
      <c r="D59" s="65">
        <f>SUM(D56:D58)</f>
        <v>0</v>
      </c>
      <c r="E59" s="66">
        <f t="shared" si="6"/>
        <v>-5425991</v>
      </c>
      <c r="F59" s="67">
        <f t="shared" si="6"/>
        <v>-5425991</v>
      </c>
      <c r="G59" s="67">
        <f t="shared" si="6"/>
        <v>-9303611</v>
      </c>
      <c r="H59" s="67">
        <f t="shared" si="6"/>
        <v>-18580785</v>
      </c>
      <c r="I59" s="67">
        <f t="shared" si="6"/>
        <v>185641</v>
      </c>
      <c r="J59" s="67">
        <f t="shared" si="6"/>
        <v>-27698755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-27698755</v>
      </c>
      <c r="X59" s="67">
        <f t="shared" si="6"/>
        <v>991192</v>
      </c>
      <c r="Y59" s="67">
        <f t="shared" si="6"/>
        <v>-28689947</v>
      </c>
      <c r="Z59" s="68">
        <f>+IF(X59&lt;&gt;0,+(Y59/X59)*100,0)</f>
        <v>-2894.4893623031662</v>
      </c>
      <c r="AA59" s="65">
        <f>SUM(AA56:AA58)</f>
        <v>-5425991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13361000</v>
      </c>
      <c r="D49" s="20"/>
      <c r="E49" s="21">
        <v>13836000</v>
      </c>
      <c r="F49" s="22">
        <v>13836000</v>
      </c>
      <c r="G49" s="22"/>
      <c r="H49" s="22">
        <v>1</v>
      </c>
      <c r="I49" s="22">
        <v>3713361</v>
      </c>
      <c r="J49" s="22">
        <v>3713362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3713362</v>
      </c>
      <c r="X49" s="22">
        <v>3459000</v>
      </c>
      <c r="Y49" s="22">
        <v>254362</v>
      </c>
      <c r="Z49" s="23">
        <v>7.3536282162474711</v>
      </c>
      <c r="AA49" s="20">
        <v>13836000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13361000</v>
      </c>
      <c r="D51" s="48">
        <f t="shared" si="3"/>
        <v>0</v>
      </c>
      <c r="E51" s="49">
        <f t="shared" si="3"/>
        <v>13836000</v>
      </c>
      <c r="F51" s="50">
        <f t="shared" si="3"/>
        <v>13836000</v>
      </c>
      <c r="G51" s="50">
        <f t="shared" si="3"/>
        <v>0</v>
      </c>
      <c r="H51" s="50">
        <f t="shared" si="3"/>
        <v>1</v>
      </c>
      <c r="I51" s="50">
        <f t="shared" si="3"/>
        <v>3713361</v>
      </c>
      <c r="J51" s="50">
        <f t="shared" si="3"/>
        <v>3713362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3713362</v>
      </c>
      <c r="X51" s="50">
        <f t="shared" si="3"/>
        <v>3459000</v>
      </c>
      <c r="Y51" s="50">
        <f t="shared" si="3"/>
        <v>254362</v>
      </c>
      <c r="Z51" s="51">
        <f>+IF(X51&lt;&gt;0,+(Y51/X51)*100,0)</f>
        <v>7.3536282162474711</v>
      </c>
      <c r="AA51" s="48">
        <f>SUM(AA48:AA50)</f>
        <v>13836000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13361000</v>
      </c>
      <c r="D53" s="54">
        <f>+D51-D52</f>
        <v>0</v>
      </c>
      <c r="E53" s="55">
        <f t="shared" si="4"/>
        <v>13836000</v>
      </c>
      <c r="F53" s="56">
        <f t="shared" si="4"/>
        <v>13836000</v>
      </c>
      <c r="G53" s="56">
        <f t="shared" si="4"/>
        <v>0</v>
      </c>
      <c r="H53" s="56">
        <f t="shared" si="4"/>
        <v>1</v>
      </c>
      <c r="I53" s="56">
        <f t="shared" si="4"/>
        <v>3713361</v>
      </c>
      <c r="J53" s="56">
        <f t="shared" si="4"/>
        <v>3713362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3713362</v>
      </c>
      <c r="X53" s="56">
        <f t="shared" si="4"/>
        <v>3459000</v>
      </c>
      <c r="Y53" s="56">
        <f t="shared" si="4"/>
        <v>254362</v>
      </c>
      <c r="Z53" s="57">
        <f>+IF(X53&lt;&gt;0,+(Y53/X53)*100,0)</f>
        <v>7.3536282162474711</v>
      </c>
      <c r="AA53" s="54">
        <f>+AA51-AA52</f>
        <v>13836000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13361000</v>
      </c>
      <c r="D56" s="48">
        <f>SUM(D53:D55)</f>
        <v>0</v>
      </c>
      <c r="E56" s="49">
        <f t="shared" si="5"/>
        <v>13836000</v>
      </c>
      <c r="F56" s="50">
        <f t="shared" si="5"/>
        <v>13836000</v>
      </c>
      <c r="G56" s="50">
        <f t="shared" si="5"/>
        <v>0</v>
      </c>
      <c r="H56" s="50">
        <f t="shared" si="5"/>
        <v>1</v>
      </c>
      <c r="I56" s="50">
        <f t="shared" si="5"/>
        <v>3713361</v>
      </c>
      <c r="J56" s="50">
        <f t="shared" si="5"/>
        <v>3713362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3713362</v>
      </c>
      <c r="X56" s="50">
        <f t="shared" si="5"/>
        <v>3459000</v>
      </c>
      <c r="Y56" s="50">
        <f t="shared" si="5"/>
        <v>254362</v>
      </c>
      <c r="Z56" s="51">
        <f>+IF(X56&lt;&gt;0,+(Y56/X56)*100,0)</f>
        <v>7.3536282162474711</v>
      </c>
      <c r="AA56" s="48">
        <f>SUM(AA53:AA55)</f>
        <v>13836000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13361000</v>
      </c>
      <c r="D59" s="65">
        <f>SUM(D56:D58)</f>
        <v>0</v>
      </c>
      <c r="E59" s="66">
        <f t="shared" si="6"/>
        <v>13836000</v>
      </c>
      <c r="F59" s="67">
        <f t="shared" si="6"/>
        <v>13836000</v>
      </c>
      <c r="G59" s="67">
        <f t="shared" si="6"/>
        <v>0</v>
      </c>
      <c r="H59" s="67">
        <f t="shared" si="6"/>
        <v>1</v>
      </c>
      <c r="I59" s="67">
        <f t="shared" si="6"/>
        <v>3713361</v>
      </c>
      <c r="J59" s="67">
        <f t="shared" si="6"/>
        <v>3713362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3713362</v>
      </c>
      <c r="X59" s="67">
        <f t="shared" si="6"/>
        <v>3459000</v>
      </c>
      <c r="Y59" s="67">
        <f t="shared" si="6"/>
        <v>254362</v>
      </c>
      <c r="Z59" s="68">
        <f>+IF(X59&lt;&gt;0,+(Y59/X59)*100,0)</f>
        <v>7.3536282162474711</v>
      </c>
      <c r="AA59" s="65">
        <f>SUM(AA56:AA58)</f>
        <v>13836000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617397291</v>
      </c>
      <c r="D6" s="20"/>
      <c r="E6" s="21">
        <v>760300295</v>
      </c>
      <c r="F6" s="22">
        <v>760300295</v>
      </c>
      <c r="G6" s="22">
        <v>44124971</v>
      </c>
      <c r="H6" s="22">
        <v>62148460</v>
      </c>
      <c r="I6" s="22">
        <v>73994020</v>
      </c>
      <c r="J6" s="22">
        <v>180267451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180267451</v>
      </c>
      <c r="X6" s="22">
        <v>190075071</v>
      </c>
      <c r="Y6" s="22">
        <v>-9807620</v>
      </c>
      <c r="Z6" s="23">
        <v>-5.1598665455713544</v>
      </c>
      <c r="AA6" s="20">
        <v>760300295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2101755</v>
      </c>
      <c r="D10" s="20"/>
      <c r="E10" s="21">
        <v>5566779</v>
      </c>
      <c r="F10" s="22">
        <v>5566779</v>
      </c>
      <c r="G10" s="22">
        <v>185279</v>
      </c>
      <c r="H10" s="22">
        <v>361886</v>
      </c>
      <c r="I10" s="22">
        <v>158843</v>
      </c>
      <c r="J10" s="22">
        <v>706008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706008</v>
      </c>
      <c r="X10" s="22">
        <v>1391694</v>
      </c>
      <c r="Y10" s="22">
        <v>-685686</v>
      </c>
      <c r="Z10" s="23">
        <v>-49.269882603503355</v>
      </c>
      <c r="AA10" s="20">
        <v>5566779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1778998</v>
      </c>
      <c r="D23" s="20"/>
      <c r="E23" s="21">
        <v>4803370</v>
      </c>
      <c r="F23" s="22">
        <v>4803370</v>
      </c>
      <c r="G23" s="22">
        <v>345149</v>
      </c>
      <c r="H23" s="22">
        <v>771004</v>
      </c>
      <c r="I23" s="22">
        <v>461128</v>
      </c>
      <c r="J23" s="22">
        <v>1577281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1577281</v>
      </c>
      <c r="X23" s="22">
        <v>1200843</v>
      </c>
      <c r="Y23" s="22">
        <v>376438</v>
      </c>
      <c r="Z23" s="23">
        <v>31.347811495757565</v>
      </c>
      <c r="AA23" s="20">
        <v>4803370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621278044</v>
      </c>
      <c r="D32" s="29">
        <f t="shared" ref="D32:Y32" si="0">SUM(D6:D31)</f>
        <v>0</v>
      </c>
      <c r="E32" s="30">
        <f t="shared" si="0"/>
        <v>770670444</v>
      </c>
      <c r="F32" s="31">
        <f t="shared" si="0"/>
        <v>770670444</v>
      </c>
      <c r="G32" s="31">
        <f t="shared" si="0"/>
        <v>44655399</v>
      </c>
      <c r="H32" s="31">
        <f t="shared" si="0"/>
        <v>63281350</v>
      </c>
      <c r="I32" s="31">
        <f t="shared" si="0"/>
        <v>74613991</v>
      </c>
      <c r="J32" s="31">
        <f t="shared" si="0"/>
        <v>182550740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182550740</v>
      </c>
      <c r="X32" s="31">
        <f t="shared" si="0"/>
        <v>192667608</v>
      </c>
      <c r="Y32" s="31">
        <f t="shared" si="0"/>
        <v>-10116868</v>
      </c>
      <c r="Z32" s="32">
        <f>+IF(X32&lt;&gt;0,+(Y32/X32)*100,0)</f>
        <v>-5.2509438950422842</v>
      </c>
      <c r="AA32" s="29">
        <f>SUM(AA6:AA31)</f>
        <v>770670444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21631863</v>
      </c>
      <c r="D34" s="20"/>
      <c r="E34" s="21">
        <v>22404992</v>
      </c>
      <c r="F34" s="22">
        <v>22404992</v>
      </c>
      <c r="G34" s="22">
        <v>1834191</v>
      </c>
      <c r="H34" s="22">
        <v>2002532</v>
      </c>
      <c r="I34" s="22">
        <v>1732259</v>
      </c>
      <c r="J34" s="22">
        <v>5568982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5568982</v>
      </c>
      <c r="X34" s="22">
        <v>5601255</v>
      </c>
      <c r="Y34" s="22">
        <v>-32273</v>
      </c>
      <c r="Z34" s="23">
        <v>-0.57617444661955219</v>
      </c>
      <c r="AA34" s="20">
        <v>22404992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494974097</v>
      </c>
      <c r="D36" s="20"/>
      <c r="E36" s="21">
        <v>540108914</v>
      </c>
      <c r="F36" s="22">
        <v>540108914</v>
      </c>
      <c r="G36" s="22">
        <v>69138573</v>
      </c>
      <c r="H36" s="22">
        <v>74813515</v>
      </c>
      <c r="I36" s="22">
        <v>52701051</v>
      </c>
      <c r="J36" s="22">
        <v>196653139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196653139</v>
      </c>
      <c r="X36" s="22">
        <v>140943565</v>
      </c>
      <c r="Y36" s="22">
        <v>55709574</v>
      </c>
      <c r="Z36" s="23">
        <v>39.526156444247739</v>
      </c>
      <c r="AA36" s="20">
        <v>540108914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41595006</v>
      </c>
      <c r="D39" s="20"/>
      <c r="E39" s="21">
        <v>30000000</v>
      </c>
      <c r="F39" s="22">
        <v>30000000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7500000</v>
      </c>
      <c r="Y39" s="22">
        <v>-7500000</v>
      </c>
      <c r="Z39" s="23">
        <v>-100</v>
      </c>
      <c r="AA39" s="20">
        <v>30000000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67612316</v>
      </c>
      <c r="D41" s="20"/>
      <c r="E41" s="21">
        <v>9000500</v>
      </c>
      <c r="F41" s="22">
        <v>9000500</v>
      </c>
      <c r="G41" s="22">
        <v>1486250</v>
      </c>
      <c r="H41" s="22">
        <v>2069724</v>
      </c>
      <c r="I41" s="22">
        <v>1678003</v>
      </c>
      <c r="J41" s="22">
        <v>5233977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5233977</v>
      </c>
      <c r="X41" s="22">
        <v>1237569</v>
      </c>
      <c r="Y41" s="22">
        <v>3996408</v>
      </c>
      <c r="Z41" s="23">
        <v>322.924055143592</v>
      </c>
      <c r="AA41" s="20">
        <v>9000500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12788309</v>
      </c>
      <c r="D44" s="20"/>
      <c r="E44" s="21">
        <v>43465903</v>
      </c>
      <c r="F44" s="22">
        <v>43465903</v>
      </c>
      <c r="G44" s="22">
        <v>7465495</v>
      </c>
      <c r="H44" s="22">
        <v>2683186</v>
      </c>
      <c r="I44" s="22">
        <v>4502290</v>
      </c>
      <c r="J44" s="22">
        <v>14650971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14650971</v>
      </c>
      <c r="X44" s="22">
        <v>5976824</v>
      </c>
      <c r="Y44" s="22">
        <v>8674147</v>
      </c>
      <c r="Z44" s="23">
        <v>145.1297043379561</v>
      </c>
      <c r="AA44" s="20">
        <v>43465903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638601591</v>
      </c>
      <c r="D47" s="29">
        <f t="shared" ref="D47:Y47" si="1">SUM(D34:D46)</f>
        <v>0</v>
      </c>
      <c r="E47" s="30">
        <f t="shared" si="1"/>
        <v>644980309</v>
      </c>
      <c r="F47" s="31">
        <f t="shared" si="1"/>
        <v>644980309</v>
      </c>
      <c r="G47" s="31">
        <f t="shared" si="1"/>
        <v>79924509</v>
      </c>
      <c r="H47" s="31">
        <f t="shared" si="1"/>
        <v>81568957</v>
      </c>
      <c r="I47" s="31">
        <f t="shared" si="1"/>
        <v>60613603</v>
      </c>
      <c r="J47" s="31">
        <f t="shared" si="1"/>
        <v>222107069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222107069</v>
      </c>
      <c r="X47" s="31">
        <f t="shared" si="1"/>
        <v>161259213</v>
      </c>
      <c r="Y47" s="31">
        <f t="shared" si="1"/>
        <v>60847856</v>
      </c>
      <c r="Z47" s="32">
        <f>+IF(X47&lt;&gt;0,+(Y47/X47)*100,0)</f>
        <v>37.732948628491698</v>
      </c>
      <c r="AA47" s="29">
        <f>SUM(AA34:AA46)</f>
        <v>644980309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-17323547</v>
      </c>
      <c r="D48" s="39">
        <f t="shared" si="2"/>
        <v>0</v>
      </c>
      <c r="E48" s="40">
        <f t="shared" si="2"/>
        <v>125690135</v>
      </c>
      <c r="F48" s="41">
        <f t="shared" si="2"/>
        <v>125690135</v>
      </c>
      <c r="G48" s="41">
        <f t="shared" si="2"/>
        <v>-35269110</v>
      </c>
      <c r="H48" s="41">
        <f t="shared" si="2"/>
        <v>-18287607</v>
      </c>
      <c r="I48" s="41">
        <f t="shared" si="2"/>
        <v>14000388</v>
      </c>
      <c r="J48" s="41">
        <f t="shared" si="2"/>
        <v>-39556329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-39556329</v>
      </c>
      <c r="X48" s="41">
        <f t="shared" si="2"/>
        <v>31408395</v>
      </c>
      <c r="Y48" s="41">
        <f t="shared" si="2"/>
        <v>-70964724</v>
      </c>
      <c r="Z48" s="42">
        <f>+IF(X48&lt;&gt;0,+(Y48/X48)*100,0)</f>
        <v>-225.94189865480234</v>
      </c>
      <c r="AA48" s="39">
        <f>+AA32-AA47</f>
        <v>125690135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12431000</v>
      </c>
      <c r="F49" s="22">
        <v>12431000</v>
      </c>
      <c r="G49" s="22"/>
      <c r="H49" s="22"/>
      <c r="I49" s="22">
        <v>571032</v>
      </c>
      <c r="J49" s="22">
        <v>571032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571032</v>
      </c>
      <c r="X49" s="22">
        <v>3107751</v>
      </c>
      <c r="Y49" s="22">
        <v>-2536719</v>
      </c>
      <c r="Z49" s="23">
        <v>-81.625554943108384</v>
      </c>
      <c r="AA49" s="20">
        <v>12431000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-17323547</v>
      </c>
      <c r="D51" s="48">
        <f t="shared" si="3"/>
        <v>0</v>
      </c>
      <c r="E51" s="49">
        <f t="shared" si="3"/>
        <v>138121135</v>
      </c>
      <c r="F51" s="50">
        <f t="shared" si="3"/>
        <v>138121135</v>
      </c>
      <c r="G51" s="50">
        <f t="shared" si="3"/>
        <v>-35269110</v>
      </c>
      <c r="H51" s="50">
        <f t="shared" si="3"/>
        <v>-18287607</v>
      </c>
      <c r="I51" s="50">
        <f t="shared" si="3"/>
        <v>14571420</v>
      </c>
      <c r="J51" s="50">
        <f t="shared" si="3"/>
        <v>-38985297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-38985297</v>
      </c>
      <c r="X51" s="50">
        <f t="shared" si="3"/>
        <v>34516146</v>
      </c>
      <c r="Y51" s="50">
        <f t="shared" si="3"/>
        <v>-73501443</v>
      </c>
      <c r="Z51" s="51">
        <f>+IF(X51&lt;&gt;0,+(Y51/X51)*100,0)</f>
        <v>-212.94800120500125</v>
      </c>
      <c r="AA51" s="48">
        <f>SUM(AA48:AA50)</f>
        <v>138121135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-17323547</v>
      </c>
      <c r="D53" s="54">
        <f>+D51-D52</f>
        <v>0</v>
      </c>
      <c r="E53" s="55">
        <f t="shared" si="4"/>
        <v>138121135</v>
      </c>
      <c r="F53" s="56">
        <f t="shared" si="4"/>
        <v>138121135</v>
      </c>
      <c r="G53" s="56">
        <f t="shared" si="4"/>
        <v>-35269110</v>
      </c>
      <c r="H53" s="56">
        <f t="shared" si="4"/>
        <v>-18287607</v>
      </c>
      <c r="I53" s="56">
        <f t="shared" si="4"/>
        <v>14571420</v>
      </c>
      <c r="J53" s="56">
        <f t="shared" si="4"/>
        <v>-38985297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-38985297</v>
      </c>
      <c r="X53" s="56">
        <f t="shared" si="4"/>
        <v>34516146</v>
      </c>
      <c r="Y53" s="56">
        <f t="shared" si="4"/>
        <v>-73501443</v>
      </c>
      <c r="Z53" s="57">
        <f>+IF(X53&lt;&gt;0,+(Y53/X53)*100,0)</f>
        <v>-212.94800120500125</v>
      </c>
      <c r="AA53" s="54">
        <f>+AA51-AA52</f>
        <v>138121135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-17323547</v>
      </c>
      <c r="D56" s="48">
        <f>SUM(D53:D55)</f>
        <v>0</v>
      </c>
      <c r="E56" s="49">
        <f t="shared" si="5"/>
        <v>138121135</v>
      </c>
      <c r="F56" s="50">
        <f t="shared" si="5"/>
        <v>138121135</v>
      </c>
      <c r="G56" s="50">
        <f t="shared" si="5"/>
        <v>-35269110</v>
      </c>
      <c r="H56" s="50">
        <f t="shared" si="5"/>
        <v>-18287607</v>
      </c>
      <c r="I56" s="50">
        <f t="shared" si="5"/>
        <v>14571420</v>
      </c>
      <c r="J56" s="50">
        <f t="shared" si="5"/>
        <v>-38985297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-38985297</v>
      </c>
      <c r="X56" s="50">
        <f t="shared" si="5"/>
        <v>34516146</v>
      </c>
      <c r="Y56" s="50">
        <f t="shared" si="5"/>
        <v>-73501443</v>
      </c>
      <c r="Z56" s="51">
        <f>+IF(X56&lt;&gt;0,+(Y56/X56)*100,0)</f>
        <v>-212.94800120500125</v>
      </c>
      <c r="AA56" s="48">
        <f>SUM(AA53:AA55)</f>
        <v>138121135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-17323547</v>
      </c>
      <c r="D59" s="65">
        <f>SUM(D56:D58)</f>
        <v>0</v>
      </c>
      <c r="E59" s="66">
        <f t="shared" si="6"/>
        <v>138121135</v>
      </c>
      <c r="F59" s="67">
        <f t="shared" si="6"/>
        <v>138121135</v>
      </c>
      <c r="G59" s="67">
        <f t="shared" si="6"/>
        <v>-35269110</v>
      </c>
      <c r="H59" s="67">
        <f t="shared" si="6"/>
        <v>-18287607</v>
      </c>
      <c r="I59" s="67">
        <f t="shared" si="6"/>
        <v>14571420</v>
      </c>
      <c r="J59" s="67">
        <f t="shared" si="6"/>
        <v>-38985297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-38985297</v>
      </c>
      <c r="X59" s="67">
        <f t="shared" si="6"/>
        <v>34516146</v>
      </c>
      <c r="Y59" s="67">
        <f t="shared" si="6"/>
        <v>-73501443</v>
      </c>
      <c r="Z59" s="68">
        <f>+IF(X59&lt;&gt;0,+(Y59/X59)*100,0)</f>
        <v>-212.94800120500125</v>
      </c>
      <c r="AA59" s="65">
        <f>SUM(AA56:AA58)</f>
        <v>138121135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64530183</v>
      </c>
      <c r="D6" s="20"/>
      <c r="E6" s="21">
        <v>76445904</v>
      </c>
      <c r="F6" s="22">
        <v>76445904</v>
      </c>
      <c r="G6" s="22">
        <v>6217263</v>
      </c>
      <c r="H6" s="22">
        <v>7937527</v>
      </c>
      <c r="I6" s="22">
        <v>6536980</v>
      </c>
      <c r="J6" s="22">
        <v>20691770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20691770</v>
      </c>
      <c r="X6" s="22">
        <v>19111476</v>
      </c>
      <c r="Y6" s="22">
        <v>1580294</v>
      </c>
      <c r="Z6" s="23">
        <v>8.2688223557406033</v>
      </c>
      <c r="AA6" s="20">
        <v>76445904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41000000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1656980</v>
      </c>
      <c r="D13" s="20"/>
      <c r="E13" s="21">
        <v>2199996</v>
      </c>
      <c r="F13" s="22">
        <v>2199996</v>
      </c>
      <c r="G13" s="22">
        <v>78993</v>
      </c>
      <c r="H13" s="22">
        <v>91617</v>
      </c>
      <c r="I13" s="22">
        <v>117542</v>
      </c>
      <c r="J13" s="22">
        <v>288152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288152</v>
      </c>
      <c r="X13" s="22">
        <v>549999</v>
      </c>
      <c r="Y13" s="22">
        <v>-261847</v>
      </c>
      <c r="Z13" s="23">
        <v>-47.608632015694575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45000</v>
      </c>
      <c r="Y19" s="22">
        <v>-45000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3425</v>
      </c>
      <c r="D23" s="20"/>
      <c r="E23" s="21">
        <v>20004</v>
      </c>
      <c r="F23" s="22">
        <v>20004</v>
      </c>
      <c r="G23" s="22">
        <v>-110</v>
      </c>
      <c r="H23" s="22"/>
      <c r="I23" s="22"/>
      <c r="J23" s="22">
        <v>-110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-110</v>
      </c>
      <c r="X23" s="22">
        <v>5001</v>
      </c>
      <c r="Y23" s="22">
        <v>-5111</v>
      </c>
      <c r="Z23" s="23">
        <v>-102.19956008798241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26648004</v>
      </c>
      <c r="F25" s="22">
        <v>26648004</v>
      </c>
      <c r="G25" s="22">
        <v>7047559</v>
      </c>
      <c r="H25" s="22">
        <v>4212580</v>
      </c>
      <c r="I25" s="22">
        <v>2504895</v>
      </c>
      <c r="J25" s="22">
        <v>13765034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13765034</v>
      </c>
      <c r="X25" s="22">
        <v>6662001</v>
      </c>
      <c r="Y25" s="22">
        <v>7103033</v>
      </c>
      <c r="Z25" s="23">
        <v>106.62011308614335</v>
      </c>
      <c r="AA25" s="20">
        <v>26648004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107517243</v>
      </c>
      <c r="D32" s="29">
        <f t="shared" ref="D32:Y32" si="0">SUM(D6:D31)</f>
        <v>0</v>
      </c>
      <c r="E32" s="30">
        <f t="shared" si="0"/>
        <v>105493908</v>
      </c>
      <c r="F32" s="31">
        <f t="shared" si="0"/>
        <v>105493908</v>
      </c>
      <c r="G32" s="31">
        <f t="shared" si="0"/>
        <v>13343705</v>
      </c>
      <c r="H32" s="31">
        <f t="shared" si="0"/>
        <v>12241724</v>
      </c>
      <c r="I32" s="31">
        <f t="shared" si="0"/>
        <v>9159417</v>
      </c>
      <c r="J32" s="31">
        <f t="shared" si="0"/>
        <v>34744846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34744846</v>
      </c>
      <c r="X32" s="31">
        <f t="shared" si="0"/>
        <v>26373477</v>
      </c>
      <c r="Y32" s="31">
        <f t="shared" si="0"/>
        <v>8371369</v>
      </c>
      <c r="Z32" s="32">
        <f>+IF(X32&lt;&gt;0,+(Y32/X32)*100,0)</f>
        <v>31.741620568270161</v>
      </c>
      <c r="AA32" s="29">
        <f>SUM(AA6:AA31)</f>
        <v>105493908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8414196</v>
      </c>
      <c r="D34" s="20"/>
      <c r="E34" s="21">
        <v>8639580</v>
      </c>
      <c r="F34" s="22">
        <v>8639580</v>
      </c>
      <c r="G34" s="22">
        <v>652823</v>
      </c>
      <c r="H34" s="22">
        <v>675502</v>
      </c>
      <c r="I34" s="22">
        <v>652587</v>
      </c>
      <c r="J34" s="22">
        <v>1980912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1980912</v>
      </c>
      <c r="X34" s="22">
        <v>2159895</v>
      </c>
      <c r="Y34" s="22">
        <v>-178983</v>
      </c>
      <c r="Z34" s="23">
        <v>-8.2866528234011376</v>
      </c>
      <c r="AA34" s="20">
        <v>8639580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74156941</v>
      </c>
      <c r="D36" s="20"/>
      <c r="E36" s="21">
        <v>76245564</v>
      </c>
      <c r="F36" s="22">
        <v>76245564</v>
      </c>
      <c r="G36" s="22"/>
      <c r="H36" s="22">
        <v>10921414</v>
      </c>
      <c r="I36" s="22">
        <v>12096405</v>
      </c>
      <c r="J36" s="22">
        <v>23017819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23017819</v>
      </c>
      <c r="X36" s="22">
        <v>19061391</v>
      </c>
      <c r="Y36" s="22">
        <v>3956428</v>
      </c>
      <c r="Z36" s="23">
        <v>20.756239667923502</v>
      </c>
      <c r="AA36" s="20">
        <v>76245564</v>
      </c>
    </row>
    <row r="37" spans="1:27" ht="13.5" x14ac:dyDescent="0.25">
      <c r="A37" s="19" t="s">
        <v>63</v>
      </c>
      <c r="B37" s="15" t="s">
        <v>32</v>
      </c>
      <c r="C37" s="20">
        <v>609996</v>
      </c>
      <c r="D37" s="20"/>
      <c r="E37" s="21">
        <v>1250004</v>
      </c>
      <c r="F37" s="22">
        <v>1250004</v>
      </c>
      <c r="G37" s="22">
        <v>307519</v>
      </c>
      <c r="H37" s="22">
        <v>75741</v>
      </c>
      <c r="I37" s="22">
        <v>243120</v>
      </c>
      <c r="J37" s="22">
        <v>626380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626380</v>
      </c>
      <c r="X37" s="22">
        <v>312501</v>
      </c>
      <c r="Y37" s="22">
        <v>313879</v>
      </c>
      <c r="Z37" s="23">
        <v>100.44095858893252</v>
      </c>
      <c r="AA37" s="20">
        <v>1250004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19665804</v>
      </c>
      <c r="D39" s="20"/>
      <c r="E39" s="21">
        <v>11814000</v>
      </c>
      <c r="F39" s="22">
        <v>11814000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2953500</v>
      </c>
      <c r="Y39" s="22">
        <v>-2953500</v>
      </c>
      <c r="Z39" s="23">
        <v>-100</v>
      </c>
      <c r="AA39" s="20">
        <v>11814000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39133059</v>
      </c>
      <c r="D41" s="20"/>
      <c r="E41" s="21">
        <v>31998000</v>
      </c>
      <c r="F41" s="22">
        <v>31998000</v>
      </c>
      <c r="G41" s="22">
        <v>6128312</v>
      </c>
      <c r="H41" s="22">
        <v>3663113</v>
      </c>
      <c r="I41" s="22">
        <v>4218038</v>
      </c>
      <c r="J41" s="22">
        <v>14009463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14009463</v>
      </c>
      <c r="X41" s="22">
        <v>7999500</v>
      </c>
      <c r="Y41" s="22">
        <v>6009963</v>
      </c>
      <c r="Z41" s="23">
        <v>75.129233077067312</v>
      </c>
      <c r="AA41" s="20">
        <v>31998000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872460</v>
      </c>
      <c r="D44" s="20"/>
      <c r="E44" s="21">
        <v>1150488</v>
      </c>
      <c r="F44" s="22">
        <v>1150488</v>
      </c>
      <c r="G44" s="22">
        <v>49568</v>
      </c>
      <c r="H44" s="22">
        <v>21186</v>
      </c>
      <c r="I44" s="22">
        <v>43471</v>
      </c>
      <c r="J44" s="22">
        <v>114225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114225</v>
      </c>
      <c r="X44" s="22">
        <v>287622</v>
      </c>
      <c r="Y44" s="22">
        <v>-173397</v>
      </c>
      <c r="Z44" s="23">
        <v>-60.286417589753214</v>
      </c>
      <c r="AA44" s="20">
        <v>1150488</v>
      </c>
    </row>
    <row r="45" spans="1:27" ht="13.5" x14ac:dyDescent="0.25">
      <c r="A45" s="19" t="s">
        <v>70</v>
      </c>
      <c r="B45" s="15" t="s">
        <v>32</v>
      </c>
      <c r="C45" s="20">
        <v>7300216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150152672</v>
      </c>
      <c r="D47" s="29">
        <f t="shared" ref="D47:Y47" si="1">SUM(D34:D46)</f>
        <v>0</v>
      </c>
      <c r="E47" s="30">
        <f t="shared" si="1"/>
        <v>131097636</v>
      </c>
      <c r="F47" s="31">
        <f t="shared" si="1"/>
        <v>131097636</v>
      </c>
      <c r="G47" s="31">
        <f t="shared" si="1"/>
        <v>7138222</v>
      </c>
      <c r="H47" s="31">
        <f t="shared" si="1"/>
        <v>15356956</v>
      </c>
      <c r="I47" s="31">
        <f t="shared" si="1"/>
        <v>17253621</v>
      </c>
      <c r="J47" s="31">
        <f t="shared" si="1"/>
        <v>39748799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39748799</v>
      </c>
      <c r="X47" s="31">
        <f t="shared" si="1"/>
        <v>32774409</v>
      </c>
      <c r="Y47" s="31">
        <f t="shared" si="1"/>
        <v>6974390</v>
      </c>
      <c r="Z47" s="32">
        <f>+IF(X47&lt;&gt;0,+(Y47/X47)*100,0)</f>
        <v>21.279987077722744</v>
      </c>
      <c r="AA47" s="29">
        <f>SUM(AA34:AA46)</f>
        <v>131097636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-42635429</v>
      </c>
      <c r="D48" s="39">
        <f t="shared" si="2"/>
        <v>0</v>
      </c>
      <c r="E48" s="40">
        <f t="shared" si="2"/>
        <v>-25603728</v>
      </c>
      <c r="F48" s="41">
        <f t="shared" si="2"/>
        <v>-25603728</v>
      </c>
      <c r="G48" s="41">
        <f t="shared" si="2"/>
        <v>6205483</v>
      </c>
      <c r="H48" s="41">
        <f t="shared" si="2"/>
        <v>-3115232</v>
      </c>
      <c r="I48" s="41">
        <f t="shared" si="2"/>
        <v>-8094204</v>
      </c>
      <c r="J48" s="41">
        <f t="shared" si="2"/>
        <v>-5003953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-5003953</v>
      </c>
      <c r="X48" s="41">
        <f t="shared" si="2"/>
        <v>-6400932</v>
      </c>
      <c r="Y48" s="41">
        <f t="shared" si="2"/>
        <v>1396979</v>
      </c>
      <c r="Z48" s="42">
        <f>+IF(X48&lt;&gt;0,+(Y48/X48)*100,0)</f>
        <v>-21.824618664906922</v>
      </c>
      <c r="AA48" s="39">
        <f>+AA32-AA47</f>
        <v>-25603728</v>
      </c>
    </row>
    <row r="49" spans="1:27" ht="25.5" x14ac:dyDescent="0.25">
      <c r="A49" s="43" t="s">
        <v>74</v>
      </c>
      <c r="B49" s="15" t="s">
        <v>32</v>
      </c>
      <c r="C49" s="20">
        <v>9808195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-32827234</v>
      </c>
      <c r="D51" s="48">
        <f t="shared" si="3"/>
        <v>0</v>
      </c>
      <c r="E51" s="49">
        <f t="shared" si="3"/>
        <v>-25603728</v>
      </c>
      <c r="F51" s="50">
        <f t="shared" si="3"/>
        <v>-25603728</v>
      </c>
      <c r="G51" s="50">
        <f t="shared" si="3"/>
        <v>6205483</v>
      </c>
      <c r="H51" s="50">
        <f t="shared" si="3"/>
        <v>-3115232</v>
      </c>
      <c r="I51" s="50">
        <f t="shared" si="3"/>
        <v>-8094204</v>
      </c>
      <c r="J51" s="50">
        <f t="shared" si="3"/>
        <v>-5003953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-5003953</v>
      </c>
      <c r="X51" s="50">
        <f t="shared" si="3"/>
        <v>-6400932</v>
      </c>
      <c r="Y51" s="50">
        <f t="shared" si="3"/>
        <v>1396979</v>
      </c>
      <c r="Z51" s="51">
        <f>+IF(X51&lt;&gt;0,+(Y51/X51)*100,0)</f>
        <v>-21.824618664906922</v>
      </c>
      <c r="AA51" s="48">
        <f>SUM(AA48:AA50)</f>
        <v>-25603728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-32827234</v>
      </c>
      <c r="D53" s="54">
        <f>+D51-D52</f>
        <v>0</v>
      </c>
      <c r="E53" s="55">
        <f t="shared" si="4"/>
        <v>-25603728</v>
      </c>
      <c r="F53" s="56">
        <f t="shared" si="4"/>
        <v>-25603728</v>
      </c>
      <c r="G53" s="56">
        <f t="shared" si="4"/>
        <v>6205483</v>
      </c>
      <c r="H53" s="56">
        <f t="shared" si="4"/>
        <v>-3115232</v>
      </c>
      <c r="I53" s="56">
        <f t="shared" si="4"/>
        <v>-8094204</v>
      </c>
      <c r="J53" s="56">
        <f t="shared" si="4"/>
        <v>-5003953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-5003953</v>
      </c>
      <c r="X53" s="56">
        <f t="shared" si="4"/>
        <v>-6400932</v>
      </c>
      <c r="Y53" s="56">
        <f t="shared" si="4"/>
        <v>1396979</v>
      </c>
      <c r="Z53" s="57">
        <f>+IF(X53&lt;&gt;0,+(Y53/X53)*100,0)</f>
        <v>-21.824618664906922</v>
      </c>
      <c r="AA53" s="54">
        <f>+AA51-AA52</f>
        <v>-25603728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-32827234</v>
      </c>
      <c r="D56" s="48">
        <f>SUM(D53:D55)</f>
        <v>0</v>
      </c>
      <c r="E56" s="49">
        <f t="shared" si="5"/>
        <v>-25603728</v>
      </c>
      <c r="F56" s="50">
        <f t="shared" si="5"/>
        <v>-25603728</v>
      </c>
      <c r="G56" s="50">
        <f t="shared" si="5"/>
        <v>6205483</v>
      </c>
      <c r="H56" s="50">
        <f t="shared" si="5"/>
        <v>-3115232</v>
      </c>
      <c r="I56" s="50">
        <f t="shared" si="5"/>
        <v>-8094204</v>
      </c>
      <c r="J56" s="50">
        <f t="shared" si="5"/>
        <v>-5003953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-5003953</v>
      </c>
      <c r="X56" s="50">
        <f t="shared" si="5"/>
        <v>-6400932</v>
      </c>
      <c r="Y56" s="50">
        <f t="shared" si="5"/>
        <v>1396979</v>
      </c>
      <c r="Z56" s="51">
        <f>+IF(X56&lt;&gt;0,+(Y56/X56)*100,0)</f>
        <v>-21.824618664906922</v>
      </c>
      <c r="AA56" s="48">
        <f>SUM(AA53:AA55)</f>
        <v>-25603728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-32827234</v>
      </c>
      <c r="D59" s="65">
        <f>SUM(D56:D58)</f>
        <v>0</v>
      </c>
      <c r="E59" s="66">
        <f t="shared" si="6"/>
        <v>-25603728</v>
      </c>
      <c r="F59" s="67">
        <f t="shared" si="6"/>
        <v>-25603728</v>
      </c>
      <c r="G59" s="67">
        <f t="shared" si="6"/>
        <v>6205483</v>
      </c>
      <c r="H59" s="67">
        <f t="shared" si="6"/>
        <v>-3115232</v>
      </c>
      <c r="I59" s="67">
        <f t="shared" si="6"/>
        <v>-8094204</v>
      </c>
      <c r="J59" s="67">
        <f t="shared" si="6"/>
        <v>-5003953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-5003953</v>
      </c>
      <c r="X59" s="67">
        <f t="shared" si="6"/>
        <v>-6400932</v>
      </c>
      <c r="Y59" s="67">
        <f t="shared" si="6"/>
        <v>1396979</v>
      </c>
      <c r="Z59" s="68">
        <f>+IF(X59&lt;&gt;0,+(Y59/X59)*100,0)</f>
        <v>-21.824618664906922</v>
      </c>
      <c r="AA59" s="65">
        <f>SUM(AA56:AA58)</f>
        <v>-25603728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49713353</v>
      </c>
      <c r="D6" s="20"/>
      <c r="E6" s="21">
        <v>52684140</v>
      </c>
      <c r="F6" s="22">
        <v>52684140</v>
      </c>
      <c r="G6" s="22">
        <v>3715985</v>
      </c>
      <c r="H6" s="22">
        <v>3130811</v>
      </c>
      <c r="I6" s="22">
        <v>5561878</v>
      </c>
      <c r="J6" s="22">
        <v>12408674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12408674</v>
      </c>
      <c r="X6" s="22">
        <v>13171035</v>
      </c>
      <c r="Y6" s="22">
        <v>-762361</v>
      </c>
      <c r="Z6" s="23">
        <v>-5.7881631929457322</v>
      </c>
      <c r="AA6" s="20">
        <v>52684140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1498020</v>
      </c>
      <c r="F13" s="22">
        <v>1498020</v>
      </c>
      <c r="G13" s="22">
        <v>212684</v>
      </c>
      <c r="H13" s="22">
        <v>219743</v>
      </c>
      <c r="I13" s="22">
        <v>233359</v>
      </c>
      <c r="J13" s="22">
        <v>665786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665786</v>
      </c>
      <c r="X13" s="22">
        <v>374505</v>
      </c>
      <c r="Y13" s="22">
        <v>291281</v>
      </c>
      <c r="Z13" s="23">
        <v>77.777599765023169</v>
      </c>
      <c r="AA13" s="20">
        <v>1498020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32896</v>
      </c>
      <c r="D19" s="20"/>
      <c r="E19" s="21">
        <v>30000</v>
      </c>
      <c r="F19" s="22">
        <v>30000</v>
      </c>
      <c r="G19" s="22">
        <v>4856</v>
      </c>
      <c r="H19" s="22">
        <v>764</v>
      </c>
      <c r="I19" s="22">
        <v>764</v>
      </c>
      <c r="J19" s="22">
        <v>6384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6384</v>
      </c>
      <c r="X19" s="22">
        <v>7500</v>
      </c>
      <c r="Y19" s="22">
        <v>-1116</v>
      </c>
      <c r="Z19" s="23">
        <v>-14.879999999999999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26232</v>
      </c>
      <c r="F23" s="22">
        <v>26232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6558</v>
      </c>
      <c r="Y23" s="22">
        <v>-6558</v>
      </c>
      <c r="Z23" s="23">
        <v>-100</v>
      </c>
      <c r="AA23" s="20">
        <v>26232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25362000</v>
      </c>
      <c r="F25" s="22">
        <v>25362000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6340500</v>
      </c>
      <c r="Y25" s="22">
        <v>-6340500</v>
      </c>
      <c r="Z25" s="23">
        <v>-100</v>
      </c>
      <c r="AA25" s="20">
        <v>25362000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49746249</v>
      </c>
      <c r="D32" s="29">
        <f t="shared" ref="D32:Y32" si="0">SUM(D6:D31)</f>
        <v>0</v>
      </c>
      <c r="E32" s="30">
        <f t="shared" si="0"/>
        <v>79600392</v>
      </c>
      <c r="F32" s="31">
        <f t="shared" si="0"/>
        <v>79600392</v>
      </c>
      <c r="G32" s="31">
        <f t="shared" si="0"/>
        <v>3933525</v>
      </c>
      <c r="H32" s="31">
        <f t="shared" si="0"/>
        <v>3351318</v>
      </c>
      <c r="I32" s="31">
        <f t="shared" si="0"/>
        <v>5796001</v>
      </c>
      <c r="J32" s="31">
        <f t="shared" si="0"/>
        <v>13080844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13080844</v>
      </c>
      <c r="X32" s="31">
        <f t="shared" si="0"/>
        <v>19900098</v>
      </c>
      <c r="Y32" s="31">
        <f t="shared" si="0"/>
        <v>-6819254</v>
      </c>
      <c r="Z32" s="32">
        <f>+IF(X32&lt;&gt;0,+(Y32/X32)*100,0)</f>
        <v>-34.267439285977389</v>
      </c>
      <c r="AA32" s="29">
        <f>SUM(AA6:AA31)</f>
        <v>79600392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5249882</v>
      </c>
      <c r="D34" s="20"/>
      <c r="E34" s="21">
        <v>5534052</v>
      </c>
      <c r="F34" s="22">
        <v>5534052</v>
      </c>
      <c r="G34" s="22">
        <v>408303</v>
      </c>
      <c r="H34" s="22">
        <v>419592</v>
      </c>
      <c r="I34" s="22">
        <v>466166</v>
      </c>
      <c r="J34" s="22">
        <v>1294061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1294061</v>
      </c>
      <c r="X34" s="22">
        <v>1383513</v>
      </c>
      <c r="Y34" s="22">
        <v>-89452</v>
      </c>
      <c r="Z34" s="23">
        <v>-6.4655698934523924</v>
      </c>
      <c r="AA34" s="20">
        <v>5534052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43466988</v>
      </c>
      <c r="D36" s="20"/>
      <c r="E36" s="21">
        <v>53792448</v>
      </c>
      <c r="F36" s="22">
        <v>53792448</v>
      </c>
      <c r="G36" s="22">
        <v>1065942</v>
      </c>
      <c r="H36" s="22">
        <v>5611527</v>
      </c>
      <c r="I36" s="22">
        <v>5830029</v>
      </c>
      <c r="J36" s="22">
        <v>12507498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12507498</v>
      </c>
      <c r="X36" s="22">
        <v>13448112</v>
      </c>
      <c r="Y36" s="22">
        <v>-940614</v>
      </c>
      <c r="Z36" s="23">
        <v>-6.9943944547755095</v>
      </c>
      <c r="AA36" s="20">
        <v>53792448</v>
      </c>
    </row>
    <row r="37" spans="1:27" ht="13.5" x14ac:dyDescent="0.25">
      <c r="A37" s="19" t="s">
        <v>63</v>
      </c>
      <c r="B37" s="15" t="s">
        <v>32</v>
      </c>
      <c r="C37" s="20">
        <v>1342820</v>
      </c>
      <c r="D37" s="20"/>
      <c r="E37" s="21">
        <v>2070312</v>
      </c>
      <c r="F37" s="22">
        <v>2070312</v>
      </c>
      <c r="G37" s="22">
        <v>29784</v>
      </c>
      <c r="H37" s="22">
        <v>5756</v>
      </c>
      <c r="I37" s="22">
        <v>75894</v>
      </c>
      <c r="J37" s="22">
        <v>111434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111434</v>
      </c>
      <c r="X37" s="22">
        <v>517578</v>
      </c>
      <c r="Y37" s="22">
        <v>-406144</v>
      </c>
      <c r="Z37" s="23">
        <v>-78.470104989006487</v>
      </c>
      <c r="AA37" s="20">
        <v>2070312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639663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160790</v>
      </c>
      <c r="X39" s="22">
        <v>224073</v>
      </c>
      <c r="Y39" s="22">
        <v>-63283</v>
      </c>
      <c r="Z39" s="23">
        <v>-28.242135375524942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>
        <v>40555</v>
      </c>
      <c r="D40" s="20"/>
      <c r="E40" s="21">
        <v>50004</v>
      </c>
      <c r="F40" s="22">
        <v>50004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12501</v>
      </c>
      <c r="Y40" s="22">
        <v>-12501</v>
      </c>
      <c r="Z40" s="23">
        <v>-100</v>
      </c>
      <c r="AA40" s="20">
        <v>50004</v>
      </c>
    </row>
    <row r="41" spans="1:27" ht="13.5" x14ac:dyDescent="0.25">
      <c r="A41" s="19" t="s">
        <v>66</v>
      </c>
      <c r="B41" s="15" t="s">
        <v>32</v>
      </c>
      <c r="C41" s="20">
        <v>24888364</v>
      </c>
      <c r="D41" s="20"/>
      <c r="E41" s="21">
        <v>24242568</v>
      </c>
      <c r="F41" s="22">
        <v>24242568</v>
      </c>
      <c r="G41" s="22">
        <v>654673</v>
      </c>
      <c r="H41" s="22">
        <v>110598</v>
      </c>
      <c r="I41" s="22">
        <v>9219493</v>
      </c>
      <c r="J41" s="22">
        <v>9984764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9984764</v>
      </c>
      <c r="X41" s="22">
        <v>6060642</v>
      </c>
      <c r="Y41" s="22">
        <v>3924122</v>
      </c>
      <c r="Z41" s="23">
        <v>64.747629046559751</v>
      </c>
      <c r="AA41" s="20">
        <v>24242568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4827085</v>
      </c>
      <c r="D44" s="20"/>
      <c r="E44" s="21">
        <v>6550788</v>
      </c>
      <c r="F44" s="22">
        <v>6550788</v>
      </c>
      <c r="G44" s="22">
        <v>158228</v>
      </c>
      <c r="H44" s="22">
        <v>346403</v>
      </c>
      <c r="I44" s="22">
        <v>371740</v>
      </c>
      <c r="J44" s="22">
        <v>876371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876371</v>
      </c>
      <c r="X44" s="22">
        <v>1637697</v>
      </c>
      <c r="Y44" s="22">
        <v>-761326</v>
      </c>
      <c r="Z44" s="23">
        <v>-46.487598133232218</v>
      </c>
      <c r="AA44" s="20">
        <v>6550788</v>
      </c>
    </row>
    <row r="45" spans="1:27" ht="13.5" x14ac:dyDescent="0.25">
      <c r="A45" s="19" t="s">
        <v>70</v>
      </c>
      <c r="B45" s="15" t="s">
        <v>32</v>
      </c>
      <c r="C45" s="20">
        <v>554858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81010262</v>
      </c>
      <c r="D47" s="29">
        <f t="shared" ref="D47:Y47" si="1">SUM(D34:D46)</f>
        <v>0</v>
      </c>
      <c r="E47" s="30">
        <f t="shared" si="1"/>
        <v>93136464</v>
      </c>
      <c r="F47" s="31">
        <f t="shared" si="1"/>
        <v>93136464</v>
      </c>
      <c r="G47" s="31">
        <f t="shared" si="1"/>
        <v>2371109</v>
      </c>
      <c r="H47" s="31">
        <f t="shared" si="1"/>
        <v>6548055</v>
      </c>
      <c r="I47" s="31">
        <f t="shared" si="1"/>
        <v>16015754</v>
      </c>
      <c r="J47" s="31">
        <f t="shared" si="1"/>
        <v>24934918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24934918</v>
      </c>
      <c r="X47" s="31">
        <f t="shared" si="1"/>
        <v>23284116</v>
      </c>
      <c r="Y47" s="31">
        <f t="shared" si="1"/>
        <v>1650802</v>
      </c>
      <c r="Z47" s="32">
        <f>+IF(X47&lt;&gt;0,+(Y47/X47)*100,0)</f>
        <v>7.0898203736830725</v>
      </c>
      <c r="AA47" s="29">
        <f>SUM(AA34:AA46)</f>
        <v>93136464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-31264013</v>
      </c>
      <c r="D48" s="39">
        <f t="shared" si="2"/>
        <v>0</v>
      </c>
      <c r="E48" s="40">
        <f t="shared" si="2"/>
        <v>-13536072</v>
      </c>
      <c r="F48" s="41">
        <f t="shared" si="2"/>
        <v>-13536072</v>
      </c>
      <c r="G48" s="41">
        <f t="shared" si="2"/>
        <v>1562416</v>
      </c>
      <c r="H48" s="41">
        <f t="shared" si="2"/>
        <v>-3196737</v>
      </c>
      <c r="I48" s="41">
        <f t="shared" si="2"/>
        <v>-10219753</v>
      </c>
      <c r="J48" s="41">
        <f t="shared" si="2"/>
        <v>-11854074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-11854074</v>
      </c>
      <c r="X48" s="41">
        <f t="shared" si="2"/>
        <v>-3384018</v>
      </c>
      <c r="Y48" s="41">
        <f t="shared" si="2"/>
        <v>-8470056</v>
      </c>
      <c r="Z48" s="42">
        <f>+IF(X48&lt;&gt;0,+(Y48/X48)*100,0)</f>
        <v>250.29583175976015</v>
      </c>
      <c r="AA48" s="39">
        <f>+AA32-AA47</f>
        <v>-13536072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/>
      <c r="F49" s="22"/>
      <c r="G49" s="22">
        <v>476446</v>
      </c>
      <c r="H49" s="22"/>
      <c r="I49" s="22">
        <v>10339841</v>
      </c>
      <c r="J49" s="22">
        <v>10816287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10816287</v>
      </c>
      <c r="X49" s="22"/>
      <c r="Y49" s="22">
        <v>10816287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-15264013</v>
      </c>
      <c r="D51" s="48">
        <f t="shared" si="3"/>
        <v>0</v>
      </c>
      <c r="E51" s="49">
        <f t="shared" si="3"/>
        <v>-13536072</v>
      </c>
      <c r="F51" s="50">
        <f t="shared" si="3"/>
        <v>-13536072</v>
      </c>
      <c r="G51" s="50">
        <f t="shared" si="3"/>
        <v>2038862</v>
      </c>
      <c r="H51" s="50">
        <f t="shared" si="3"/>
        <v>-3196737</v>
      </c>
      <c r="I51" s="50">
        <f t="shared" si="3"/>
        <v>120088</v>
      </c>
      <c r="J51" s="50">
        <f t="shared" si="3"/>
        <v>-1037787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-1037787</v>
      </c>
      <c r="X51" s="50">
        <f t="shared" si="3"/>
        <v>-3384018</v>
      </c>
      <c r="Y51" s="50">
        <f t="shared" si="3"/>
        <v>2346231</v>
      </c>
      <c r="Z51" s="51">
        <f>+IF(X51&lt;&gt;0,+(Y51/X51)*100,0)</f>
        <v>-69.332698584936608</v>
      </c>
      <c r="AA51" s="48">
        <f>SUM(AA48:AA50)</f>
        <v>-13536072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-15264013</v>
      </c>
      <c r="D53" s="54">
        <f>+D51-D52</f>
        <v>0</v>
      </c>
      <c r="E53" s="55">
        <f t="shared" si="4"/>
        <v>-13536072</v>
      </c>
      <c r="F53" s="56">
        <f t="shared" si="4"/>
        <v>-13536072</v>
      </c>
      <c r="G53" s="56">
        <f t="shared" si="4"/>
        <v>2038862</v>
      </c>
      <c r="H53" s="56">
        <f t="shared" si="4"/>
        <v>-3196737</v>
      </c>
      <c r="I53" s="56">
        <f t="shared" si="4"/>
        <v>120088</v>
      </c>
      <c r="J53" s="56">
        <f t="shared" si="4"/>
        <v>-1037787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-1037787</v>
      </c>
      <c r="X53" s="56">
        <f t="shared" si="4"/>
        <v>-3384018</v>
      </c>
      <c r="Y53" s="56">
        <f t="shared" si="4"/>
        <v>2346231</v>
      </c>
      <c r="Z53" s="57">
        <f>+IF(X53&lt;&gt;0,+(Y53/X53)*100,0)</f>
        <v>-69.332698584936608</v>
      </c>
      <c r="AA53" s="54">
        <f>+AA51-AA52</f>
        <v>-13536072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-15264013</v>
      </c>
      <c r="D56" s="48">
        <f>SUM(D53:D55)</f>
        <v>0</v>
      </c>
      <c r="E56" s="49">
        <f t="shared" si="5"/>
        <v>-13536072</v>
      </c>
      <c r="F56" s="50">
        <f t="shared" si="5"/>
        <v>-13536072</v>
      </c>
      <c r="G56" s="50">
        <f t="shared" si="5"/>
        <v>2038862</v>
      </c>
      <c r="H56" s="50">
        <f t="shared" si="5"/>
        <v>-3196737</v>
      </c>
      <c r="I56" s="50">
        <f t="shared" si="5"/>
        <v>120088</v>
      </c>
      <c r="J56" s="50">
        <f t="shared" si="5"/>
        <v>-1037787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-1037787</v>
      </c>
      <c r="X56" s="50">
        <f t="shared" si="5"/>
        <v>-3384018</v>
      </c>
      <c r="Y56" s="50">
        <f t="shared" si="5"/>
        <v>2346231</v>
      </c>
      <c r="Z56" s="51">
        <f>+IF(X56&lt;&gt;0,+(Y56/X56)*100,0)</f>
        <v>-69.332698584936608</v>
      </c>
      <c r="AA56" s="48">
        <f>SUM(AA53:AA55)</f>
        <v>-13536072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-15264013</v>
      </c>
      <c r="D59" s="65">
        <f>SUM(D56:D58)</f>
        <v>0</v>
      </c>
      <c r="E59" s="66">
        <f t="shared" si="6"/>
        <v>-13536072</v>
      </c>
      <c r="F59" s="67">
        <f t="shared" si="6"/>
        <v>-13536072</v>
      </c>
      <c r="G59" s="67">
        <f t="shared" si="6"/>
        <v>2038862</v>
      </c>
      <c r="H59" s="67">
        <f t="shared" si="6"/>
        <v>-3196737</v>
      </c>
      <c r="I59" s="67">
        <f t="shared" si="6"/>
        <v>120088</v>
      </c>
      <c r="J59" s="67">
        <f t="shared" si="6"/>
        <v>-1037787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-1037787</v>
      </c>
      <c r="X59" s="67">
        <f t="shared" si="6"/>
        <v>-3384018</v>
      </c>
      <c r="Y59" s="67">
        <f t="shared" si="6"/>
        <v>2346231</v>
      </c>
      <c r="Z59" s="68">
        <f>+IF(X59&lt;&gt;0,+(Y59/X59)*100,0)</f>
        <v>-69.332698584936608</v>
      </c>
      <c r="AA59" s="65">
        <f>SUM(AA56:AA58)</f>
        <v>-13536072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9879000</v>
      </c>
      <c r="F25" s="22">
        <v>9879000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2469750</v>
      </c>
      <c r="Y25" s="22">
        <v>-2469750</v>
      </c>
      <c r="Z25" s="23">
        <v>-100</v>
      </c>
      <c r="AA25" s="20">
        <v>9879000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9879000</v>
      </c>
      <c r="F32" s="31">
        <f t="shared" si="0"/>
        <v>9879000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2469750</v>
      </c>
      <c r="Y32" s="31">
        <f t="shared" si="0"/>
        <v>-2469750</v>
      </c>
      <c r="Z32" s="32">
        <f>+IF(X32&lt;&gt;0,+(Y32/X32)*100,0)</f>
        <v>-100</v>
      </c>
      <c r="AA32" s="29">
        <f>SUM(AA6:AA31)</f>
        <v>9879000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147152</v>
      </c>
      <c r="F39" s="22">
        <v>147152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36789</v>
      </c>
      <c r="Y39" s="22">
        <v>-36789</v>
      </c>
      <c r="Z39" s="23">
        <v>-100</v>
      </c>
      <c r="AA39" s="20">
        <v>147152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5320164</v>
      </c>
      <c r="D41" s="20"/>
      <c r="E41" s="21">
        <v>10218032</v>
      </c>
      <c r="F41" s="22">
        <v>9766597</v>
      </c>
      <c r="G41" s="22">
        <v>412246</v>
      </c>
      <c r="H41" s="22"/>
      <c r="I41" s="22">
        <v>2350765</v>
      </c>
      <c r="J41" s="22">
        <v>2763011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2763011</v>
      </c>
      <c r="X41" s="22">
        <v>2441646</v>
      </c>
      <c r="Y41" s="22">
        <v>321365</v>
      </c>
      <c r="Z41" s="23">
        <v>13.161817888424448</v>
      </c>
      <c r="AA41" s="20">
        <v>9766597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5320164</v>
      </c>
      <c r="D47" s="29">
        <f t="shared" ref="D47:Y47" si="1">SUM(D34:D46)</f>
        <v>0</v>
      </c>
      <c r="E47" s="30">
        <f t="shared" si="1"/>
        <v>10365184</v>
      </c>
      <c r="F47" s="31">
        <f t="shared" si="1"/>
        <v>9913749</v>
      </c>
      <c r="G47" s="31">
        <f t="shared" si="1"/>
        <v>412246</v>
      </c>
      <c r="H47" s="31">
        <f t="shared" si="1"/>
        <v>0</v>
      </c>
      <c r="I47" s="31">
        <f t="shared" si="1"/>
        <v>2350765</v>
      </c>
      <c r="J47" s="31">
        <f t="shared" si="1"/>
        <v>2763011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2763011</v>
      </c>
      <c r="X47" s="31">
        <f t="shared" si="1"/>
        <v>2478435</v>
      </c>
      <c r="Y47" s="31">
        <f t="shared" si="1"/>
        <v>284576</v>
      </c>
      <c r="Z47" s="32">
        <f>+IF(X47&lt;&gt;0,+(Y47/X47)*100,0)</f>
        <v>11.482084460556763</v>
      </c>
      <c r="AA47" s="29">
        <f>SUM(AA34:AA46)</f>
        <v>9913749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-5320164</v>
      </c>
      <c r="D48" s="39">
        <f t="shared" si="2"/>
        <v>0</v>
      </c>
      <c r="E48" s="40">
        <f t="shared" si="2"/>
        <v>-486184</v>
      </c>
      <c r="F48" s="41">
        <f t="shared" si="2"/>
        <v>-34749</v>
      </c>
      <c r="G48" s="41">
        <f t="shared" si="2"/>
        <v>-412246</v>
      </c>
      <c r="H48" s="41">
        <f t="shared" si="2"/>
        <v>0</v>
      </c>
      <c r="I48" s="41">
        <f t="shared" si="2"/>
        <v>-2350765</v>
      </c>
      <c r="J48" s="41">
        <f t="shared" si="2"/>
        <v>-2763011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-2763011</v>
      </c>
      <c r="X48" s="41">
        <f t="shared" si="2"/>
        <v>-8685</v>
      </c>
      <c r="Y48" s="41">
        <f t="shared" si="2"/>
        <v>-2754326</v>
      </c>
      <c r="Z48" s="42">
        <f>+IF(X48&lt;&gt;0,+(Y48/X48)*100,0)</f>
        <v>31713.598157743236</v>
      </c>
      <c r="AA48" s="39">
        <f>+AA32-AA47</f>
        <v>-34749</v>
      </c>
    </row>
    <row r="49" spans="1:27" ht="25.5" x14ac:dyDescent="0.25">
      <c r="A49" s="43" t="s">
        <v>74</v>
      </c>
      <c r="B49" s="15" t="s">
        <v>32</v>
      </c>
      <c r="C49" s="20">
        <v>6005995</v>
      </c>
      <c r="D49" s="20"/>
      <c r="E49" s="21"/>
      <c r="F49" s="22"/>
      <c r="G49" s="22"/>
      <c r="H49" s="22"/>
      <c r="I49" s="22">
        <v>2703379</v>
      </c>
      <c r="J49" s="22">
        <v>2703379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2703379</v>
      </c>
      <c r="X49" s="22"/>
      <c r="Y49" s="22">
        <v>2703379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685831</v>
      </c>
      <c r="D51" s="48">
        <f t="shared" si="3"/>
        <v>0</v>
      </c>
      <c r="E51" s="49">
        <f t="shared" si="3"/>
        <v>-486184</v>
      </c>
      <c r="F51" s="50">
        <f t="shared" si="3"/>
        <v>-34749</v>
      </c>
      <c r="G51" s="50">
        <f t="shared" si="3"/>
        <v>-412246</v>
      </c>
      <c r="H51" s="50">
        <f t="shared" si="3"/>
        <v>0</v>
      </c>
      <c r="I51" s="50">
        <f t="shared" si="3"/>
        <v>352614</v>
      </c>
      <c r="J51" s="50">
        <f t="shared" si="3"/>
        <v>-59632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-59632</v>
      </c>
      <c r="X51" s="50">
        <f t="shared" si="3"/>
        <v>-8685</v>
      </c>
      <c r="Y51" s="50">
        <f t="shared" si="3"/>
        <v>-50947</v>
      </c>
      <c r="Z51" s="51">
        <f>+IF(X51&lt;&gt;0,+(Y51/X51)*100,0)</f>
        <v>586.60909614277489</v>
      </c>
      <c r="AA51" s="48">
        <f>SUM(AA48:AA50)</f>
        <v>-34749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685831</v>
      </c>
      <c r="D53" s="54">
        <f>+D51-D52</f>
        <v>0</v>
      </c>
      <c r="E53" s="55">
        <f t="shared" si="4"/>
        <v>-486184</v>
      </c>
      <c r="F53" s="56">
        <f t="shared" si="4"/>
        <v>-34749</v>
      </c>
      <c r="G53" s="56">
        <f t="shared" si="4"/>
        <v>-412246</v>
      </c>
      <c r="H53" s="56">
        <f t="shared" si="4"/>
        <v>0</v>
      </c>
      <c r="I53" s="56">
        <f t="shared" si="4"/>
        <v>352614</v>
      </c>
      <c r="J53" s="56">
        <f t="shared" si="4"/>
        <v>-59632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-59632</v>
      </c>
      <c r="X53" s="56">
        <f t="shared" si="4"/>
        <v>-8685</v>
      </c>
      <c r="Y53" s="56">
        <f t="shared" si="4"/>
        <v>-50947</v>
      </c>
      <c r="Z53" s="57">
        <f>+IF(X53&lt;&gt;0,+(Y53/X53)*100,0)</f>
        <v>586.60909614277489</v>
      </c>
      <c r="AA53" s="54">
        <f>+AA51-AA52</f>
        <v>-34749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685831</v>
      </c>
      <c r="D56" s="48">
        <f>SUM(D53:D55)</f>
        <v>0</v>
      </c>
      <c r="E56" s="49">
        <f t="shared" si="5"/>
        <v>-486184</v>
      </c>
      <c r="F56" s="50">
        <f t="shared" si="5"/>
        <v>-34749</v>
      </c>
      <c r="G56" s="50">
        <f t="shared" si="5"/>
        <v>-412246</v>
      </c>
      <c r="H56" s="50">
        <f t="shared" si="5"/>
        <v>0</v>
      </c>
      <c r="I56" s="50">
        <f t="shared" si="5"/>
        <v>352614</v>
      </c>
      <c r="J56" s="50">
        <f t="shared" si="5"/>
        <v>-59632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-59632</v>
      </c>
      <c r="X56" s="50">
        <f t="shared" si="5"/>
        <v>-8685</v>
      </c>
      <c r="Y56" s="50">
        <f t="shared" si="5"/>
        <v>-50947</v>
      </c>
      <c r="Z56" s="51">
        <f>+IF(X56&lt;&gt;0,+(Y56/X56)*100,0)</f>
        <v>586.60909614277489</v>
      </c>
      <c r="AA56" s="48">
        <f>SUM(AA53:AA55)</f>
        <v>-34749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685831</v>
      </c>
      <c r="D59" s="65">
        <f>SUM(D56:D58)</f>
        <v>0</v>
      </c>
      <c r="E59" s="66">
        <f t="shared" si="6"/>
        <v>-486184</v>
      </c>
      <c r="F59" s="67">
        <f t="shared" si="6"/>
        <v>-34749</v>
      </c>
      <c r="G59" s="67">
        <f t="shared" si="6"/>
        <v>-412246</v>
      </c>
      <c r="H59" s="67">
        <f t="shared" si="6"/>
        <v>0</v>
      </c>
      <c r="I59" s="67">
        <f t="shared" si="6"/>
        <v>352614</v>
      </c>
      <c r="J59" s="67">
        <f t="shared" si="6"/>
        <v>-59632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-59632</v>
      </c>
      <c r="X59" s="67">
        <f t="shared" si="6"/>
        <v>-8685</v>
      </c>
      <c r="Y59" s="67">
        <f t="shared" si="6"/>
        <v>-50947</v>
      </c>
      <c r="Z59" s="68">
        <f>+IF(X59&lt;&gt;0,+(Y59/X59)*100,0)</f>
        <v>586.60909614277489</v>
      </c>
      <c r="AA59" s="65">
        <f>SUM(AA56:AA58)</f>
        <v>-34749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25000000</v>
      </c>
      <c r="F44" s="22">
        <v>25000000</v>
      </c>
      <c r="G44" s="22">
        <v>2432348</v>
      </c>
      <c r="H44" s="22">
        <v>2819873</v>
      </c>
      <c r="I44" s="22">
        <v>4697496</v>
      </c>
      <c r="J44" s="22">
        <v>9949717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9949717</v>
      </c>
      <c r="X44" s="22">
        <v>6249999</v>
      </c>
      <c r="Y44" s="22">
        <v>3699718</v>
      </c>
      <c r="Z44" s="23">
        <v>59.195497471279587</v>
      </c>
      <c r="AA44" s="20">
        <v>25000000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25000000</v>
      </c>
      <c r="F47" s="31">
        <f t="shared" si="1"/>
        <v>25000000</v>
      </c>
      <c r="G47" s="31">
        <f t="shared" si="1"/>
        <v>2432348</v>
      </c>
      <c r="H47" s="31">
        <f t="shared" si="1"/>
        <v>2819873</v>
      </c>
      <c r="I47" s="31">
        <f t="shared" si="1"/>
        <v>4697496</v>
      </c>
      <c r="J47" s="31">
        <f t="shared" si="1"/>
        <v>9949717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9949717</v>
      </c>
      <c r="X47" s="31">
        <f t="shared" si="1"/>
        <v>6249999</v>
      </c>
      <c r="Y47" s="31">
        <f t="shared" si="1"/>
        <v>3699718</v>
      </c>
      <c r="Z47" s="32">
        <f>+IF(X47&lt;&gt;0,+(Y47/X47)*100,0)</f>
        <v>59.195497471279587</v>
      </c>
      <c r="AA47" s="29">
        <f>SUM(AA34:AA46)</f>
        <v>25000000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-25000000</v>
      </c>
      <c r="F48" s="41">
        <f t="shared" si="2"/>
        <v>-25000000</v>
      </c>
      <c r="G48" s="41">
        <f t="shared" si="2"/>
        <v>-2432348</v>
      </c>
      <c r="H48" s="41">
        <f t="shared" si="2"/>
        <v>-2819873</v>
      </c>
      <c r="I48" s="41">
        <f t="shared" si="2"/>
        <v>-4697496</v>
      </c>
      <c r="J48" s="41">
        <f t="shared" si="2"/>
        <v>-9949717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-9949717</v>
      </c>
      <c r="X48" s="41">
        <f t="shared" si="2"/>
        <v>-6249999</v>
      </c>
      <c r="Y48" s="41">
        <f t="shared" si="2"/>
        <v>-3699718</v>
      </c>
      <c r="Z48" s="42">
        <f>+IF(X48&lt;&gt;0,+(Y48/X48)*100,0)</f>
        <v>59.195497471279587</v>
      </c>
      <c r="AA48" s="39">
        <f>+AA32-AA47</f>
        <v>-25000000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-25000000</v>
      </c>
      <c r="F51" s="50">
        <f t="shared" si="3"/>
        <v>-25000000</v>
      </c>
      <c r="G51" s="50">
        <f t="shared" si="3"/>
        <v>-2432348</v>
      </c>
      <c r="H51" s="50">
        <f t="shared" si="3"/>
        <v>-2819873</v>
      </c>
      <c r="I51" s="50">
        <f t="shared" si="3"/>
        <v>-4697496</v>
      </c>
      <c r="J51" s="50">
        <f t="shared" si="3"/>
        <v>-9949717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-9949717</v>
      </c>
      <c r="X51" s="50">
        <f t="shared" si="3"/>
        <v>-6249999</v>
      </c>
      <c r="Y51" s="50">
        <f t="shared" si="3"/>
        <v>-3699718</v>
      </c>
      <c r="Z51" s="51">
        <f>+IF(X51&lt;&gt;0,+(Y51/X51)*100,0)</f>
        <v>59.195497471279587</v>
      </c>
      <c r="AA51" s="48">
        <f>SUM(AA48:AA50)</f>
        <v>-25000000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-25000000</v>
      </c>
      <c r="F53" s="56">
        <f t="shared" si="4"/>
        <v>-25000000</v>
      </c>
      <c r="G53" s="56">
        <f t="shared" si="4"/>
        <v>-2432348</v>
      </c>
      <c r="H53" s="56">
        <f t="shared" si="4"/>
        <v>-2819873</v>
      </c>
      <c r="I53" s="56">
        <f t="shared" si="4"/>
        <v>-4697496</v>
      </c>
      <c r="J53" s="56">
        <f t="shared" si="4"/>
        <v>-9949717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-9949717</v>
      </c>
      <c r="X53" s="56">
        <f t="shared" si="4"/>
        <v>-6249999</v>
      </c>
      <c r="Y53" s="56">
        <f t="shared" si="4"/>
        <v>-3699718</v>
      </c>
      <c r="Z53" s="57">
        <f>+IF(X53&lt;&gt;0,+(Y53/X53)*100,0)</f>
        <v>59.195497471279587</v>
      </c>
      <c r="AA53" s="54">
        <f>+AA51-AA52</f>
        <v>-25000000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-25000000</v>
      </c>
      <c r="F56" s="50">
        <f t="shared" si="5"/>
        <v>-25000000</v>
      </c>
      <c r="G56" s="50">
        <f t="shared" si="5"/>
        <v>-2432348</v>
      </c>
      <c r="H56" s="50">
        <f t="shared" si="5"/>
        <v>-2819873</v>
      </c>
      <c r="I56" s="50">
        <f t="shared" si="5"/>
        <v>-4697496</v>
      </c>
      <c r="J56" s="50">
        <f t="shared" si="5"/>
        <v>-9949717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-9949717</v>
      </c>
      <c r="X56" s="50">
        <f t="shared" si="5"/>
        <v>-6249999</v>
      </c>
      <c r="Y56" s="50">
        <f t="shared" si="5"/>
        <v>-3699718</v>
      </c>
      <c r="Z56" s="51">
        <f>+IF(X56&lt;&gt;0,+(Y56/X56)*100,0)</f>
        <v>59.195497471279587</v>
      </c>
      <c r="AA56" s="48">
        <f>SUM(AA53:AA55)</f>
        <v>-25000000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-25000000</v>
      </c>
      <c r="F59" s="67">
        <f t="shared" si="6"/>
        <v>-25000000</v>
      </c>
      <c r="G59" s="67">
        <f t="shared" si="6"/>
        <v>-2432348</v>
      </c>
      <c r="H59" s="67">
        <f t="shared" si="6"/>
        <v>-2819873</v>
      </c>
      <c r="I59" s="67">
        <f t="shared" si="6"/>
        <v>-4697496</v>
      </c>
      <c r="J59" s="67">
        <f t="shared" si="6"/>
        <v>-9949717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-9949717</v>
      </c>
      <c r="X59" s="67">
        <f t="shared" si="6"/>
        <v>-6249999</v>
      </c>
      <c r="Y59" s="67">
        <f t="shared" si="6"/>
        <v>-3699718</v>
      </c>
      <c r="Z59" s="68">
        <f>+IF(X59&lt;&gt;0,+(Y59/X59)*100,0)</f>
        <v>59.195497471279587</v>
      </c>
      <c r="AA59" s="65">
        <f>SUM(AA56:AA58)</f>
        <v>-25000000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4145551676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1125339972</v>
      </c>
      <c r="X6" s="22">
        <v>1036387788</v>
      </c>
      <c r="Y6" s="22">
        <v>88952184</v>
      </c>
      <c r="Z6" s="23">
        <v>8.5829054558485396</v>
      </c>
      <c r="AA6" s="20">
        <v>4145551676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2104308</v>
      </c>
      <c r="X10" s="22">
        <v>3099393</v>
      </c>
      <c r="Y10" s="22">
        <v>-995085</v>
      </c>
      <c r="Z10" s="23">
        <v>-32.105802652325792</v>
      </c>
      <c r="AA10" s="20">
        <v>12397593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37394257</v>
      </c>
      <c r="G13" s="22">
        <v>3257634</v>
      </c>
      <c r="H13" s="22">
        <v>3208186</v>
      </c>
      <c r="I13" s="22">
        <v>3225441</v>
      </c>
      <c r="J13" s="22">
        <v>9691261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9691261</v>
      </c>
      <c r="X13" s="22">
        <v>9348564</v>
      </c>
      <c r="Y13" s="22">
        <v>342697</v>
      </c>
      <c r="Z13" s="23">
        <v>3.6657715559309434</v>
      </c>
      <c r="AA13" s="20">
        <v>37394257</v>
      </c>
    </row>
    <row r="14" spans="1:27" ht="13.5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1185497</v>
      </c>
      <c r="X14" s="22">
        <v>1422015</v>
      </c>
      <c r="Y14" s="22">
        <v>-236518</v>
      </c>
      <c r="Z14" s="23">
        <v>-16.632595296111504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1848235</v>
      </c>
      <c r="D19" s="20"/>
      <c r="E19" s="21">
        <v>4079500</v>
      </c>
      <c r="F19" s="22">
        <v>4079500</v>
      </c>
      <c r="G19" s="22">
        <v>-122185</v>
      </c>
      <c r="H19" s="22">
        <v>-23536</v>
      </c>
      <c r="I19" s="22">
        <v>-24219</v>
      </c>
      <c r="J19" s="22">
        <v>-169940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-169940</v>
      </c>
      <c r="X19" s="22">
        <v>1019874</v>
      </c>
      <c r="Y19" s="22">
        <v>-1189814</v>
      </c>
      <c r="Z19" s="23">
        <v>-116.66284266487821</v>
      </c>
      <c r="AA19" s="20">
        <v>4079500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2606668</v>
      </c>
      <c r="D23" s="20"/>
      <c r="E23" s="21">
        <v>5227910</v>
      </c>
      <c r="F23" s="22">
        <v>5227910</v>
      </c>
      <c r="G23" s="22">
        <v>344492</v>
      </c>
      <c r="H23" s="22">
        <v>279418</v>
      </c>
      <c r="I23" s="22">
        <v>482880</v>
      </c>
      <c r="J23" s="22">
        <v>1106790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1106790</v>
      </c>
      <c r="X23" s="22">
        <v>1306977</v>
      </c>
      <c r="Y23" s="22">
        <v>-200187</v>
      </c>
      <c r="Z23" s="23">
        <v>-15.31679593443496</v>
      </c>
      <c r="AA23" s="20">
        <v>5227910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7391304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2844238</v>
      </c>
      <c r="D29" s="20"/>
      <c r="E29" s="21">
        <v>9899800</v>
      </c>
      <c r="F29" s="22">
        <v>9899800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2474949</v>
      </c>
      <c r="Y29" s="22">
        <v>-2474949</v>
      </c>
      <c r="Z29" s="23">
        <v>-100</v>
      </c>
      <c r="AA29" s="20">
        <v>9899800</v>
      </c>
    </row>
    <row r="30" spans="1:27" ht="13.5" x14ac:dyDescent="0.25">
      <c r="A30" s="19" t="s">
        <v>56</v>
      </c>
      <c r="B30" s="15" t="s">
        <v>32</v>
      </c>
      <c r="C30" s="20">
        <v>4893023</v>
      </c>
      <c r="D30" s="20"/>
      <c r="E30" s="21">
        <v>1384781</v>
      </c>
      <c r="F30" s="22">
        <v>1384781</v>
      </c>
      <c r="G30" s="22"/>
      <c r="H30" s="22"/>
      <c r="I30" s="22">
        <v>85597</v>
      </c>
      <c r="J30" s="22">
        <v>85597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85597</v>
      </c>
      <c r="X30" s="22">
        <v>346194</v>
      </c>
      <c r="Y30" s="22">
        <v>-260597</v>
      </c>
      <c r="Z30" s="23">
        <v>-75.274845895653883</v>
      </c>
      <c r="AA30" s="20">
        <v>1384781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3349726718</v>
      </c>
      <c r="D32" s="29">
        <f t="shared" ref="D32:Y32" si="0">SUM(D6:D31)</f>
        <v>0</v>
      </c>
      <c r="E32" s="30">
        <f t="shared" si="0"/>
        <v>4221623597</v>
      </c>
      <c r="F32" s="31">
        <f t="shared" si="0"/>
        <v>4221623597</v>
      </c>
      <c r="G32" s="31">
        <f t="shared" si="0"/>
        <v>369678222</v>
      </c>
      <c r="H32" s="31">
        <f t="shared" si="0"/>
        <v>410303174</v>
      </c>
      <c r="I32" s="31">
        <f t="shared" si="0"/>
        <v>359362089</v>
      </c>
      <c r="J32" s="31">
        <f t="shared" si="0"/>
        <v>1139343485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1139343485</v>
      </c>
      <c r="X32" s="31">
        <f t="shared" si="0"/>
        <v>1055405754</v>
      </c>
      <c r="Y32" s="31">
        <f t="shared" si="0"/>
        <v>83937731</v>
      </c>
      <c r="Z32" s="32">
        <f>+IF(X32&lt;&gt;0,+(Y32/X32)*100,0)</f>
        <v>7.9531242540487419</v>
      </c>
      <c r="AA32" s="29">
        <f>SUM(AA6:AA31)</f>
        <v>4221623597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502084884</v>
      </c>
      <c r="D34" s="20"/>
      <c r="E34" s="21">
        <v>505136993</v>
      </c>
      <c r="F34" s="22">
        <v>505136993</v>
      </c>
      <c r="G34" s="22">
        <v>42410892</v>
      </c>
      <c r="H34" s="22">
        <v>43007604</v>
      </c>
      <c r="I34" s="22">
        <v>46040164</v>
      </c>
      <c r="J34" s="22">
        <v>131458660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131458660</v>
      </c>
      <c r="X34" s="22">
        <v>126284691</v>
      </c>
      <c r="Y34" s="22">
        <v>5173969</v>
      </c>
      <c r="Z34" s="23">
        <v>4.0970674743148399</v>
      </c>
      <c r="AA34" s="20">
        <v>505136993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3032518088</v>
      </c>
      <c r="D36" s="20"/>
      <c r="E36" s="21">
        <v>2569190283</v>
      </c>
      <c r="F36" s="22">
        <v>2569190283</v>
      </c>
      <c r="G36" s="22">
        <v>372917478</v>
      </c>
      <c r="H36" s="22">
        <v>355281931</v>
      </c>
      <c r="I36" s="22">
        <v>192658089</v>
      </c>
      <c r="J36" s="22">
        <v>920857498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920857498</v>
      </c>
      <c r="X36" s="22">
        <v>642297573</v>
      </c>
      <c r="Y36" s="22">
        <v>278559925</v>
      </c>
      <c r="Z36" s="23">
        <v>43.36929434419644</v>
      </c>
      <c r="AA36" s="20">
        <v>2569190283</v>
      </c>
    </row>
    <row r="37" spans="1:27" ht="13.5" x14ac:dyDescent="0.25">
      <c r="A37" s="19" t="s">
        <v>63</v>
      </c>
      <c r="B37" s="15" t="s">
        <v>32</v>
      </c>
      <c r="C37" s="20">
        <v>66171292</v>
      </c>
      <c r="D37" s="20"/>
      <c r="E37" s="21">
        <v>74410739</v>
      </c>
      <c r="F37" s="22">
        <v>74410739</v>
      </c>
      <c r="G37" s="22">
        <v>3537453</v>
      </c>
      <c r="H37" s="22">
        <v>6349944</v>
      </c>
      <c r="I37" s="22">
        <v>5599193</v>
      </c>
      <c r="J37" s="22">
        <v>15486590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15486590</v>
      </c>
      <c r="X37" s="22">
        <v>18602733</v>
      </c>
      <c r="Y37" s="22">
        <v>-3116143</v>
      </c>
      <c r="Z37" s="23">
        <v>-16.750995673592691</v>
      </c>
      <c r="AA37" s="20">
        <v>74410739</v>
      </c>
    </row>
    <row r="38" spans="1:27" ht="13.5" x14ac:dyDescent="0.25">
      <c r="A38" s="19" t="s">
        <v>64</v>
      </c>
      <c r="B38" s="15" t="s">
        <v>32</v>
      </c>
      <c r="C38" s="20">
        <v>179237363</v>
      </c>
      <c r="D38" s="20"/>
      <c r="E38" s="21">
        <v>317562450</v>
      </c>
      <c r="F38" s="22">
        <v>317562450</v>
      </c>
      <c r="G38" s="22">
        <v>26463538</v>
      </c>
      <c r="H38" s="22">
        <v>26463538</v>
      </c>
      <c r="I38" s="22">
        <v>26463538</v>
      </c>
      <c r="J38" s="22">
        <v>79390614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79390614</v>
      </c>
      <c r="X38" s="22">
        <v>79390614</v>
      </c>
      <c r="Y38" s="22"/>
      <c r="Z38" s="23"/>
      <c r="AA38" s="20">
        <v>317562450</v>
      </c>
    </row>
    <row r="39" spans="1:27" ht="13.5" x14ac:dyDescent="0.25">
      <c r="A39" s="19" t="s">
        <v>65</v>
      </c>
      <c r="B39" s="15" t="s">
        <v>32</v>
      </c>
      <c r="C39" s="20">
        <v>243856671</v>
      </c>
      <c r="D39" s="20"/>
      <c r="E39" s="21">
        <v>93500000</v>
      </c>
      <c r="F39" s="22">
        <v>93500000</v>
      </c>
      <c r="G39" s="22">
        <v>19286267</v>
      </c>
      <c r="H39" s="22">
        <v>-15141413</v>
      </c>
      <c r="I39" s="22">
        <v>-15141413</v>
      </c>
      <c r="J39" s="22">
        <v>-10996559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-10996559</v>
      </c>
      <c r="X39" s="22">
        <v>23375007</v>
      </c>
      <c r="Y39" s="22">
        <v>-34371566</v>
      </c>
      <c r="Z39" s="23">
        <v>-147.04408858572748</v>
      </c>
      <c r="AA39" s="20">
        <v>93500000</v>
      </c>
    </row>
    <row r="40" spans="1:27" ht="13.5" x14ac:dyDescent="0.25">
      <c r="A40" s="19" t="s">
        <v>40</v>
      </c>
      <c r="B40" s="15" t="s">
        <v>32</v>
      </c>
      <c r="C40" s="20">
        <v>253569</v>
      </c>
      <c r="D40" s="20"/>
      <c r="E40" s="21">
        <v>55645</v>
      </c>
      <c r="F40" s="22">
        <v>55645</v>
      </c>
      <c r="G40" s="22">
        <v>4637</v>
      </c>
      <c r="H40" s="22">
        <v>4637</v>
      </c>
      <c r="I40" s="22">
        <v>4637</v>
      </c>
      <c r="J40" s="22">
        <v>13911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13911</v>
      </c>
      <c r="X40" s="22">
        <v>13914</v>
      </c>
      <c r="Y40" s="22">
        <v>-3</v>
      </c>
      <c r="Z40" s="23">
        <v>-2.1561017680034499E-2</v>
      </c>
      <c r="AA40" s="20">
        <v>55645</v>
      </c>
    </row>
    <row r="41" spans="1:27" ht="13.5" x14ac:dyDescent="0.25">
      <c r="A41" s="19" t="s">
        <v>66</v>
      </c>
      <c r="B41" s="15" t="s">
        <v>32</v>
      </c>
      <c r="C41" s="20">
        <v>141811210</v>
      </c>
      <c r="D41" s="20"/>
      <c r="E41" s="21">
        <v>164761337</v>
      </c>
      <c r="F41" s="22">
        <v>164761337</v>
      </c>
      <c r="G41" s="22">
        <v>11230648</v>
      </c>
      <c r="H41" s="22">
        <v>7703876</v>
      </c>
      <c r="I41" s="22">
        <v>11725371</v>
      </c>
      <c r="J41" s="22">
        <v>30659895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30659895</v>
      </c>
      <c r="X41" s="22">
        <v>41190387</v>
      </c>
      <c r="Y41" s="22">
        <v>-10530492</v>
      </c>
      <c r="Z41" s="23">
        <v>-25.565411657822008</v>
      </c>
      <c r="AA41" s="20">
        <v>164761337</v>
      </c>
    </row>
    <row r="42" spans="1:27" ht="13.5" x14ac:dyDescent="0.25">
      <c r="A42" s="19" t="s">
        <v>67</v>
      </c>
      <c r="B42" s="15" t="s">
        <v>32</v>
      </c>
      <c r="C42" s="20">
        <v>4992389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148485255</v>
      </c>
      <c r="D44" s="20"/>
      <c r="E44" s="21">
        <v>265188254</v>
      </c>
      <c r="F44" s="22">
        <v>265188254</v>
      </c>
      <c r="G44" s="22">
        <v>11908850</v>
      </c>
      <c r="H44" s="22">
        <v>15526784</v>
      </c>
      <c r="I44" s="22">
        <v>10881769</v>
      </c>
      <c r="J44" s="22">
        <v>38317403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38317403</v>
      </c>
      <c r="X44" s="22">
        <v>66297207</v>
      </c>
      <c r="Y44" s="22">
        <v>-27979804</v>
      </c>
      <c r="Z44" s="23">
        <v>-42.20359388593851</v>
      </c>
      <c r="AA44" s="20">
        <v>265188254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4021873</v>
      </c>
      <c r="D46" s="20"/>
      <c r="E46" s="21"/>
      <c r="F46" s="22"/>
      <c r="G46" s="22"/>
      <c r="H46" s="22">
        <v>170</v>
      </c>
      <c r="I46" s="22">
        <v>5994</v>
      </c>
      <c r="J46" s="22">
        <v>6164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6164</v>
      </c>
      <c r="X46" s="22"/>
      <c r="Y46" s="22">
        <v>6164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4323432594</v>
      </c>
      <c r="D47" s="29">
        <f t="shared" ref="D47:Y47" si="1">SUM(D34:D46)</f>
        <v>0</v>
      </c>
      <c r="E47" s="30">
        <f t="shared" si="1"/>
        <v>3989805701</v>
      </c>
      <c r="F47" s="31">
        <f t="shared" si="1"/>
        <v>3989805701</v>
      </c>
      <c r="G47" s="31">
        <f t="shared" si="1"/>
        <v>487759763</v>
      </c>
      <c r="H47" s="31">
        <f t="shared" si="1"/>
        <v>439197071</v>
      </c>
      <c r="I47" s="31">
        <f t="shared" si="1"/>
        <v>278237342</v>
      </c>
      <c r="J47" s="31">
        <f t="shared" si="1"/>
        <v>1205194176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1205194176</v>
      </c>
      <c r="X47" s="31">
        <f t="shared" si="1"/>
        <v>997452126</v>
      </c>
      <c r="Y47" s="31">
        <f t="shared" si="1"/>
        <v>207742050</v>
      </c>
      <c r="Z47" s="32">
        <f>+IF(X47&lt;&gt;0,+(Y47/X47)*100,0)</f>
        <v>20.827270260387415</v>
      </c>
      <c r="AA47" s="29">
        <f>SUM(AA34:AA46)</f>
        <v>3989805701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-973705876</v>
      </c>
      <c r="D48" s="39">
        <f t="shared" si="2"/>
        <v>0</v>
      </c>
      <c r="E48" s="40">
        <f t="shared" si="2"/>
        <v>231817896</v>
      </c>
      <c r="F48" s="41">
        <f t="shared" si="2"/>
        <v>231817896</v>
      </c>
      <c r="G48" s="41">
        <f t="shared" si="2"/>
        <v>-118081541</v>
      </c>
      <c r="H48" s="41">
        <f t="shared" si="2"/>
        <v>-28893897</v>
      </c>
      <c r="I48" s="41">
        <f t="shared" si="2"/>
        <v>81124747</v>
      </c>
      <c r="J48" s="41">
        <f t="shared" si="2"/>
        <v>-65850691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-65850691</v>
      </c>
      <c r="X48" s="41">
        <f t="shared" si="2"/>
        <v>57953628</v>
      </c>
      <c r="Y48" s="41">
        <f t="shared" si="2"/>
        <v>-123804319</v>
      </c>
      <c r="Z48" s="42">
        <f>+IF(X48&lt;&gt;0,+(Y48/X48)*100,0)</f>
        <v>-213.62652050014884</v>
      </c>
      <c r="AA48" s="39">
        <f>+AA32-AA47</f>
        <v>231817896</v>
      </c>
    </row>
    <row r="49" spans="1:27" ht="25.5" x14ac:dyDescent="0.25">
      <c r="A49" s="43" t="s">
        <v>74</v>
      </c>
      <c r="B49" s="15" t="s">
        <v>32</v>
      </c>
      <c r="C49" s="20">
        <v>49105296</v>
      </c>
      <c r="D49" s="20"/>
      <c r="E49" s="21">
        <v>50617900</v>
      </c>
      <c r="F49" s="22">
        <v>50617900</v>
      </c>
      <c r="G49" s="22">
        <v>372896</v>
      </c>
      <c r="H49" s="22"/>
      <c r="I49" s="22">
        <v>174670</v>
      </c>
      <c r="J49" s="22">
        <v>547566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547566</v>
      </c>
      <c r="X49" s="22">
        <v>12654471</v>
      </c>
      <c r="Y49" s="22">
        <v>-12106905</v>
      </c>
      <c r="Z49" s="23">
        <v>-95.672944368832162</v>
      </c>
      <c r="AA49" s="20">
        <v>50617900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-924600580</v>
      </c>
      <c r="D51" s="48">
        <f t="shared" si="3"/>
        <v>0</v>
      </c>
      <c r="E51" s="49">
        <f t="shared" si="3"/>
        <v>282435796</v>
      </c>
      <c r="F51" s="50">
        <f t="shared" si="3"/>
        <v>282435796</v>
      </c>
      <c r="G51" s="50">
        <f t="shared" si="3"/>
        <v>-117708645</v>
      </c>
      <c r="H51" s="50">
        <f t="shared" si="3"/>
        <v>-28893897</v>
      </c>
      <c r="I51" s="50">
        <f t="shared" si="3"/>
        <v>81299417</v>
      </c>
      <c r="J51" s="50">
        <f t="shared" si="3"/>
        <v>-65303125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-65303125</v>
      </c>
      <c r="X51" s="50">
        <f t="shared" si="3"/>
        <v>70608099</v>
      </c>
      <c r="Y51" s="50">
        <f t="shared" si="3"/>
        <v>-135911224</v>
      </c>
      <c r="Z51" s="51">
        <f>+IF(X51&lt;&gt;0,+(Y51/X51)*100,0)</f>
        <v>-192.48673441838449</v>
      </c>
      <c r="AA51" s="48">
        <f>SUM(AA48:AA50)</f>
        <v>282435796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-924600580</v>
      </c>
      <c r="D53" s="54">
        <f>+D51-D52</f>
        <v>0</v>
      </c>
      <c r="E53" s="55">
        <f t="shared" si="4"/>
        <v>282435796</v>
      </c>
      <c r="F53" s="56">
        <f t="shared" si="4"/>
        <v>282435796</v>
      </c>
      <c r="G53" s="56">
        <f t="shared" si="4"/>
        <v>-117708645</v>
      </c>
      <c r="H53" s="56">
        <f t="shared" si="4"/>
        <v>-28893897</v>
      </c>
      <c r="I53" s="56">
        <f t="shared" si="4"/>
        <v>81299417</v>
      </c>
      <c r="J53" s="56">
        <f t="shared" si="4"/>
        <v>-65303125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-65303125</v>
      </c>
      <c r="X53" s="56">
        <f t="shared" si="4"/>
        <v>70608099</v>
      </c>
      <c r="Y53" s="56">
        <f t="shared" si="4"/>
        <v>-135911224</v>
      </c>
      <c r="Z53" s="57">
        <f>+IF(X53&lt;&gt;0,+(Y53/X53)*100,0)</f>
        <v>-192.48673441838449</v>
      </c>
      <c r="AA53" s="54">
        <f>+AA51-AA52</f>
        <v>282435796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-924600580</v>
      </c>
      <c r="D56" s="48">
        <f>SUM(D53:D55)</f>
        <v>0</v>
      </c>
      <c r="E56" s="49">
        <f t="shared" si="5"/>
        <v>282435796</v>
      </c>
      <c r="F56" s="50">
        <f t="shared" si="5"/>
        <v>282435796</v>
      </c>
      <c r="G56" s="50">
        <f t="shared" si="5"/>
        <v>-117708645</v>
      </c>
      <c r="H56" s="50">
        <f t="shared" si="5"/>
        <v>-28893897</v>
      </c>
      <c r="I56" s="50">
        <f t="shared" si="5"/>
        <v>81299417</v>
      </c>
      <c r="J56" s="50">
        <f t="shared" si="5"/>
        <v>-65303125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-65303125</v>
      </c>
      <c r="X56" s="50">
        <f t="shared" si="5"/>
        <v>70608099</v>
      </c>
      <c r="Y56" s="50">
        <f t="shared" si="5"/>
        <v>-135911224</v>
      </c>
      <c r="Z56" s="51">
        <f>+IF(X56&lt;&gt;0,+(Y56/X56)*100,0)</f>
        <v>-192.48673441838449</v>
      </c>
      <c r="AA56" s="48">
        <f>SUM(AA53:AA55)</f>
        <v>282435796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-924600580</v>
      </c>
      <c r="D59" s="65">
        <f>SUM(D56:D58)</f>
        <v>0</v>
      </c>
      <c r="E59" s="66">
        <f t="shared" si="6"/>
        <v>282435796</v>
      </c>
      <c r="F59" s="67">
        <f t="shared" si="6"/>
        <v>282435796</v>
      </c>
      <c r="G59" s="67">
        <f t="shared" si="6"/>
        <v>-117708645</v>
      </c>
      <c r="H59" s="67">
        <f t="shared" si="6"/>
        <v>-28893897</v>
      </c>
      <c r="I59" s="67">
        <f t="shared" si="6"/>
        <v>81299417</v>
      </c>
      <c r="J59" s="67">
        <f t="shared" si="6"/>
        <v>-65303125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-65303125</v>
      </c>
      <c r="X59" s="67">
        <f t="shared" si="6"/>
        <v>70608099</v>
      </c>
      <c r="Y59" s="67">
        <f t="shared" si="6"/>
        <v>-135911224</v>
      </c>
      <c r="Z59" s="68">
        <f>+IF(X59&lt;&gt;0,+(Y59/X59)*100,0)</f>
        <v>-192.48673441838449</v>
      </c>
      <c r="AA59" s="65">
        <f>SUM(AA56:AA58)</f>
        <v>282435796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14460766</v>
      </c>
      <c r="D6" s="20"/>
      <c r="E6" s="21">
        <v>14115881</v>
      </c>
      <c r="F6" s="22">
        <v>14115881</v>
      </c>
      <c r="G6" s="22">
        <v>1431344</v>
      </c>
      <c r="H6" s="22">
        <v>1299362</v>
      </c>
      <c r="I6" s="22">
        <v>1435171</v>
      </c>
      <c r="J6" s="22">
        <v>4165877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4165877</v>
      </c>
      <c r="X6" s="22">
        <v>3528969</v>
      </c>
      <c r="Y6" s="22">
        <v>636908</v>
      </c>
      <c r="Z6" s="23">
        <v>18.047990787110908</v>
      </c>
      <c r="AA6" s="20">
        <v>14115881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2968198</v>
      </c>
      <c r="F13" s="22">
        <v>2968198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742050</v>
      </c>
      <c r="Y13" s="22">
        <v>-742050</v>
      </c>
      <c r="Z13" s="23">
        <v>-100</v>
      </c>
      <c r="AA13" s="20">
        <v>2968198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20978837</v>
      </c>
      <c r="F25" s="22">
        <v>20978837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5244708</v>
      </c>
      <c r="Y25" s="22">
        <v>-5244708</v>
      </c>
      <c r="Z25" s="23">
        <v>-100</v>
      </c>
      <c r="AA25" s="20">
        <v>20978837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14460766</v>
      </c>
      <c r="D32" s="29">
        <f t="shared" ref="D32:Y32" si="0">SUM(D6:D31)</f>
        <v>0</v>
      </c>
      <c r="E32" s="30">
        <f t="shared" si="0"/>
        <v>38062916</v>
      </c>
      <c r="F32" s="31">
        <f t="shared" si="0"/>
        <v>38062916</v>
      </c>
      <c r="G32" s="31">
        <f t="shared" si="0"/>
        <v>1431344</v>
      </c>
      <c r="H32" s="31">
        <f t="shared" si="0"/>
        <v>1299362</v>
      </c>
      <c r="I32" s="31">
        <f t="shared" si="0"/>
        <v>1435171</v>
      </c>
      <c r="J32" s="31">
        <f t="shared" si="0"/>
        <v>4165877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4165877</v>
      </c>
      <c r="X32" s="31">
        <f t="shared" si="0"/>
        <v>9515727</v>
      </c>
      <c r="Y32" s="31">
        <f t="shared" si="0"/>
        <v>-5349850</v>
      </c>
      <c r="Z32" s="32">
        <f>+IF(X32&lt;&gt;0,+(Y32/X32)*100,0)</f>
        <v>-56.221137912006093</v>
      </c>
      <c r="AA32" s="29">
        <f>SUM(AA6:AA31)</f>
        <v>38062916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5972931</v>
      </c>
      <c r="D34" s="20"/>
      <c r="E34" s="21">
        <v>6585704</v>
      </c>
      <c r="F34" s="22">
        <v>6585704</v>
      </c>
      <c r="G34" s="22">
        <v>345953</v>
      </c>
      <c r="H34" s="22">
        <v>1613571</v>
      </c>
      <c r="I34" s="22"/>
      <c r="J34" s="22">
        <v>1959524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1959524</v>
      </c>
      <c r="X34" s="22">
        <v>1646424</v>
      </c>
      <c r="Y34" s="22">
        <v>313100</v>
      </c>
      <c r="Z34" s="23">
        <v>19.016972541702501</v>
      </c>
      <c r="AA34" s="20">
        <v>6585704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42700241</v>
      </c>
      <c r="D36" s="20"/>
      <c r="E36" s="21">
        <v>39862000</v>
      </c>
      <c r="F36" s="22">
        <v>39862000</v>
      </c>
      <c r="G36" s="22"/>
      <c r="H36" s="22"/>
      <c r="I36" s="22">
        <v>2481277</v>
      </c>
      <c r="J36" s="22">
        <v>2481277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2481277</v>
      </c>
      <c r="X36" s="22">
        <v>9965499</v>
      </c>
      <c r="Y36" s="22">
        <v>-7484222</v>
      </c>
      <c r="Z36" s="23">
        <v>-75.101327088588349</v>
      </c>
      <c r="AA36" s="20">
        <v>39862000</v>
      </c>
    </row>
    <row r="37" spans="1:27" ht="13.5" x14ac:dyDescent="0.25">
      <c r="A37" s="19" t="s">
        <v>63</v>
      </c>
      <c r="B37" s="15" t="s">
        <v>32</v>
      </c>
      <c r="C37" s="20">
        <v>20818</v>
      </c>
      <c r="D37" s="20"/>
      <c r="E37" s="21">
        <v>367150</v>
      </c>
      <c r="F37" s="22">
        <v>367150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91788</v>
      </c>
      <c r="Y37" s="22">
        <v>-91788</v>
      </c>
      <c r="Z37" s="23">
        <v>-100</v>
      </c>
      <c r="AA37" s="20">
        <v>367150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2000001</v>
      </c>
      <c r="Y38" s="22">
        <v>-2000001</v>
      </c>
      <c r="Z38" s="23">
        <v>-100</v>
      </c>
      <c r="AA38" s="20">
        <v>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1885885</v>
      </c>
      <c r="D41" s="20"/>
      <c r="E41" s="21">
        <v>648746</v>
      </c>
      <c r="F41" s="22">
        <v>648746</v>
      </c>
      <c r="G41" s="22"/>
      <c r="H41" s="22">
        <v>756974</v>
      </c>
      <c r="I41" s="22"/>
      <c r="J41" s="22">
        <v>756974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756974</v>
      </c>
      <c r="X41" s="22">
        <v>162186</v>
      </c>
      <c r="Y41" s="22">
        <v>594788</v>
      </c>
      <c r="Z41" s="23">
        <v>366.73202372584564</v>
      </c>
      <c r="AA41" s="20">
        <v>648746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50127</v>
      </c>
      <c r="D44" s="20"/>
      <c r="E44" s="21"/>
      <c r="F44" s="22"/>
      <c r="G44" s="22">
        <v>2568</v>
      </c>
      <c r="H44" s="22">
        <v>13131</v>
      </c>
      <c r="I44" s="22"/>
      <c r="J44" s="22">
        <v>15699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15699</v>
      </c>
      <c r="X44" s="22"/>
      <c r="Y44" s="22">
        <v>15699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50630002</v>
      </c>
      <c r="D47" s="29">
        <f t="shared" ref="D47:Y47" si="1">SUM(D34:D46)</f>
        <v>0</v>
      </c>
      <c r="E47" s="30">
        <f t="shared" si="1"/>
        <v>55463600</v>
      </c>
      <c r="F47" s="31">
        <f t="shared" si="1"/>
        <v>55463600</v>
      </c>
      <c r="G47" s="31">
        <f t="shared" si="1"/>
        <v>348521</v>
      </c>
      <c r="H47" s="31">
        <f t="shared" si="1"/>
        <v>2383676</v>
      </c>
      <c r="I47" s="31">
        <f t="shared" si="1"/>
        <v>2481277</v>
      </c>
      <c r="J47" s="31">
        <f t="shared" si="1"/>
        <v>5213474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5213474</v>
      </c>
      <c r="X47" s="31">
        <f t="shared" si="1"/>
        <v>13865898</v>
      </c>
      <c r="Y47" s="31">
        <f t="shared" si="1"/>
        <v>-8652424</v>
      </c>
      <c r="Z47" s="32">
        <f>+IF(X47&lt;&gt;0,+(Y47/X47)*100,0)</f>
        <v>-62.400747502974561</v>
      </c>
      <c r="AA47" s="29">
        <f>SUM(AA34:AA46)</f>
        <v>55463600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-36169236</v>
      </c>
      <c r="D48" s="39">
        <f t="shared" si="2"/>
        <v>0</v>
      </c>
      <c r="E48" s="40">
        <f t="shared" si="2"/>
        <v>-17400684</v>
      </c>
      <c r="F48" s="41">
        <f t="shared" si="2"/>
        <v>-17400684</v>
      </c>
      <c r="G48" s="41">
        <f t="shared" si="2"/>
        <v>1082823</v>
      </c>
      <c r="H48" s="41">
        <f t="shared" si="2"/>
        <v>-1084314</v>
      </c>
      <c r="I48" s="41">
        <f t="shared" si="2"/>
        <v>-1046106</v>
      </c>
      <c r="J48" s="41">
        <f t="shared" si="2"/>
        <v>-1047597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-1047597</v>
      </c>
      <c r="X48" s="41">
        <f t="shared" si="2"/>
        <v>-4350171</v>
      </c>
      <c r="Y48" s="41">
        <f t="shared" si="2"/>
        <v>3302574</v>
      </c>
      <c r="Z48" s="42">
        <f>+IF(X48&lt;&gt;0,+(Y48/X48)*100,0)</f>
        <v>-75.918257006448712</v>
      </c>
      <c r="AA48" s="39">
        <f>+AA32-AA47</f>
        <v>-17400684</v>
      </c>
    </row>
    <row r="49" spans="1:27" ht="25.5" x14ac:dyDescent="0.25">
      <c r="A49" s="43" t="s">
        <v>74</v>
      </c>
      <c r="B49" s="15" t="s">
        <v>32</v>
      </c>
      <c r="C49" s="20">
        <v>528000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-35641236</v>
      </c>
      <c r="D51" s="48">
        <f t="shared" si="3"/>
        <v>0</v>
      </c>
      <c r="E51" s="49">
        <f t="shared" si="3"/>
        <v>-17400684</v>
      </c>
      <c r="F51" s="50">
        <f t="shared" si="3"/>
        <v>-17400684</v>
      </c>
      <c r="G51" s="50">
        <f t="shared" si="3"/>
        <v>1082823</v>
      </c>
      <c r="H51" s="50">
        <f t="shared" si="3"/>
        <v>-1084314</v>
      </c>
      <c r="I51" s="50">
        <f t="shared" si="3"/>
        <v>-1046106</v>
      </c>
      <c r="J51" s="50">
        <f t="shared" si="3"/>
        <v>-1047597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-1047597</v>
      </c>
      <c r="X51" s="50">
        <f t="shared" si="3"/>
        <v>-4350171</v>
      </c>
      <c r="Y51" s="50">
        <f t="shared" si="3"/>
        <v>3302574</v>
      </c>
      <c r="Z51" s="51">
        <f>+IF(X51&lt;&gt;0,+(Y51/X51)*100,0)</f>
        <v>-75.918257006448712</v>
      </c>
      <c r="AA51" s="48">
        <f>SUM(AA48:AA50)</f>
        <v>-17400684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-35641236</v>
      </c>
      <c r="D53" s="54">
        <f>+D51-D52</f>
        <v>0</v>
      </c>
      <c r="E53" s="55">
        <f t="shared" si="4"/>
        <v>-17400684</v>
      </c>
      <c r="F53" s="56">
        <f t="shared" si="4"/>
        <v>-17400684</v>
      </c>
      <c r="G53" s="56">
        <f t="shared" si="4"/>
        <v>1082823</v>
      </c>
      <c r="H53" s="56">
        <f t="shared" si="4"/>
        <v>-1084314</v>
      </c>
      <c r="I53" s="56">
        <f t="shared" si="4"/>
        <v>-1046106</v>
      </c>
      <c r="J53" s="56">
        <f t="shared" si="4"/>
        <v>-1047597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-1047597</v>
      </c>
      <c r="X53" s="56">
        <f t="shared" si="4"/>
        <v>-4350171</v>
      </c>
      <c r="Y53" s="56">
        <f t="shared" si="4"/>
        <v>3302574</v>
      </c>
      <c r="Z53" s="57">
        <f>+IF(X53&lt;&gt;0,+(Y53/X53)*100,0)</f>
        <v>-75.918257006448712</v>
      </c>
      <c r="AA53" s="54">
        <f>+AA51-AA52</f>
        <v>-17400684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-35641236</v>
      </c>
      <c r="D56" s="48">
        <f>SUM(D53:D55)</f>
        <v>0</v>
      </c>
      <c r="E56" s="49">
        <f t="shared" si="5"/>
        <v>-17400684</v>
      </c>
      <c r="F56" s="50">
        <f t="shared" si="5"/>
        <v>-17400684</v>
      </c>
      <c r="G56" s="50">
        <f t="shared" si="5"/>
        <v>1082823</v>
      </c>
      <c r="H56" s="50">
        <f t="shared" si="5"/>
        <v>-1084314</v>
      </c>
      <c r="I56" s="50">
        <f t="shared" si="5"/>
        <v>-1046106</v>
      </c>
      <c r="J56" s="50">
        <f t="shared" si="5"/>
        <v>-1047597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-1047597</v>
      </c>
      <c r="X56" s="50">
        <f t="shared" si="5"/>
        <v>-4350171</v>
      </c>
      <c r="Y56" s="50">
        <f t="shared" si="5"/>
        <v>3302574</v>
      </c>
      <c r="Z56" s="51">
        <f>+IF(X56&lt;&gt;0,+(Y56/X56)*100,0)</f>
        <v>-75.918257006448712</v>
      </c>
      <c r="AA56" s="48">
        <f>SUM(AA53:AA55)</f>
        <v>-17400684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-35641236</v>
      </c>
      <c r="D59" s="65">
        <f>SUM(D56:D58)</f>
        <v>0</v>
      </c>
      <c r="E59" s="66">
        <f t="shared" si="6"/>
        <v>-17400684</v>
      </c>
      <c r="F59" s="67">
        <f t="shared" si="6"/>
        <v>-17400684</v>
      </c>
      <c r="G59" s="67">
        <f t="shared" si="6"/>
        <v>1082823</v>
      </c>
      <c r="H59" s="67">
        <f t="shared" si="6"/>
        <v>-1084314</v>
      </c>
      <c r="I59" s="67">
        <f t="shared" si="6"/>
        <v>-1046106</v>
      </c>
      <c r="J59" s="67">
        <f t="shared" si="6"/>
        <v>-1047597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-1047597</v>
      </c>
      <c r="X59" s="67">
        <f t="shared" si="6"/>
        <v>-4350171</v>
      </c>
      <c r="Y59" s="67">
        <f t="shared" si="6"/>
        <v>3302574</v>
      </c>
      <c r="Z59" s="68">
        <f>+IF(X59&lt;&gt;0,+(Y59/X59)*100,0)</f>
        <v>-75.918257006448712</v>
      </c>
      <c r="AA59" s="65">
        <f>SUM(AA56:AA58)</f>
        <v>-17400684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102819996</v>
      </c>
      <c r="F6" s="22">
        <v>102819996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25704999</v>
      </c>
      <c r="Y6" s="22">
        <v>-25704999</v>
      </c>
      <c r="Z6" s="23">
        <v>-100</v>
      </c>
      <c r="AA6" s="20">
        <v>102819996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102819996</v>
      </c>
      <c r="F32" s="31">
        <f t="shared" si="0"/>
        <v>102819996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25704999</v>
      </c>
      <c r="Y32" s="31">
        <f t="shared" si="0"/>
        <v>-25704999</v>
      </c>
      <c r="Z32" s="32">
        <f>+IF(X32&lt;&gt;0,+(Y32/X32)*100,0)</f>
        <v>-100</v>
      </c>
      <c r="AA32" s="29">
        <f>SUM(AA6:AA31)</f>
        <v>102819996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98580000</v>
      </c>
      <c r="F36" s="22">
        <v>98580000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24645000</v>
      </c>
      <c r="Y36" s="22">
        <v>-24645000</v>
      </c>
      <c r="Z36" s="23">
        <v>-100</v>
      </c>
      <c r="AA36" s="20">
        <v>98580000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51940008</v>
      </c>
      <c r="F38" s="22">
        <v>51940008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12985002</v>
      </c>
      <c r="Y38" s="22">
        <v>-12985002</v>
      </c>
      <c r="Z38" s="23">
        <v>-100</v>
      </c>
      <c r="AA38" s="20">
        <v>51940008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16812</v>
      </c>
      <c r="F44" s="22">
        <v>16812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4203</v>
      </c>
      <c r="Y44" s="22">
        <v>-4203</v>
      </c>
      <c r="Z44" s="23">
        <v>-100</v>
      </c>
      <c r="AA44" s="20">
        <v>16812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150536820</v>
      </c>
      <c r="F47" s="31">
        <f t="shared" si="1"/>
        <v>150536820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37634205</v>
      </c>
      <c r="Y47" s="31">
        <f t="shared" si="1"/>
        <v>-37634205</v>
      </c>
      <c r="Z47" s="32">
        <f>+IF(X47&lt;&gt;0,+(Y47/X47)*100,0)</f>
        <v>-100</v>
      </c>
      <c r="AA47" s="29">
        <f>SUM(AA34:AA46)</f>
        <v>150536820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-47716824</v>
      </c>
      <c r="F48" s="41">
        <f t="shared" si="2"/>
        <v>-47716824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-11929206</v>
      </c>
      <c r="Y48" s="41">
        <f t="shared" si="2"/>
        <v>11929206</v>
      </c>
      <c r="Z48" s="42">
        <f>+IF(X48&lt;&gt;0,+(Y48/X48)*100,0)</f>
        <v>-100</v>
      </c>
      <c r="AA48" s="39">
        <f>+AA32-AA47</f>
        <v>-47716824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-47716824</v>
      </c>
      <c r="F51" s="50">
        <f t="shared" si="3"/>
        <v>-47716824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-11929206</v>
      </c>
      <c r="Y51" s="50">
        <f t="shared" si="3"/>
        <v>11929206</v>
      </c>
      <c r="Z51" s="51">
        <f>+IF(X51&lt;&gt;0,+(Y51/X51)*100,0)</f>
        <v>-100</v>
      </c>
      <c r="AA51" s="48">
        <f>SUM(AA48:AA50)</f>
        <v>-47716824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-47716824</v>
      </c>
      <c r="F53" s="56">
        <f t="shared" si="4"/>
        <v>-47716824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-11929206</v>
      </c>
      <c r="Y53" s="56">
        <f t="shared" si="4"/>
        <v>11929206</v>
      </c>
      <c r="Z53" s="57">
        <f>+IF(X53&lt;&gt;0,+(Y53/X53)*100,0)</f>
        <v>-100</v>
      </c>
      <c r="AA53" s="54">
        <f>+AA51-AA52</f>
        <v>-47716824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-47716824</v>
      </c>
      <c r="F56" s="50">
        <f t="shared" si="5"/>
        <v>-47716824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-11929206</v>
      </c>
      <c r="Y56" s="50">
        <f t="shared" si="5"/>
        <v>11929206</v>
      </c>
      <c r="Z56" s="51">
        <f>+IF(X56&lt;&gt;0,+(Y56/X56)*100,0)</f>
        <v>-100</v>
      </c>
      <c r="AA56" s="48">
        <f>SUM(AA53:AA55)</f>
        <v>-47716824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-47716824</v>
      </c>
      <c r="F59" s="67">
        <f t="shared" si="6"/>
        <v>-47716824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-11929206</v>
      </c>
      <c r="Y59" s="67">
        <f t="shared" si="6"/>
        <v>11929206</v>
      </c>
      <c r="Z59" s="68">
        <f>+IF(X59&lt;&gt;0,+(Y59/X59)*100,0)</f>
        <v>-100</v>
      </c>
      <c r="AA59" s="65">
        <f>SUM(AA56:AA58)</f>
        <v>-47716824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31945962</v>
      </c>
      <c r="D6" s="20"/>
      <c r="E6" s="21">
        <v>37981332</v>
      </c>
      <c r="F6" s="22">
        <v>37981332</v>
      </c>
      <c r="G6" s="22"/>
      <c r="H6" s="22"/>
      <c r="I6" s="22">
        <v>176518</v>
      </c>
      <c r="J6" s="22">
        <v>176518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176518</v>
      </c>
      <c r="X6" s="22">
        <v>9495333</v>
      </c>
      <c r="Y6" s="22">
        <v>-9318815</v>
      </c>
      <c r="Z6" s="23">
        <v>-98.141002532507287</v>
      </c>
      <c r="AA6" s="20">
        <v>37981332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4168556</v>
      </c>
      <c r="D25" s="20"/>
      <c r="E25" s="21">
        <v>4418664</v>
      </c>
      <c r="F25" s="22">
        <v>4418664</v>
      </c>
      <c r="G25" s="22"/>
      <c r="H25" s="22"/>
      <c r="I25" s="22">
        <v>4418664</v>
      </c>
      <c r="J25" s="22">
        <v>4418664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4418664</v>
      </c>
      <c r="X25" s="22">
        <v>1104666</v>
      </c>
      <c r="Y25" s="22">
        <v>3313998</v>
      </c>
      <c r="Z25" s="23">
        <v>300</v>
      </c>
      <c r="AA25" s="20">
        <v>4418664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36114951</v>
      </c>
      <c r="D32" s="29">
        <f t="shared" ref="D32:Y32" si="0">SUM(D6:D31)</f>
        <v>0</v>
      </c>
      <c r="E32" s="30">
        <f t="shared" si="0"/>
        <v>42399996</v>
      </c>
      <c r="F32" s="31">
        <f t="shared" si="0"/>
        <v>42399996</v>
      </c>
      <c r="G32" s="31">
        <f t="shared" si="0"/>
        <v>0</v>
      </c>
      <c r="H32" s="31">
        <f t="shared" si="0"/>
        <v>0</v>
      </c>
      <c r="I32" s="31">
        <f t="shared" si="0"/>
        <v>4595182</v>
      </c>
      <c r="J32" s="31">
        <f t="shared" si="0"/>
        <v>4595182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4595182</v>
      </c>
      <c r="X32" s="31">
        <f t="shared" si="0"/>
        <v>10599999</v>
      </c>
      <c r="Y32" s="31">
        <f t="shared" si="0"/>
        <v>-6004817</v>
      </c>
      <c r="Z32" s="32">
        <f>+IF(X32&lt;&gt;0,+(Y32/X32)*100,0)</f>
        <v>-56.649222325398327</v>
      </c>
      <c r="AA32" s="29">
        <f>SUM(AA6:AA31)</f>
        <v>42399996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836827</v>
      </c>
      <c r="D34" s="20"/>
      <c r="E34" s="21">
        <v>1332708</v>
      </c>
      <c r="F34" s="22">
        <v>1332708</v>
      </c>
      <c r="G34" s="22"/>
      <c r="H34" s="22"/>
      <c r="I34" s="22">
        <v>60448</v>
      </c>
      <c r="J34" s="22">
        <v>60448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60448</v>
      </c>
      <c r="X34" s="22">
        <v>333177</v>
      </c>
      <c r="Y34" s="22">
        <v>-272729</v>
      </c>
      <c r="Z34" s="23">
        <v>-81.857090975667589</v>
      </c>
      <c r="AA34" s="20">
        <v>1332708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44297998</v>
      </c>
      <c r="D36" s="20"/>
      <c r="E36" s="21">
        <v>42000000</v>
      </c>
      <c r="F36" s="22">
        <v>42000000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10500000</v>
      </c>
      <c r="Y36" s="22">
        <v>-10500000</v>
      </c>
      <c r="Z36" s="23">
        <v>-100</v>
      </c>
      <c r="AA36" s="20">
        <v>42000000</v>
      </c>
    </row>
    <row r="37" spans="1:27" ht="13.5" x14ac:dyDescent="0.25">
      <c r="A37" s="19" t="s">
        <v>63</v>
      </c>
      <c r="B37" s="15" t="s">
        <v>32</v>
      </c>
      <c r="C37" s="20">
        <v>127699</v>
      </c>
      <c r="D37" s="20"/>
      <c r="E37" s="21">
        <v>1100004</v>
      </c>
      <c r="F37" s="22">
        <v>1100004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275001</v>
      </c>
      <c r="Y37" s="22">
        <v>-275001</v>
      </c>
      <c r="Z37" s="23">
        <v>-100</v>
      </c>
      <c r="AA37" s="20">
        <v>1100004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7587579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6509</v>
      </c>
      <c r="D44" s="20"/>
      <c r="E44" s="21">
        <v>644820</v>
      </c>
      <c r="F44" s="22">
        <v>644820</v>
      </c>
      <c r="G44" s="22"/>
      <c r="H44" s="22"/>
      <c r="I44" s="22">
        <v>497</v>
      </c>
      <c r="J44" s="22">
        <v>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497</v>
      </c>
      <c r="X44" s="22">
        <v>161205</v>
      </c>
      <c r="Y44" s="22">
        <v>-160708</v>
      </c>
      <c r="Z44" s="23">
        <v>-99.691696907664152</v>
      </c>
      <c r="AA44" s="20">
        <v>644820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52856968</v>
      </c>
      <c r="D47" s="29">
        <f t="shared" ref="D47:Y47" si="1">SUM(D34:D46)</f>
        <v>0</v>
      </c>
      <c r="E47" s="30">
        <f t="shared" si="1"/>
        <v>45077532</v>
      </c>
      <c r="F47" s="31">
        <f t="shared" si="1"/>
        <v>45077532</v>
      </c>
      <c r="G47" s="31">
        <f t="shared" si="1"/>
        <v>0</v>
      </c>
      <c r="H47" s="31">
        <f t="shared" si="1"/>
        <v>0</v>
      </c>
      <c r="I47" s="31">
        <f t="shared" si="1"/>
        <v>60945</v>
      </c>
      <c r="J47" s="31">
        <f t="shared" si="1"/>
        <v>60945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60945</v>
      </c>
      <c r="X47" s="31">
        <f t="shared" si="1"/>
        <v>11269383</v>
      </c>
      <c r="Y47" s="31">
        <f t="shared" si="1"/>
        <v>-11208438</v>
      </c>
      <c r="Z47" s="32">
        <f>+IF(X47&lt;&gt;0,+(Y47/X47)*100,0)</f>
        <v>-99.459198431715379</v>
      </c>
      <c r="AA47" s="29">
        <f>SUM(AA34:AA46)</f>
        <v>45077532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-16742017</v>
      </c>
      <c r="D48" s="39">
        <f t="shared" si="2"/>
        <v>0</v>
      </c>
      <c r="E48" s="40">
        <f t="shared" si="2"/>
        <v>-2677536</v>
      </c>
      <c r="F48" s="41">
        <f t="shared" si="2"/>
        <v>-2677536</v>
      </c>
      <c r="G48" s="41">
        <f t="shared" si="2"/>
        <v>0</v>
      </c>
      <c r="H48" s="41">
        <f t="shared" si="2"/>
        <v>0</v>
      </c>
      <c r="I48" s="41">
        <f t="shared" si="2"/>
        <v>4534237</v>
      </c>
      <c r="J48" s="41">
        <f t="shared" si="2"/>
        <v>4534237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4534237</v>
      </c>
      <c r="X48" s="41">
        <f t="shared" si="2"/>
        <v>-669384</v>
      </c>
      <c r="Y48" s="41">
        <f t="shared" si="2"/>
        <v>5203621</v>
      </c>
      <c r="Z48" s="42">
        <f>+IF(X48&lt;&gt;0,+(Y48/X48)*100,0)</f>
        <v>-777.37457124759487</v>
      </c>
      <c r="AA48" s="39">
        <f>+AA32-AA47</f>
        <v>-2677536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3900000</v>
      </c>
      <c r="F49" s="22">
        <v>3900000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975000</v>
      </c>
      <c r="Y49" s="22">
        <v>-975000</v>
      </c>
      <c r="Z49" s="23">
        <v>-100</v>
      </c>
      <c r="AA49" s="20">
        <v>3900000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-16742017</v>
      </c>
      <c r="D51" s="48">
        <f t="shared" si="3"/>
        <v>0</v>
      </c>
      <c r="E51" s="49">
        <f t="shared" si="3"/>
        <v>1222464</v>
      </c>
      <c r="F51" s="50">
        <f t="shared" si="3"/>
        <v>1222464</v>
      </c>
      <c r="G51" s="50">
        <f t="shared" si="3"/>
        <v>0</v>
      </c>
      <c r="H51" s="50">
        <f t="shared" si="3"/>
        <v>0</v>
      </c>
      <c r="I51" s="50">
        <f t="shared" si="3"/>
        <v>4534237</v>
      </c>
      <c r="J51" s="50">
        <f t="shared" si="3"/>
        <v>4534237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4534237</v>
      </c>
      <c r="X51" s="50">
        <f t="shared" si="3"/>
        <v>305616</v>
      </c>
      <c r="Y51" s="50">
        <f t="shared" si="3"/>
        <v>4228621</v>
      </c>
      <c r="Z51" s="51">
        <f>+IF(X51&lt;&gt;0,+(Y51/X51)*100,0)</f>
        <v>1383.6386183969425</v>
      </c>
      <c r="AA51" s="48">
        <f>SUM(AA48:AA50)</f>
        <v>1222464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-16742017</v>
      </c>
      <c r="D53" s="54">
        <f>+D51-D52</f>
        <v>0</v>
      </c>
      <c r="E53" s="55">
        <f t="shared" si="4"/>
        <v>1222464</v>
      </c>
      <c r="F53" s="56">
        <f t="shared" si="4"/>
        <v>1222464</v>
      </c>
      <c r="G53" s="56">
        <f t="shared" si="4"/>
        <v>0</v>
      </c>
      <c r="H53" s="56">
        <f t="shared" si="4"/>
        <v>0</v>
      </c>
      <c r="I53" s="56">
        <f t="shared" si="4"/>
        <v>4534237</v>
      </c>
      <c r="J53" s="56">
        <f t="shared" si="4"/>
        <v>4534237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4534237</v>
      </c>
      <c r="X53" s="56">
        <f t="shared" si="4"/>
        <v>305616</v>
      </c>
      <c r="Y53" s="56">
        <f t="shared" si="4"/>
        <v>4228621</v>
      </c>
      <c r="Z53" s="57">
        <f>+IF(X53&lt;&gt;0,+(Y53/X53)*100,0)</f>
        <v>1383.6386183969425</v>
      </c>
      <c r="AA53" s="54">
        <f>+AA51-AA52</f>
        <v>1222464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-16742017</v>
      </c>
      <c r="D56" s="48">
        <f>SUM(D53:D55)</f>
        <v>0</v>
      </c>
      <c r="E56" s="49">
        <f t="shared" si="5"/>
        <v>1222464</v>
      </c>
      <c r="F56" s="50">
        <f t="shared" si="5"/>
        <v>1222464</v>
      </c>
      <c r="G56" s="50">
        <f t="shared" si="5"/>
        <v>0</v>
      </c>
      <c r="H56" s="50">
        <f t="shared" si="5"/>
        <v>0</v>
      </c>
      <c r="I56" s="50">
        <f t="shared" si="5"/>
        <v>4534237</v>
      </c>
      <c r="J56" s="50">
        <f t="shared" si="5"/>
        <v>4534237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4534237</v>
      </c>
      <c r="X56" s="50">
        <f t="shared" si="5"/>
        <v>305616</v>
      </c>
      <c r="Y56" s="50">
        <f t="shared" si="5"/>
        <v>4228621</v>
      </c>
      <c r="Z56" s="51">
        <f>+IF(X56&lt;&gt;0,+(Y56/X56)*100,0)</f>
        <v>1383.6386183969425</v>
      </c>
      <c r="AA56" s="48">
        <f>SUM(AA53:AA55)</f>
        <v>1222464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-16742017</v>
      </c>
      <c r="D59" s="65">
        <f>SUM(D56:D58)</f>
        <v>0</v>
      </c>
      <c r="E59" s="66">
        <f t="shared" si="6"/>
        <v>1222464</v>
      </c>
      <c r="F59" s="67">
        <f t="shared" si="6"/>
        <v>1222464</v>
      </c>
      <c r="G59" s="67">
        <f t="shared" si="6"/>
        <v>0</v>
      </c>
      <c r="H59" s="67">
        <f t="shared" si="6"/>
        <v>0</v>
      </c>
      <c r="I59" s="67">
        <f t="shared" si="6"/>
        <v>4534237</v>
      </c>
      <c r="J59" s="67">
        <f t="shared" si="6"/>
        <v>4534237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4534237</v>
      </c>
      <c r="X59" s="67">
        <f t="shared" si="6"/>
        <v>305616</v>
      </c>
      <c r="Y59" s="67">
        <f t="shared" si="6"/>
        <v>4228621</v>
      </c>
      <c r="Z59" s="68">
        <f>+IF(X59&lt;&gt;0,+(Y59/X59)*100,0)</f>
        <v>1383.6386183969425</v>
      </c>
      <c r="AA59" s="65">
        <f>SUM(AA56:AA58)</f>
        <v>1222464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16456815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16456815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-16456815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23972003</v>
      </c>
      <c r="D49" s="20"/>
      <c r="E49" s="21"/>
      <c r="F49" s="22"/>
      <c r="G49" s="22"/>
      <c r="H49" s="22">
        <v>389390</v>
      </c>
      <c r="I49" s="22"/>
      <c r="J49" s="22">
        <v>389390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389390</v>
      </c>
      <c r="X49" s="22"/>
      <c r="Y49" s="22">
        <v>389390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7515188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389390</v>
      </c>
      <c r="I51" s="50">
        <f t="shared" si="3"/>
        <v>0</v>
      </c>
      <c r="J51" s="50">
        <f t="shared" si="3"/>
        <v>389390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389390</v>
      </c>
      <c r="X51" s="50">
        <f t="shared" si="3"/>
        <v>0</v>
      </c>
      <c r="Y51" s="50">
        <f t="shared" si="3"/>
        <v>389390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7515188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389390</v>
      </c>
      <c r="I53" s="56">
        <f t="shared" si="4"/>
        <v>0</v>
      </c>
      <c r="J53" s="56">
        <f t="shared" si="4"/>
        <v>389390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389390</v>
      </c>
      <c r="X53" s="56">
        <f t="shared" si="4"/>
        <v>0</v>
      </c>
      <c r="Y53" s="56">
        <f t="shared" si="4"/>
        <v>389390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7515188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389390</v>
      </c>
      <c r="I56" s="50">
        <f t="shared" si="5"/>
        <v>0</v>
      </c>
      <c r="J56" s="50">
        <f t="shared" si="5"/>
        <v>389390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389390</v>
      </c>
      <c r="X56" s="50">
        <f t="shared" si="5"/>
        <v>0</v>
      </c>
      <c r="Y56" s="50">
        <f t="shared" si="5"/>
        <v>389390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7515188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389390</v>
      </c>
      <c r="I59" s="67">
        <f t="shared" si="6"/>
        <v>0</v>
      </c>
      <c r="J59" s="67">
        <f t="shared" si="6"/>
        <v>389390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389390</v>
      </c>
      <c r="X59" s="67">
        <f t="shared" si="6"/>
        <v>0</v>
      </c>
      <c r="Y59" s="67">
        <f t="shared" si="6"/>
        <v>389390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307346872</v>
      </c>
      <c r="D6" s="20"/>
      <c r="E6" s="21">
        <v>63081115</v>
      </c>
      <c r="F6" s="22">
        <v>63081115</v>
      </c>
      <c r="G6" s="22">
        <v>258361</v>
      </c>
      <c r="H6" s="22">
        <v>3117</v>
      </c>
      <c r="I6" s="22">
        <v>16532</v>
      </c>
      <c r="J6" s="22">
        <v>278010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278010</v>
      </c>
      <c r="X6" s="22">
        <v>15770280</v>
      </c>
      <c r="Y6" s="22">
        <v>-15492270</v>
      </c>
      <c r="Z6" s="23">
        <v>-98.237127051643981</v>
      </c>
      <c r="AA6" s="20">
        <v>63081115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307346872</v>
      </c>
      <c r="D32" s="29">
        <f t="shared" ref="D32:Y32" si="0">SUM(D6:D31)</f>
        <v>0</v>
      </c>
      <c r="E32" s="30">
        <f t="shared" si="0"/>
        <v>63081115</v>
      </c>
      <c r="F32" s="31">
        <f t="shared" si="0"/>
        <v>63081115</v>
      </c>
      <c r="G32" s="31">
        <f t="shared" si="0"/>
        <v>258361</v>
      </c>
      <c r="H32" s="31">
        <f t="shared" si="0"/>
        <v>3117</v>
      </c>
      <c r="I32" s="31">
        <f t="shared" si="0"/>
        <v>16532</v>
      </c>
      <c r="J32" s="31">
        <f t="shared" si="0"/>
        <v>278010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278010</v>
      </c>
      <c r="X32" s="31">
        <f t="shared" si="0"/>
        <v>15770280</v>
      </c>
      <c r="Y32" s="31">
        <f t="shared" si="0"/>
        <v>-15492270</v>
      </c>
      <c r="Z32" s="32">
        <f>+IF(X32&lt;&gt;0,+(Y32/X32)*100,0)</f>
        <v>-98.237127051643981</v>
      </c>
      <c r="AA32" s="29">
        <f>SUM(AA6:AA31)</f>
        <v>63081115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3070560</v>
      </c>
      <c r="F34" s="22">
        <v>3070560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767640</v>
      </c>
      <c r="Y34" s="22">
        <v>-767640</v>
      </c>
      <c r="Z34" s="23">
        <v>-100</v>
      </c>
      <c r="AA34" s="20">
        <v>3070560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21315783</v>
      </c>
      <c r="D36" s="20"/>
      <c r="E36" s="21">
        <v>31739130</v>
      </c>
      <c r="F36" s="22">
        <v>31739130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7934784</v>
      </c>
      <c r="Y36" s="22">
        <v>-7934784</v>
      </c>
      <c r="Z36" s="23">
        <v>-100</v>
      </c>
      <c r="AA36" s="20">
        <v>31739130</v>
      </c>
    </row>
    <row r="37" spans="1:27" ht="13.5" x14ac:dyDescent="0.25">
      <c r="A37" s="19" t="s">
        <v>63</v>
      </c>
      <c r="B37" s="15" t="s">
        <v>32</v>
      </c>
      <c r="C37" s="20">
        <v>861282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249999</v>
      </c>
      <c r="Y37" s="22">
        <v>-249999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6006784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2157788</v>
      </c>
      <c r="D41" s="20"/>
      <c r="E41" s="21">
        <v>9000000</v>
      </c>
      <c r="F41" s="22">
        <v>9000000</v>
      </c>
      <c r="G41" s="22"/>
      <c r="H41" s="22"/>
      <c r="I41" s="22">
        <v>28325</v>
      </c>
      <c r="J41" s="22">
        <v>28325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28325</v>
      </c>
      <c r="X41" s="22">
        <v>2250000</v>
      </c>
      <c r="Y41" s="22">
        <v>-2221675</v>
      </c>
      <c r="Z41" s="23">
        <v>-98.74111111111111</v>
      </c>
      <c r="AA41" s="20">
        <v>9000000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68808</v>
      </c>
      <c r="D44" s="20"/>
      <c r="E44" s="21">
        <v>1460000</v>
      </c>
      <c r="F44" s="22">
        <v>1460000</v>
      </c>
      <c r="G44" s="22"/>
      <c r="H44" s="22"/>
      <c r="I44" s="22">
        <v>7027</v>
      </c>
      <c r="J44" s="22">
        <v>7027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7027</v>
      </c>
      <c r="X44" s="22">
        <v>364998</v>
      </c>
      <c r="Y44" s="22">
        <v>-357971</v>
      </c>
      <c r="Z44" s="23">
        <v>-98.074783971419023</v>
      </c>
      <c r="AA44" s="20">
        <v>1460000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30410445</v>
      </c>
      <c r="D47" s="29">
        <f t="shared" ref="D47:Y47" si="1">SUM(D34:D46)</f>
        <v>0</v>
      </c>
      <c r="E47" s="30">
        <f t="shared" si="1"/>
        <v>46269690</v>
      </c>
      <c r="F47" s="31">
        <f t="shared" si="1"/>
        <v>46269690</v>
      </c>
      <c r="G47" s="31">
        <f t="shared" si="1"/>
        <v>0</v>
      </c>
      <c r="H47" s="31">
        <f t="shared" si="1"/>
        <v>0</v>
      </c>
      <c r="I47" s="31">
        <f t="shared" si="1"/>
        <v>35352</v>
      </c>
      <c r="J47" s="31">
        <f t="shared" si="1"/>
        <v>35352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35352</v>
      </c>
      <c r="X47" s="31">
        <f t="shared" si="1"/>
        <v>11567421</v>
      </c>
      <c r="Y47" s="31">
        <f t="shared" si="1"/>
        <v>-11532069</v>
      </c>
      <c r="Z47" s="32">
        <f>+IF(X47&lt;&gt;0,+(Y47/X47)*100,0)</f>
        <v>-99.694383043549635</v>
      </c>
      <c r="AA47" s="29">
        <f>SUM(AA34:AA46)</f>
        <v>46269690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276936427</v>
      </c>
      <c r="D48" s="39">
        <f t="shared" si="2"/>
        <v>0</v>
      </c>
      <c r="E48" s="40">
        <f t="shared" si="2"/>
        <v>16811425</v>
      </c>
      <c r="F48" s="41">
        <f t="shared" si="2"/>
        <v>16811425</v>
      </c>
      <c r="G48" s="41">
        <f t="shared" si="2"/>
        <v>258361</v>
      </c>
      <c r="H48" s="41">
        <f t="shared" si="2"/>
        <v>3117</v>
      </c>
      <c r="I48" s="41">
        <f t="shared" si="2"/>
        <v>-18820</v>
      </c>
      <c r="J48" s="41">
        <f t="shared" si="2"/>
        <v>242658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242658</v>
      </c>
      <c r="X48" s="41">
        <f t="shared" si="2"/>
        <v>4202859</v>
      </c>
      <c r="Y48" s="41">
        <f t="shared" si="2"/>
        <v>-3960201</v>
      </c>
      <c r="Z48" s="42">
        <f>+IF(X48&lt;&gt;0,+(Y48/X48)*100,0)</f>
        <v>-94.226358771493395</v>
      </c>
      <c r="AA48" s="39">
        <f>+AA32-AA47</f>
        <v>16811425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21790000</v>
      </c>
      <c r="F49" s="22">
        <v>21790000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5447499</v>
      </c>
      <c r="Y49" s="22">
        <v>-5447499</v>
      </c>
      <c r="Z49" s="23">
        <v>-100</v>
      </c>
      <c r="AA49" s="20">
        <v>21790000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276936427</v>
      </c>
      <c r="D51" s="48">
        <f t="shared" si="3"/>
        <v>0</v>
      </c>
      <c r="E51" s="49">
        <f t="shared" si="3"/>
        <v>38601425</v>
      </c>
      <c r="F51" s="50">
        <f t="shared" si="3"/>
        <v>38601425</v>
      </c>
      <c r="G51" s="50">
        <f t="shared" si="3"/>
        <v>258361</v>
      </c>
      <c r="H51" s="50">
        <f t="shared" si="3"/>
        <v>3117</v>
      </c>
      <c r="I51" s="50">
        <f t="shared" si="3"/>
        <v>-18820</v>
      </c>
      <c r="J51" s="50">
        <f t="shared" si="3"/>
        <v>242658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242658</v>
      </c>
      <c r="X51" s="50">
        <f t="shared" si="3"/>
        <v>9650358</v>
      </c>
      <c r="Y51" s="50">
        <f t="shared" si="3"/>
        <v>-9407700</v>
      </c>
      <c r="Z51" s="51">
        <f>+IF(X51&lt;&gt;0,+(Y51/X51)*100,0)</f>
        <v>-97.48550261036948</v>
      </c>
      <c r="AA51" s="48">
        <f>SUM(AA48:AA50)</f>
        <v>38601425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276936427</v>
      </c>
      <c r="D53" s="54">
        <f>+D51-D52</f>
        <v>0</v>
      </c>
      <c r="E53" s="55">
        <f t="shared" si="4"/>
        <v>38601425</v>
      </c>
      <c r="F53" s="56">
        <f t="shared" si="4"/>
        <v>38601425</v>
      </c>
      <c r="G53" s="56">
        <f t="shared" si="4"/>
        <v>258361</v>
      </c>
      <c r="H53" s="56">
        <f t="shared" si="4"/>
        <v>3117</v>
      </c>
      <c r="I53" s="56">
        <f t="shared" si="4"/>
        <v>-18820</v>
      </c>
      <c r="J53" s="56">
        <f t="shared" si="4"/>
        <v>242658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242658</v>
      </c>
      <c r="X53" s="56">
        <f t="shared" si="4"/>
        <v>9650358</v>
      </c>
      <c r="Y53" s="56">
        <f t="shared" si="4"/>
        <v>-9407700</v>
      </c>
      <c r="Z53" s="57">
        <f>+IF(X53&lt;&gt;0,+(Y53/X53)*100,0)</f>
        <v>-97.48550261036948</v>
      </c>
      <c r="AA53" s="54">
        <f>+AA51-AA52</f>
        <v>38601425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276936427</v>
      </c>
      <c r="D56" s="48">
        <f>SUM(D53:D55)</f>
        <v>0</v>
      </c>
      <c r="E56" s="49">
        <f t="shared" si="5"/>
        <v>38601425</v>
      </c>
      <c r="F56" s="50">
        <f t="shared" si="5"/>
        <v>38601425</v>
      </c>
      <c r="G56" s="50">
        <f t="shared" si="5"/>
        <v>258361</v>
      </c>
      <c r="H56" s="50">
        <f t="shared" si="5"/>
        <v>3117</v>
      </c>
      <c r="I56" s="50">
        <f t="shared" si="5"/>
        <v>-18820</v>
      </c>
      <c r="J56" s="50">
        <f t="shared" si="5"/>
        <v>242658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242658</v>
      </c>
      <c r="X56" s="50">
        <f t="shared" si="5"/>
        <v>9650358</v>
      </c>
      <c r="Y56" s="50">
        <f t="shared" si="5"/>
        <v>-9407700</v>
      </c>
      <c r="Z56" s="51">
        <f>+IF(X56&lt;&gt;0,+(Y56/X56)*100,0)</f>
        <v>-97.48550261036948</v>
      </c>
      <c r="AA56" s="48">
        <f>SUM(AA53:AA55)</f>
        <v>38601425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276936427</v>
      </c>
      <c r="D59" s="65">
        <f>SUM(D56:D58)</f>
        <v>0</v>
      </c>
      <c r="E59" s="66">
        <f t="shared" si="6"/>
        <v>38601425</v>
      </c>
      <c r="F59" s="67">
        <f t="shared" si="6"/>
        <v>38601425</v>
      </c>
      <c r="G59" s="67">
        <f t="shared" si="6"/>
        <v>258361</v>
      </c>
      <c r="H59" s="67">
        <f t="shared" si="6"/>
        <v>3117</v>
      </c>
      <c r="I59" s="67">
        <f t="shared" si="6"/>
        <v>-18820</v>
      </c>
      <c r="J59" s="67">
        <f t="shared" si="6"/>
        <v>242658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242658</v>
      </c>
      <c r="X59" s="67">
        <f t="shared" si="6"/>
        <v>9650358</v>
      </c>
      <c r="Y59" s="67">
        <f t="shared" si="6"/>
        <v>-9407700</v>
      </c>
      <c r="Z59" s="68">
        <f>+IF(X59&lt;&gt;0,+(Y59/X59)*100,0)</f>
        <v>-97.48550261036948</v>
      </c>
      <c r="AA59" s="65">
        <f>SUM(AA56:AA58)</f>
        <v>38601425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6662283</v>
      </c>
      <c r="D6" s="20"/>
      <c r="E6" s="21">
        <v>27168844</v>
      </c>
      <c r="F6" s="22">
        <v>27168844</v>
      </c>
      <c r="G6" s="22">
        <v>124300</v>
      </c>
      <c r="H6" s="22">
        <v>1752961</v>
      </c>
      <c r="I6" s="22">
        <v>91349</v>
      </c>
      <c r="J6" s="22">
        <v>1968610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1968610</v>
      </c>
      <c r="X6" s="22">
        <v>6792216</v>
      </c>
      <c r="Y6" s="22">
        <v>-4823606</v>
      </c>
      <c r="Z6" s="23">
        <v>-71.016675559198944</v>
      </c>
      <c r="AA6" s="20">
        <v>27168844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1588897</v>
      </c>
      <c r="D13" s="20"/>
      <c r="E13" s="21">
        <v>2024413</v>
      </c>
      <c r="F13" s="22">
        <v>2024413</v>
      </c>
      <c r="G13" s="22">
        <v>128373</v>
      </c>
      <c r="H13" s="22">
        <v>128371</v>
      </c>
      <c r="I13" s="22">
        <v>125812</v>
      </c>
      <c r="J13" s="22">
        <v>382556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382556</v>
      </c>
      <c r="X13" s="22">
        <v>506103</v>
      </c>
      <c r="Y13" s="22">
        <v>-123547</v>
      </c>
      <c r="Z13" s="23">
        <v>-24.411434036154695</v>
      </c>
      <c r="AA13" s="20">
        <v>2024413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3424000</v>
      </c>
      <c r="F25" s="22">
        <v>3424000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855999</v>
      </c>
      <c r="Y25" s="22">
        <v>-855999</v>
      </c>
      <c r="Z25" s="23">
        <v>-100</v>
      </c>
      <c r="AA25" s="20">
        <v>3424000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8251180</v>
      </c>
      <c r="D32" s="29">
        <f t="shared" ref="D32:Y32" si="0">SUM(D6:D31)</f>
        <v>0</v>
      </c>
      <c r="E32" s="30">
        <f t="shared" si="0"/>
        <v>32617257</v>
      </c>
      <c r="F32" s="31">
        <f t="shared" si="0"/>
        <v>32617257</v>
      </c>
      <c r="G32" s="31">
        <f t="shared" si="0"/>
        <v>252673</v>
      </c>
      <c r="H32" s="31">
        <f t="shared" si="0"/>
        <v>1881332</v>
      </c>
      <c r="I32" s="31">
        <f t="shared" si="0"/>
        <v>217161</v>
      </c>
      <c r="J32" s="31">
        <f t="shared" si="0"/>
        <v>2351166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2351166</v>
      </c>
      <c r="X32" s="31">
        <f t="shared" si="0"/>
        <v>8154318</v>
      </c>
      <c r="Y32" s="31">
        <f t="shared" si="0"/>
        <v>-5803152</v>
      </c>
      <c r="Z32" s="32">
        <f>+IF(X32&lt;&gt;0,+(Y32/X32)*100,0)</f>
        <v>-71.16661381123474</v>
      </c>
      <c r="AA32" s="29">
        <f>SUM(AA6:AA31)</f>
        <v>32617257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2164873</v>
      </c>
      <c r="D34" s="20"/>
      <c r="E34" s="21">
        <v>2137335</v>
      </c>
      <c r="F34" s="22">
        <v>2137335</v>
      </c>
      <c r="G34" s="22">
        <v>152819</v>
      </c>
      <c r="H34" s="22">
        <v>164625</v>
      </c>
      <c r="I34" s="22">
        <v>163393</v>
      </c>
      <c r="J34" s="22">
        <v>480837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480837</v>
      </c>
      <c r="X34" s="22">
        <v>534333</v>
      </c>
      <c r="Y34" s="22">
        <v>-53496</v>
      </c>
      <c r="Z34" s="23">
        <v>-10.011734255604651</v>
      </c>
      <c r="AA34" s="20">
        <v>2137335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34365814</v>
      </c>
      <c r="D36" s="20"/>
      <c r="E36" s="21">
        <v>25000000</v>
      </c>
      <c r="F36" s="22">
        <v>25000000</v>
      </c>
      <c r="G36" s="22">
        <v>898651</v>
      </c>
      <c r="H36" s="22">
        <v>9732200</v>
      </c>
      <c r="I36" s="22">
        <v>4027189</v>
      </c>
      <c r="J36" s="22">
        <v>14658040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14658040</v>
      </c>
      <c r="X36" s="22">
        <v>6250000</v>
      </c>
      <c r="Y36" s="22">
        <v>8408040</v>
      </c>
      <c r="Z36" s="23">
        <v>134.52864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1204639</v>
      </c>
      <c r="D37" s="20"/>
      <c r="E37" s="21">
        <v>800000</v>
      </c>
      <c r="F37" s="22">
        <v>800000</v>
      </c>
      <c r="G37" s="22">
        <v>31737</v>
      </c>
      <c r="H37" s="22"/>
      <c r="I37" s="22">
        <v>424060</v>
      </c>
      <c r="J37" s="22">
        <v>455797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455797</v>
      </c>
      <c r="X37" s="22">
        <v>200006</v>
      </c>
      <c r="Y37" s="22">
        <v>255791</v>
      </c>
      <c r="Z37" s="23">
        <v>127.89166325010251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10942864</v>
      </c>
      <c r="F38" s="22">
        <v>10942864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2735719</v>
      </c>
      <c r="Y38" s="22">
        <v>-2735719</v>
      </c>
      <c r="Z38" s="23">
        <v>-100</v>
      </c>
      <c r="AA38" s="20">
        <v>10942864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3565851</v>
      </c>
      <c r="F39" s="22">
        <v>3565851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891462</v>
      </c>
      <c r="Y39" s="22">
        <v>-891462</v>
      </c>
      <c r="Z39" s="23">
        <v>-100</v>
      </c>
      <c r="AA39" s="20">
        <v>3565851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340119</v>
      </c>
      <c r="D41" s="20"/>
      <c r="E41" s="21">
        <v>1300000</v>
      </c>
      <c r="F41" s="22">
        <v>1300000</v>
      </c>
      <c r="G41" s="22">
        <v>51000</v>
      </c>
      <c r="H41" s="22">
        <v>164760</v>
      </c>
      <c r="I41" s="22"/>
      <c r="J41" s="22">
        <v>215760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215760</v>
      </c>
      <c r="X41" s="22">
        <v>325012</v>
      </c>
      <c r="Y41" s="22">
        <v>-109252</v>
      </c>
      <c r="Z41" s="23">
        <v>-33.614758839673613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207763</v>
      </c>
      <c r="F43" s="22">
        <v>207763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51939</v>
      </c>
      <c r="Y43" s="22">
        <v>-51939</v>
      </c>
      <c r="Z43" s="23">
        <v>-100</v>
      </c>
      <c r="AA43" s="20">
        <v>207763</v>
      </c>
    </row>
    <row r="44" spans="1:27" ht="13.5" x14ac:dyDescent="0.25">
      <c r="A44" s="19" t="s">
        <v>69</v>
      </c>
      <c r="B44" s="15" t="s">
        <v>32</v>
      </c>
      <c r="C44" s="20">
        <v>1085703</v>
      </c>
      <c r="D44" s="20"/>
      <c r="E44" s="21">
        <v>1929866</v>
      </c>
      <c r="F44" s="22">
        <v>1929866</v>
      </c>
      <c r="G44" s="22">
        <v>127703</v>
      </c>
      <c r="H44" s="22">
        <v>140722</v>
      </c>
      <c r="I44" s="22">
        <v>54426</v>
      </c>
      <c r="J44" s="22">
        <v>322851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322851</v>
      </c>
      <c r="X44" s="22">
        <v>482469</v>
      </c>
      <c r="Y44" s="22">
        <v>-159618</v>
      </c>
      <c r="Z44" s="23">
        <v>-33.083576354128454</v>
      </c>
      <c r="AA44" s="20">
        <v>1929866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39161148</v>
      </c>
      <c r="D47" s="29">
        <f t="shared" ref="D47:Y47" si="1">SUM(D34:D46)</f>
        <v>0</v>
      </c>
      <c r="E47" s="30">
        <f t="shared" si="1"/>
        <v>45883679</v>
      </c>
      <c r="F47" s="31">
        <f t="shared" si="1"/>
        <v>45883679</v>
      </c>
      <c r="G47" s="31">
        <f t="shared" si="1"/>
        <v>1261910</v>
      </c>
      <c r="H47" s="31">
        <f t="shared" si="1"/>
        <v>10202307</v>
      </c>
      <c r="I47" s="31">
        <f t="shared" si="1"/>
        <v>4669068</v>
      </c>
      <c r="J47" s="31">
        <f t="shared" si="1"/>
        <v>16133285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16133285</v>
      </c>
      <c r="X47" s="31">
        <f t="shared" si="1"/>
        <v>11470940</v>
      </c>
      <c r="Y47" s="31">
        <f t="shared" si="1"/>
        <v>4662345</v>
      </c>
      <c r="Z47" s="32">
        <f>+IF(X47&lt;&gt;0,+(Y47/X47)*100,0)</f>
        <v>40.644838173680625</v>
      </c>
      <c r="AA47" s="29">
        <f>SUM(AA34:AA46)</f>
        <v>45883679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-30909968</v>
      </c>
      <c r="D48" s="39">
        <f t="shared" si="2"/>
        <v>0</v>
      </c>
      <c r="E48" s="40">
        <f t="shared" si="2"/>
        <v>-13266422</v>
      </c>
      <c r="F48" s="41">
        <f t="shared" si="2"/>
        <v>-13266422</v>
      </c>
      <c r="G48" s="41">
        <f t="shared" si="2"/>
        <v>-1009237</v>
      </c>
      <c r="H48" s="41">
        <f t="shared" si="2"/>
        <v>-8320975</v>
      </c>
      <c r="I48" s="41">
        <f t="shared" si="2"/>
        <v>-4451907</v>
      </c>
      <c r="J48" s="41">
        <f t="shared" si="2"/>
        <v>-13782119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-13782119</v>
      </c>
      <c r="X48" s="41">
        <f t="shared" si="2"/>
        <v>-3316622</v>
      </c>
      <c r="Y48" s="41">
        <f t="shared" si="2"/>
        <v>-10465497</v>
      </c>
      <c r="Z48" s="42">
        <f>+IF(X48&lt;&gt;0,+(Y48/X48)*100,0)</f>
        <v>315.54687269155181</v>
      </c>
      <c r="AA48" s="39">
        <f>+AA32-AA47</f>
        <v>-13266422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-30909968</v>
      </c>
      <c r="D51" s="48">
        <f t="shared" si="3"/>
        <v>0</v>
      </c>
      <c r="E51" s="49">
        <f t="shared" si="3"/>
        <v>-13266422</v>
      </c>
      <c r="F51" s="50">
        <f t="shared" si="3"/>
        <v>-13266422</v>
      </c>
      <c r="G51" s="50">
        <f t="shared" si="3"/>
        <v>-1009237</v>
      </c>
      <c r="H51" s="50">
        <f t="shared" si="3"/>
        <v>-8320975</v>
      </c>
      <c r="I51" s="50">
        <f t="shared" si="3"/>
        <v>-4451907</v>
      </c>
      <c r="J51" s="50">
        <f t="shared" si="3"/>
        <v>-13782119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-13782119</v>
      </c>
      <c r="X51" s="50">
        <f t="shared" si="3"/>
        <v>-3316622</v>
      </c>
      <c r="Y51" s="50">
        <f t="shared" si="3"/>
        <v>-10465497</v>
      </c>
      <c r="Z51" s="51">
        <f>+IF(X51&lt;&gt;0,+(Y51/X51)*100,0)</f>
        <v>315.54687269155181</v>
      </c>
      <c r="AA51" s="48">
        <f>SUM(AA48:AA50)</f>
        <v>-13266422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-30909968</v>
      </c>
      <c r="D53" s="54">
        <f>+D51-D52</f>
        <v>0</v>
      </c>
      <c r="E53" s="55">
        <f t="shared" si="4"/>
        <v>-13266422</v>
      </c>
      <c r="F53" s="56">
        <f t="shared" si="4"/>
        <v>-13266422</v>
      </c>
      <c r="G53" s="56">
        <f t="shared" si="4"/>
        <v>-1009237</v>
      </c>
      <c r="H53" s="56">
        <f t="shared" si="4"/>
        <v>-8320975</v>
      </c>
      <c r="I53" s="56">
        <f t="shared" si="4"/>
        <v>-4451907</v>
      </c>
      <c r="J53" s="56">
        <f t="shared" si="4"/>
        <v>-13782119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-13782119</v>
      </c>
      <c r="X53" s="56">
        <f t="shared" si="4"/>
        <v>-3316622</v>
      </c>
      <c r="Y53" s="56">
        <f t="shared" si="4"/>
        <v>-10465497</v>
      </c>
      <c r="Z53" s="57">
        <f>+IF(X53&lt;&gt;0,+(Y53/X53)*100,0)</f>
        <v>315.54687269155181</v>
      </c>
      <c r="AA53" s="54">
        <f>+AA51-AA52</f>
        <v>-13266422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-30909968</v>
      </c>
      <c r="D56" s="48">
        <f>SUM(D53:D55)</f>
        <v>0</v>
      </c>
      <c r="E56" s="49">
        <f t="shared" si="5"/>
        <v>-13266422</v>
      </c>
      <c r="F56" s="50">
        <f t="shared" si="5"/>
        <v>-13266422</v>
      </c>
      <c r="G56" s="50">
        <f t="shared" si="5"/>
        <v>-1009237</v>
      </c>
      <c r="H56" s="50">
        <f t="shared" si="5"/>
        <v>-8320975</v>
      </c>
      <c r="I56" s="50">
        <f t="shared" si="5"/>
        <v>-4451907</v>
      </c>
      <c r="J56" s="50">
        <f t="shared" si="5"/>
        <v>-13782119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-13782119</v>
      </c>
      <c r="X56" s="50">
        <f t="shared" si="5"/>
        <v>-3316622</v>
      </c>
      <c r="Y56" s="50">
        <f t="shared" si="5"/>
        <v>-10465497</v>
      </c>
      <c r="Z56" s="51">
        <f>+IF(X56&lt;&gt;0,+(Y56/X56)*100,0)</f>
        <v>315.54687269155181</v>
      </c>
      <c r="AA56" s="48">
        <f>SUM(AA53:AA55)</f>
        <v>-13266422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-30909968</v>
      </c>
      <c r="D59" s="65">
        <f>SUM(D56:D58)</f>
        <v>0</v>
      </c>
      <c r="E59" s="66">
        <f t="shared" si="6"/>
        <v>-13266422</v>
      </c>
      <c r="F59" s="67">
        <f t="shared" si="6"/>
        <v>-13266422</v>
      </c>
      <c r="G59" s="67">
        <f t="shared" si="6"/>
        <v>-1009237</v>
      </c>
      <c r="H59" s="67">
        <f t="shared" si="6"/>
        <v>-8320975</v>
      </c>
      <c r="I59" s="67">
        <f t="shared" si="6"/>
        <v>-4451907</v>
      </c>
      <c r="J59" s="67">
        <f t="shared" si="6"/>
        <v>-13782119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-13782119</v>
      </c>
      <c r="X59" s="67">
        <f t="shared" si="6"/>
        <v>-3316622</v>
      </c>
      <c r="Y59" s="67">
        <f t="shared" si="6"/>
        <v>-10465497</v>
      </c>
      <c r="Z59" s="68">
        <f>+IF(X59&lt;&gt;0,+(Y59/X59)*100,0)</f>
        <v>315.54687269155181</v>
      </c>
      <c r="AA59" s="65">
        <f>SUM(AA56:AA58)</f>
        <v>-13266422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53363462</v>
      </c>
      <c r="D6" s="20"/>
      <c r="E6" s="21">
        <v>75918453</v>
      </c>
      <c r="F6" s="22">
        <v>75918453</v>
      </c>
      <c r="G6" s="22">
        <v>7730055</v>
      </c>
      <c r="H6" s="22">
        <v>6479264</v>
      </c>
      <c r="I6" s="22">
        <v>5060853</v>
      </c>
      <c r="J6" s="22">
        <v>19270172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19270172</v>
      </c>
      <c r="X6" s="22">
        <v>18979611</v>
      </c>
      <c r="Y6" s="22">
        <v>290561</v>
      </c>
      <c r="Z6" s="23">
        <v>1.5309112499724047</v>
      </c>
      <c r="AA6" s="20">
        <v>75918453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75017</v>
      </c>
      <c r="D23" s="20"/>
      <c r="E23" s="21">
        <v>405809</v>
      </c>
      <c r="F23" s="22">
        <v>405809</v>
      </c>
      <c r="G23" s="22">
        <v>8931</v>
      </c>
      <c r="H23" s="22">
        <v>5024</v>
      </c>
      <c r="I23" s="22">
        <v>2233</v>
      </c>
      <c r="J23" s="22">
        <v>16188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16188</v>
      </c>
      <c r="X23" s="22">
        <v>101451</v>
      </c>
      <c r="Y23" s="22">
        <v>-85263</v>
      </c>
      <c r="Z23" s="23">
        <v>-84.043528402874287</v>
      </c>
      <c r="AA23" s="20">
        <v>405809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3276000</v>
      </c>
      <c r="F25" s="22">
        <v>3276000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819000</v>
      </c>
      <c r="Y25" s="22">
        <v>-819000</v>
      </c>
      <c r="Z25" s="23">
        <v>-100</v>
      </c>
      <c r="AA25" s="20">
        <v>3276000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53438479</v>
      </c>
      <c r="D32" s="29">
        <f t="shared" ref="D32:Y32" si="0">SUM(D6:D31)</f>
        <v>0</v>
      </c>
      <c r="E32" s="30">
        <f t="shared" si="0"/>
        <v>79600262</v>
      </c>
      <c r="F32" s="31">
        <f t="shared" si="0"/>
        <v>79600262</v>
      </c>
      <c r="G32" s="31">
        <f t="shared" si="0"/>
        <v>7738986</v>
      </c>
      <c r="H32" s="31">
        <f t="shared" si="0"/>
        <v>6484288</v>
      </c>
      <c r="I32" s="31">
        <f t="shared" si="0"/>
        <v>5063086</v>
      </c>
      <c r="J32" s="31">
        <f t="shared" si="0"/>
        <v>19286360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19286360</v>
      </c>
      <c r="X32" s="31">
        <f t="shared" si="0"/>
        <v>19900062</v>
      </c>
      <c r="Y32" s="31">
        <f t="shared" si="0"/>
        <v>-613702</v>
      </c>
      <c r="Z32" s="32">
        <f>+IF(X32&lt;&gt;0,+(Y32/X32)*100,0)</f>
        <v>-3.0839200400481164</v>
      </c>
      <c r="AA32" s="29">
        <f>SUM(AA6:AA31)</f>
        <v>79600262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4131640</v>
      </c>
      <c r="D34" s="20"/>
      <c r="E34" s="21">
        <v>1938337</v>
      </c>
      <c r="F34" s="22">
        <v>1938337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484584</v>
      </c>
      <c r="Y34" s="22">
        <v>-484584</v>
      </c>
      <c r="Z34" s="23">
        <v>-100</v>
      </c>
      <c r="AA34" s="20">
        <v>1938337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48130096</v>
      </c>
      <c r="D36" s="20"/>
      <c r="E36" s="21">
        <v>42337689</v>
      </c>
      <c r="F36" s="22">
        <v>42337689</v>
      </c>
      <c r="G36" s="22">
        <v>6806153</v>
      </c>
      <c r="H36" s="22">
        <v>6711405</v>
      </c>
      <c r="I36" s="22">
        <v>4029352</v>
      </c>
      <c r="J36" s="22">
        <v>17546910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17546910</v>
      </c>
      <c r="X36" s="22">
        <v>10584423</v>
      </c>
      <c r="Y36" s="22">
        <v>6962487</v>
      </c>
      <c r="Z36" s="23">
        <v>65.780505937829588</v>
      </c>
      <c r="AA36" s="20">
        <v>42337689</v>
      </c>
    </row>
    <row r="37" spans="1:27" ht="13.5" x14ac:dyDescent="0.25">
      <c r="A37" s="19" t="s">
        <v>63</v>
      </c>
      <c r="B37" s="15" t="s">
        <v>32</v>
      </c>
      <c r="C37" s="20">
        <v>133965</v>
      </c>
      <c r="D37" s="20"/>
      <c r="E37" s="21">
        <v>133484</v>
      </c>
      <c r="F37" s="22">
        <v>133484</v>
      </c>
      <c r="G37" s="22"/>
      <c r="H37" s="22">
        <v>1186</v>
      </c>
      <c r="I37" s="22"/>
      <c r="J37" s="22">
        <v>1186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1186</v>
      </c>
      <c r="X37" s="22">
        <v>33372</v>
      </c>
      <c r="Y37" s="22">
        <v>-32186</v>
      </c>
      <c r="Z37" s="23">
        <v>-96.446122497902437</v>
      </c>
      <c r="AA37" s="20">
        <v>133484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6668875</v>
      </c>
      <c r="D41" s="20"/>
      <c r="E41" s="21">
        <v>4569470</v>
      </c>
      <c r="F41" s="22">
        <v>4569470</v>
      </c>
      <c r="G41" s="22">
        <v>493</v>
      </c>
      <c r="H41" s="22">
        <v>314739</v>
      </c>
      <c r="I41" s="22">
        <v>27043</v>
      </c>
      <c r="J41" s="22">
        <v>342275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342275</v>
      </c>
      <c r="X41" s="22">
        <v>1142376</v>
      </c>
      <c r="Y41" s="22">
        <v>-800101</v>
      </c>
      <c r="Z41" s="23">
        <v>-70.03832363425002</v>
      </c>
      <c r="AA41" s="20">
        <v>4569470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6760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4641601</v>
      </c>
      <c r="D44" s="20"/>
      <c r="E44" s="21">
        <v>98786</v>
      </c>
      <c r="F44" s="22">
        <v>98786</v>
      </c>
      <c r="G44" s="22"/>
      <c r="H44" s="22">
        <v>395966</v>
      </c>
      <c r="I44" s="22">
        <v>451244</v>
      </c>
      <c r="J44" s="22">
        <v>847210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847210</v>
      </c>
      <c r="X44" s="22">
        <v>24699</v>
      </c>
      <c r="Y44" s="22">
        <v>822511</v>
      </c>
      <c r="Z44" s="23">
        <v>3330.1388720191098</v>
      </c>
      <c r="AA44" s="20">
        <v>98786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63712937</v>
      </c>
      <c r="D47" s="29">
        <f t="shared" ref="D47:Y47" si="1">SUM(D34:D46)</f>
        <v>0</v>
      </c>
      <c r="E47" s="30">
        <f t="shared" si="1"/>
        <v>54911099</v>
      </c>
      <c r="F47" s="31">
        <f t="shared" si="1"/>
        <v>54911099</v>
      </c>
      <c r="G47" s="31">
        <f t="shared" si="1"/>
        <v>6806646</v>
      </c>
      <c r="H47" s="31">
        <f t="shared" si="1"/>
        <v>7423296</v>
      </c>
      <c r="I47" s="31">
        <f t="shared" si="1"/>
        <v>4507639</v>
      </c>
      <c r="J47" s="31">
        <f t="shared" si="1"/>
        <v>18737581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18737581</v>
      </c>
      <c r="X47" s="31">
        <f t="shared" si="1"/>
        <v>13727787</v>
      </c>
      <c r="Y47" s="31">
        <f t="shared" si="1"/>
        <v>5009794</v>
      </c>
      <c r="Z47" s="32">
        <f>+IF(X47&lt;&gt;0,+(Y47/X47)*100,0)</f>
        <v>36.493820890431941</v>
      </c>
      <c r="AA47" s="29">
        <f>SUM(AA34:AA46)</f>
        <v>54911099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-10274458</v>
      </c>
      <c r="D48" s="39">
        <f t="shared" si="2"/>
        <v>0</v>
      </c>
      <c r="E48" s="40">
        <f t="shared" si="2"/>
        <v>24689163</v>
      </c>
      <c r="F48" s="41">
        <f t="shared" si="2"/>
        <v>24689163</v>
      </c>
      <c r="G48" s="41">
        <f t="shared" si="2"/>
        <v>932340</v>
      </c>
      <c r="H48" s="41">
        <f t="shared" si="2"/>
        <v>-939008</v>
      </c>
      <c r="I48" s="41">
        <f t="shared" si="2"/>
        <v>555447</v>
      </c>
      <c r="J48" s="41">
        <f t="shared" si="2"/>
        <v>548779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548779</v>
      </c>
      <c r="X48" s="41">
        <f t="shared" si="2"/>
        <v>6172275</v>
      </c>
      <c r="Y48" s="41">
        <f t="shared" si="2"/>
        <v>-5623496</v>
      </c>
      <c r="Z48" s="42">
        <f>+IF(X48&lt;&gt;0,+(Y48/X48)*100,0)</f>
        <v>-91.108967115042674</v>
      </c>
      <c r="AA48" s="39">
        <f>+AA32-AA47</f>
        <v>24689163</v>
      </c>
    </row>
    <row r="49" spans="1:27" ht="25.5" x14ac:dyDescent="0.25">
      <c r="A49" s="43" t="s">
        <v>74</v>
      </c>
      <c r="B49" s="15" t="s">
        <v>32</v>
      </c>
      <c r="C49" s="20">
        <v>4000000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</v>
      </c>
      <c r="Y49" s="22">
        <v>-750000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-6274458</v>
      </c>
      <c r="D51" s="48">
        <f t="shared" si="3"/>
        <v>0</v>
      </c>
      <c r="E51" s="49">
        <f t="shared" si="3"/>
        <v>27689163</v>
      </c>
      <c r="F51" s="50">
        <f t="shared" si="3"/>
        <v>27689163</v>
      </c>
      <c r="G51" s="50">
        <f t="shared" si="3"/>
        <v>932340</v>
      </c>
      <c r="H51" s="50">
        <f t="shared" si="3"/>
        <v>-939008</v>
      </c>
      <c r="I51" s="50">
        <f t="shared" si="3"/>
        <v>555447</v>
      </c>
      <c r="J51" s="50">
        <f t="shared" si="3"/>
        <v>548779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548779</v>
      </c>
      <c r="X51" s="50">
        <f t="shared" si="3"/>
        <v>6922275</v>
      </c>
      <c r="Y51" s="50">
        <f t="shared" si="3"/>
        <v>-6373496</v>
      </c>
      <c r="Z51" s="51">
        <f>+IF(X51&lt;&gt;0,+(Y51/X51)*100,0)</f>
        <v>-92.072273927285465</v>
      </c>
      <c r="AA51" s="48">
        <f>SUM(AA48:AA50)</f>
        <v>27689163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-6274458</v>
      </c>
      <c r="D53" s="54">
        <f>+D51-D52</f>
        <v>0</v>
      </c>
      <c r="E53" s="55">
        <f t="shared" si="4"/>
        <v>27689163</v>
      </c>
      <c r="F53" s="56">
        <f t="shared" si="4"/>
        <v>27689163</v>
      </c>
      <c r="G53" s="56">
        <f t="shared" si="4"/>
        <v>932340</v>
      </c>
      <c r="H53" s="56">
        <f t="shared" si="4"/>
        <v>-939008</v>
      </c>
      <c r="I53" s="56">
        <f t="shared" si="4"/>
        <v>555447</v>
      </c>
      <c r="J53" s="56">
        <f t="shared" si="4"/>
        <v>548779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548779</v>
      </c>
      <c r="X53" s="56">
        <f t="shared" si="4"/>
        <v>6922275</v>
      </c>
      <c r="Y53" s="56">
        <f t="shared" si="4"/>
        <v>-6373496</v>
      </c>
      <c r="Z53" s="57">
        <f>+IF(X53&lt;&gt;0,+(Y53/X53)*100,0)</f>
        <v>-92.072273927285465</v>
      </c>
      <c r="AA53" s="54">
        <f>+AA51-AA52</f>
        <v>27689163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-6274458</v>
      </c>
      <c r="D56" s="48">
        <f>SUM(D53:D55)</f>
        <v>0</v>
      </c>
      <c r="E56" s="49">
        <f t="shared" si="5"/>
        <v>27689163</v>
      </c>
      <c r="F56" s="50">
        <f t="shared" si="5"/>
        <v>27689163</v>
      </c>
      <c r="G56" s="50">
        <f t="shared" si="5"/>
        <v>932340</v>
      </c>
      <c r="H56" s="50">
        <f t="shared" si="5"/>
        <v>-939008</v>
      </c>
      <c r="I56" s="50">
        <f t="shared" si="5"/>
        <v>555447</v>
      </c>
      <c r="J56" s="50">
        <f t="shared" si="5"/>
        <v>548779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548779</v>
      </c>
      <c r="X56" s="50">
        <f t="shared" si="5"/>
        <v>6922275</v>
      </c>
      <c r="Y56" s="50">
        <f t="shared" si="5"/>
        <v>-6373496</v>
      </c>
      <c r="Z56" s="51">
        <f>+IF(X56&lt;&gt;0,+(Y56/X56)*100,0)</f>
        <v>-92.072273927285465</v>
      </c>
      <c r="AA56" s="48">
        <f>SUM(AA53:AA55)</f>
        <v>27689163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-6274458</v>
      </c>
      <c r="D59" s="65">
        <f>SUM(D56:D58)</f>
        <v>0</v>
      </c>
      <c r="E59" s="66">
        <f t="shared" si="6"/>
        <v>27689163</v>
      </c>
      <c r="F59" s="67">
        <f t="shared" si="6"/>
        <v>27689163</v>
      </c>
      <c r="G59" s="67">
        <f t="shared" si="6"/>
        <v>932340</v>
      </c>
      <c r="H59" s="67">
        <f t="shared" si="6"/>
        <v>-939008</v>
      </c>
      <c r="I59" s="67">
        <f t="shared" si="6"/>
        <v>555447</v>
      </c>
      <c r="J59" s="67">
        <f t="shared" si="6"/>
        <v>548779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548779</v>
      </c>
      <c r="X59" s="67">
        <f t="shared" si="6"/>
        <v>6922275</v>
      </c>
      <c r="Y59" s="67">
        <f t="shared" si="6"/>
        <v>-6373496</v>
      </c>
      <c r="Z59" s="68">
        <f>+IF(X59&lt;&gt;0,+(Y59/X59)*100,0)</f>
        <v>-92.072273927285465</v>
      </c>
      <c r="AA59" s="65">
        <f>SUM(AA56:AA58)</f>
        <v>27689163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248912780</v>
      </c>
      <c r="X6" s="22">
        <v>204296019</v>
      </c>
      <c r="Y6" s="22">
        <v>44616761</v>
      </c>
      <c r="Z6" s="23">
        <v>21.839270886624572</v>
      </c>
      <c r="AA6" s="20">
        <v>817184134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1024545</v>
      </c>
      <c r="Y10" s="22">
        <v>-1024545</v>
      </c>
      <c r="Z10" s="23">
        <v>-100</v>
      </c>
      <c r="AA10" s="20">
        <v>4098183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12306535</v>
      </c>
      <c r="X13" s="22">
        <v>16535868</v>
      </c>
      <c r="Y13" s="22">
        <v>-4229333</v>
      </c>
      <c r="Z13" s="23">
        <v>-25.576722068657055</v>
      </c>
      <c r="AA13" s="20">
        <v>66143483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38228</v>
      </c>
      <c r="H19" s="22">
        <v>19846</v>
      </c>
      <c r="I19" s="22">
        <v>68590</v>
      </c>
      <c r="J19" s="22">
        <v>126664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126664</v>
      </c>
      <c r="X19" s="22"/>
      <c r="Y19" s="22">
        <v>126664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817261467</v>
      </c>
      <c r="D32" s="29">
        <f t="shared" ref="D32:Y32" si="0">SUM(D6:D31)</f>
        <v>0</v>
      </c>
      <c r="E32" s="30">
        <f t="shared" si="0"/>
        <v>887425800</v>
      </c>
      <c r="F32" s="31">
        <f t="shared" si="0"/>
        <v>887425800</v>
      </c>
      <c r="G32" s="31">
        <f t="shared" si="0"/>
        <v>80134948</v>
      </c>
      <c r="H32" s="31">
        <f t="shared" si="0"/>
        <v>89857590</v>
      </c>
      <c r="I32" s="31">
        <f t="shared" si="0"/>
        <v>91353441</v>
      </c>
      <c r="J32" s="31">
        <f t="shared" si="0"/>
        <v>261345979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261345979</v>
      </c>
      <c r="X32" s="31">
        <f t="shared" si="0"/>
        <v>221856432</v>
      </c>
      <c r="Y32" s="31">
        <f t="shared" si="0"/>
        <v>39489547</v>
      </c>
      <c r="Z32" s="32">
        <f>+IF(X32&lt;&gt;0,+(Y32/X32)*100,0)</f>
        <v>17.799595280609218</v>
      </c>
      <c r="AA32" s="29">
        <f>SUM(AA6:AA31)</f>
        <v>887425800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52676305</v>
      </c>
      <c r="D34" s="20"/>
      <c r="E34" s="21">
        <v>49388094</v>
      </c>
      <c r="F34" s="22">
        <v>49388094</v>
      </c>
      <c r="G34" s="22">
        <v>5575157</v>
      </c>
      <c r="H34" s="22">
        <v>4519327</v>
      </c>
      <c r="I34" s="22">
        <v>5005478</v>
      </c>
      <c r="J34" s="22">
        <v>15099962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15099962</v>
      </c>
      <c r="X34" s="22">
        <v>12347130</v>
      </c>
      <c r="Y34" s="22">
        <v>2752832</v>
      </c>
      <c r="Z34" s="23">
        <v>22.29531883117777</v>
      </c>
      <c r="AA34" s="20">
        <v>49388094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1041613813</v>
      </c>
      <c r="D36" s="20"/>
      <c r="E36" s="21">
        <v>752663181</v>
      </c>
      <c r="F36" s="22">
        <v>752663181</v>
      </c>
      <c r="G36" s="22">
        <v>108695652</v>
      </c>
      <c r="H36" s="22">
        <v>-290968575</v>
      </c>
      <c r="I36" s="22">
        <v>24883397</v>
      </c>
      <c r="J36" s="22">
        <v>-157389526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-157389526</v>
      </c>
      <c r="X36" s="22">
        <v>188165796</v>
      </c>
      <c r="Y36" s="22">
        <v>-345555322</v>
      </c>
      <c r="Z36" s="23">
        <v>-183.64406780922076</v>
      </c>
      <c r="AA36" s="20">
        <v>752663181</v>
      </c>
    </row>
    <row r="37" spans="1:27" ht="13.5" x14ac:dyDescent="0.25">
      <c r="A37" s="19" t="s">
        <v>63</v>
      </c>
      <c r="B37" s="15" t="s">
        <v>32</v>
      </c>
      <c r="C37" s="20">
        <v>21955582</v>
      </c>
      <c r="D37" s="20"/>
      <c r="E37" s="21">
        <v>23426000</v>
      </c>
      <c r="F37" s="22">
        <v>23426000</v>
      </c>
      <c r="G37" s="22">
        <v>210000</v>
      </c>
      <c r="H37" s="22">
        <v>523829</v>
      </c>
      <c r="I37" s="22">
        <v>1739136</v>
      </c>
      <c r="J37" s="22">
        <v>2472965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2472965</v>
      </c>
      <c r="X37" s="22">
        <v>5856507</v>
      </c>
      <c r="Y37" s="22">
        <v>-3383542</v>
      </c>
      <c r="Z37" s="23">
        <v>-57.774062252465505</v>
      </c>
      <c r="AA37" s="20">
        <v>23426000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149491321</v>
      </c>
      <c r="F38" s="22">
        <v>149491321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37372833</v>
      </c>
      <c r="Y38" s="22">
        <v>-37372833</v>
      </c>
      <c r="Z38" s="23">
        <v>-100</v>
      </c>
      <c r="AA38" s="20">
        <v>149491321</v>
      </c>
    </row>
    <row r="39" spans="1:27" ht="13.5" x14ac:dyDescent="0.25">
      <c r="A39" s="19" t="s">
        <v>65</v>
      </c>
      <c r="B39" s="15" t="s">
        <v>32</v>
      </c>
      <c r="C39" s="20">
        <v>147786</v>
      </c>
      <c r="D39" s="20"/>
      <c r="E39" s="21">
        <v>75000000</v>
      </c>
      <c r="F39" s="22">
        <v>75000000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18750000</v>
      </c>
      <c r="Y39" s="22">
        <v>-18750000</v>
      </c>
      <c r="Z39" s="23">
        <v>-100</v>
      </c>
      <c r="AA39" s="20">
        <v>75000000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2791580</v>
      </c>
      <c r="D41" s="20"/>
      <c r="E41" s="21">
        <v>11660000</v>
      </c>
      <c r="F41" s="22">
        <v>11660000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2915004</v>
      </c>
      <c r="Y41" s="22">
        <v>-2915004</v>
      </c>
      <c r="Z41" s="23">
        <v>-100</v>
      </c>
      <c r="AA41" s="20">
        <v>11660000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288352706</v>
      </c>
      <c r="D43" s="20"/>
      <c r="E43" s="21"/>
      <c r="F43" s="22"/>
      <c r="G43" s="22"/>
      <c r="H43" s="22">
        <v>5115</v>
      </c>
      <c r="I43" s="22">
        <v>1253438</v>
      </c>
      <c r="J43" s="22">
        <v>1258553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1258553</v>
      </c>
      <c r="X43" s="22"/>
      <c r="Y43" s="22">
        <v>1258553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2437516</v>
      </c>
      <c r="D44" s="20"/>
      <c r="E44" s="21">
        <v>7361183</v>
      </c>
      <c r="F44" s="22">
        <v>7361183</v>
      </c>
      <c r="G44" s="22">
        <v>50548</v>
      </c>
      <c r="H44" s="22">
        <v>369388</v>
      </c>
      <c r="I44" s="22">
        <v>93641</v>
      </c>
      <c r="J44" s="22">
        <v>513577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513577</v>
      </c>
      <c r="X44" s="22">
        <v>1840314</v>
      </c>
      <c r="Y44" s="22">
        <v>-1326737</v>
      </c>
      <c r="Z44" s="23">
        <v>-72.092968917260862</v>
      </c>
      <c r="AA44" s="20">
        <v>7361183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1409975288</v>
      </c>
      <c r="D47" s="29">
        <f t="shared" ref="D47:Y47" si="1">SUM(D34:D46)</f>
        <v>0</v>
      </c>
      <c r="E47" s="30">
        <f t="shared" si="1"/>
        <v>1068989779</v>
      </c>
      <c r="F47" s="31">
        <f t="shared" si="1"/>
        <v>1068989779</v>
      </c>
      <c r="G47" s="31">
        <f t="shared" si="1"/>
        <v>114531357</v>
      </c>
      <c r="H47" s="31">
        <f t="shared" si="1"/>
        <v>-285550916</v>
      </c>
      <c r="I47" s="31">
        <f t="shared" si="1"/>
        <v>32975090</v>
      </c>
      <c r="J47" s="31">
        <f t="shared" si="1"/>
        <v>-138044469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-138044469</v>
      </c>
      <c r="X47" s="31">
        <f t="shared" si="1"/>
        <v>267247584</v>
      </c>
      <c r="Y47" s="31">
        <f t="shared" si="1"/>
        <v>-405292053</v>
      </c>
      <c r="Z47" s="32">
        <f>+IF(X47&lt;&gt;0,+(Y47/X47)*100,0)</f>
        <v>-151.65415040758609</v>
      </c>
      <c r="AA47" s="29">
        <f>SUM(AA34:AA46)</f>
        <v>1068989779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-592713821</v>
      </c>
      <c r="D48" s="39">
        <f t="shared" si="2"/>
        <v>0</v>
      </c>
      <c r="E48" s="40">
        <f t="shared" si="2"/>
        <v>-181563979</v>
      </c>
      <c r="F48" s="41">
        <f t="shared" si="2"/>
        <v>-181563979</v>
      </c>
      <c r="G48" s="41">
        <f t="shared" si="2"/>
        <v>-34396409</v>
      </c>
      <c r="H48" s="41">
        <f t="shared" si="2"/>
        <v>375408506</v>
      </c>
      <c r="I48" s="41">
        <f t="shared" si="2"/>
        <v>58378351</v>
      </c>
      <c r="J48" s="41">
        <f t="shared" si="2"/>
        <v>399390448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399390448</v>
      </c>
      <c r="X48" s="41">
        <f t="shared" si="2"/>
        <v>-45391152</v>
      </c>
      <c r="Y48" s="41">
        <f t="shared" si="2"/>
        <v>444781600</v>
      </c>
      <c r="Z48" s="42">
        <f>+IF(X48&lt;&gt;0,+(Y48/X48)*100,0)</f>
        <v>-979.88612406224001</v>
      </c>
      <c r="AA48" s="39">
        <f>+AA32-AA47</f>
        <v>-181563979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-592713821</v>
      </c>
      <c r="D51" s="48">
        <f t="shared" si="3"/>
        <v>0</v>
      </c>
      <c r="E51" s="49">
        <f t="shared" si="3"/>
        <v>-181563979</v>
      </c>
      <c r="F51" s="50">
        <f t="shared" si="3"/>
        <v>-181563979</v>
      </c>
      <c r="G51" s="50">
        <f t="shared" si="3"/>
        <v>-34396409</v>
      </c>
      <c r="H51" s="50">
        <f t="shared" si="3"/>
        <v>375408506</v>
      </c>
      <c r="I51" s="50">
        <f t="shared" si="3"/>
        <v>58378351</v>
      </c>
      <c r="J51" s="50">
        <f t="shared" si="3"/>
        <v>399390448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399390448</v>
      </c>
      <c r="X51" s="50">
        <f t="shared" si="3"/>
        <v>-45391152</v>
      </c>
      <c r="Y51" s="50">
        <f t="shared" si="3"/>
        <v>444781600</v>
      </c>
      <c r="Z51" s="51">
        <f>+IF(X51&lt;&gt;0,+(Y51/X51)*100,0)</f>
        <v>-979.88612406224001</v>
      </c>
      <c r="AA51" s="48">
        <f>SUM(AA48:AA50)</f>
        <v>-181563979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-592713821</v>
      </c>
      <c r="D53" s="54">
        <f>+D51-D52</f>
        <v>0</v>
      </c>
      <c r="E53" s="55">
        <f t="shared" si="4"/>
        <v>-181563979</v>
      </c>
      <c r="F53" s="56">
        <f t="shared" si="4"/>
        <v>-181563979</v>
      </c>
      <c r="G53" s="56">
        <f t="shared" si="4"/>
        <v>-34396409</v>
      </c>
      <c r="H53" s="56">
        <f t="shared" si="4"/>
        <v>375408506</v>
      </c>
      <c r="I53" s="56">
        <f t="shared" si="4"/>
        <v>58378351</v>
      </c>
      <c r="J53" s="56">
        <f t="shared" si="4"/>
        <v>399390448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399390448</v>
      </c>
      <c r="X53" s="56">
        <f t="shared" si="4"/>
        <v>-45391152</v>
      </c>
      <c r="Y53" s="56">
        <f t="shared" si="4"/>
        <v>444781600</v>
      </c>
      <c r="Z53" s="57">
        <f>+IF(X53&lt;&gt;0,+(Y53/X53)*100,0)</f>
        <v>-979.88612406224001</v>
      </c>
      <c r="AA53" s="54">
        <f>+AA51-AA52</f>
        <v>-181563979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-592713821</v>
      </c>
      <c r="D56" s="48">
        <f>SUM(D53:D55)</f>
        <v>0</v>
      </c>
      <c r="E56" s="49">
        <f t="shared" si="5"/>
        <v>-181563979</v>
      </c>
      <c r="F56" s="50">
        <f t="shared" si="5"/>
        <v>-181563979</v>
      </c>
      <c r="G56" s="50">
        <f t="shared" si="5"/>
        <v>-34396409</v>
      </c>
      <c r="H56" s="50">
        <f t="shared" si="5"/>
        <v>375408506</v>
      </c>
      <c r="I56" s="50">
        <f t="shared" si="5"/>
        <v>58378351</v>
      </c>
      <c r="J56" s="50">
        <f t="shared" si="5"/>
        <v>399390448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399390448</v>
      </c>
      <c r="X56" s="50">
        <f t="shared" si="5"/>
        <v>-45391152</v>
      </c>
      <c r="Y56" s="50">
        <f t="shared" si="5"/>
        <v>444781600</v>
      </c>
      <c r="Z56" s="51">
        <f>+IF(X56&lt;&gt;0,+(Y56/X56)*100,0)</f>
        <v>-979.88612406224001</v>
      </c>
      <c r="AA56" s="48">
        <f>SUM(AA53:AA55)</f>
        <v>-181563979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-592713821</v>
      </c>
      <c r="D59" s="65">
        <f>SUM(D56:D58)</f>
        <v>0</v>
      </c>
      <c r="E59" s="66">
        <f t="shared" si="6"/>
        <v>-181563979</v>
      </c>
      <c r="F59" s="67">
        <f t="shared" si="6"/>
        <v>-181563979</v>
      </c>
      <c r="G59" s="67">
        <f t="shared" si="6"/>
        <v>-34396409</v>
      </c>
      <c r="H59" s="67">
        <f t="shared" si="6"/>
        <v>375408506</v>
      </c>
      <c r="I59" s="67">
        <f t="shared" si="6"/>
        <v>58378351</v>
      </c>
      <c r="J59" s="67">
        <f t="shared" si="6"/>
        <v>399390448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399390448</v>
      </c>
      <c r="X59" s="67">
        <f t="shared" si="6"/>
        <v>-45391152</v>
      </c>
      <c r="Y59" s="67">
        <f t="shared" si="6"/>
        <v>444781600</v>
      </c>
      <c r="Z59" s="68">
        <f>+IF(X59&lt;&gt;0,+(Y59/X59)*100,0)</f>
        <v>-979.88612406224001</v>
      </c>
      <c r="AA59" s="65">
        <f>SUM(AA56:AA58)</f>
        <v>-181563979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144650820</v>
      </c>
      <c r="F6" s="22">
        <v>144650820</v>
      </c>
      <c r="G6" s="22">
        <v>11703329</v>
      </c>
      <c r="H6" s="22">
        <v>10059059</v>
      </c>
      <c r="I6" s="22">
        <v>9898214</v>
      </c>
      <c r="J6" s="22">
        <v>31660602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31660602</v>
      </c>
      <c r="X6" s="22">
        <v>38573552</v>
      </c>
      <c r="Y6" s="22">
        <v>-6912950</v>
      </c>
      <c r="Z6" s="23">
        <v>-17.921476352501838</v>
      </c>
      <c r="AA6" s="20">
        <v>144650820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192158</v>
      </c>
      <c r="F10" s="22">
        <v>192158</v>
      </c>
      <c r="G10" s="22">
        <v>-22221</v>
      </c>
      <c r="H10" s="22">
        <v>12076</v>
      </c>
      <c r="I10" s="22">
        <v>24214</v>
      </c>
      <c r="J10" s="22">
        <v>14069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14069</v>
      </c>
      <c r="X10" s="22"/>
      <c r="Y10" s="22">
        <v>14069</v>
      </c>
      <c r="Z10" s="23"/>
      <c r="AA10" s="20">
        <v>192158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41066100</v>
      </c>
      <c r="F13" s="22">
        <v>41066100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10266525</v>
      </c>
      <c r="Y13" s="22">
        <v>-10266525</v>
      </c>
      <c r="Z13" s="23">
        <v>-100</v>
      </c>
      <c r="AA13" s="20">
        <v>41066100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1545132</v>
      </c>
      <c r="F22" s="22">
        <v>1545132</v>
      </c>
      <c r="G22" s="22"/>
      <c r="H22" s="22"/>
      <c r="I22" s="22">
        <v>11086</v>
      </c>
      <c r="J22" s="22">
        <v>11086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11086</v>
      </c>
      <c r="X22" s="22">
        <v>386283</v>
      </c>
      <c r="Y22" s="22">
        <v>-375197</v>
      </c>
      <c r="Z22" s="23">
        <v>-97.130083384461656</v>
      </c>
      <c r="AA22" s="20">
        <v>1545132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73593560</v>
      </c>
      <c r="F25" s="22">
        <v>73593560</v>
      </c>
      <c r="G25" s="22">
        <v>5443920</v>
      </c>
      <c r="H25" s="22"/>
      <c r="I25" s="22">
        <v>73908</v>
      </c>
      <c r="J25" s="22">
        <v>5517828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5517828</v>
      </c>
      <c r="X25" s="22">
        <v>44156136</v>
      </c>
      <c r="Y25" s="22">
        <v>-38638308</v>
      </c>
      <c r="Z25" s="23">
        <v>-87.503825062953879</v>
      </c>
      <c r="AA25" s="20">
        <v>73593560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261047770</v>
      </c>
      <c r="F32" s="31">
        <f t="shared" si="0"/>
        <v>261047770</v>
      </c>
      <c r="G32" s="31">
        <f t="shared" si="0"/>
        <v>17125028</v>
      </c>
      <c r="H32" s="31">
        <f t="shared" si="0"/>
        <v>10071135</v>
      </c>
      <c r="I32" s="31">
        <f t="shared" si="0"/>
        <v>10007422</v>
      </c>
      <c r="J32" s="31">
        <f t="shared" si="0"/>
        <v>37203585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37203585</v>
      </c>
      <c r="X32" s="31">
        <f t="shared" si="0"/>
        <v>93382496</v>
      </c>
      <c r="Y32" s="31">
        <f t="shared" si="0"/>
        <v>-56178911</v>
      </c>
      <c r="Z32" s="32">
        <f>+IF(X32&lt;&gt;0,+(Y32/X32)*100,0)</f>
        <v>-60.160001506063828</v>
      </c>
      <c r="AA32" s="29">
        <f>SUM(AA6:AA31)</f>
        <v>261047770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13026564</v>
      </c>
      <c r="F34" s="22">
        <v>13026564</v>
      </c>
      <c r="G34" s="22">
        <v>1288446</v>
      </c>
      <c r="H34" s="22">
        <v>1254847</v>
      </c>
      <c r="I34" s="22">
        <v>1290140</v>
      </c>
      <c r="J34" s="22">
        <v>3833433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3833433</v>
      </c>
      <c r="X34" s="22">
        <v>3256641</v>
      </c>
      <c r="Y34" s="22">
        <v>576792</v>
      </c>
      <c r="Z34" s="23">
        <v>17.711255247354561</v>
      </c>
      <c r="AA34" s="20">
        <v>13026564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90076998</v>
      </c>
      <c r="F36" s="22">
        <v>90076998</v>
      </c>
      <c r="G36" s="22"/>
      <c r="H36" s="22">
        <v>21403093</v>
      </c>
      <c r="I36" s="22"/>
      <c r="J36" s="22">
        <v>21403093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21403093</v>
      </c>
      <c r="X36" s="22">
        <v>24020533</v>
      </c>
      <c r="Y36" s="22">
        <v>-2617440</v>
      </c>
      <c r="Z36" s="23">
        <v>-10.896677438423202</v>
      </c>
      <c r="AA36" s="20">
        <v>90076998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7790578</v>
      </c>
      <c r="F37" s="22">
        <v>7790578</v>
      </c>
      <c r="G37" s="22">
        <v>3057364</v>
      </c>
      <c r="H37" s="22">
        <v>-362712</v>
      </c>
      <c r="I37" s="22">
        <v>228708</v>
      </c>
      <c r="J37" s="22">
        <v>2923360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2923360</v>
      </c>
      <c r="X37" s="22">
        <v>1818320</v>
      </c>
      <c r="Y37" s="22">
        <v>1105040</v>
      </c>
      <c r="Z37" s="23">
        <v>60.772581283822426</v>
      </c>
      <c r="AA37" s="20">
        <v>7790578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37143384</v>
      </c>
      <c r="F38" s="22">
        <v>37143384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9285846</v>
      </c>
      <c r="Y38" s="22">
        <v>-9285846</v>
      </c>
      <c r="Z38" s="23">
        <v>-100</v>
      </c>
      <c r="AA38" s="20">
        <v>37143384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2200150</v>
      </c>
      <c r="F39" s="22">
        <v>2200150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2200150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9999996</v>
      </c>
      <c r="F40" s="22">
        <v>9999996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2499999</v>
      </c>
      <c r="Y40" s="22">
        <v>-2499999</v>
      </c>
      <c r="Z40" s="23">
        <v>-100</v>
      </c>
      <c r="AA40" s="20">
        <v>9999996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10000000</v>
      </c>
      <c r="F41" s="22">
        <v>10000000</v>
      </c>
      <c r="G41" s="22"/>
      <c r="H41" s="22">
        <v>47523</v>
      </c>
      <c r="I41" s="22">
        <v>24547</v>
      </c>
      <c r="J41" s="22">
        <v>72070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72070</v>
      </c>
      <c r="X41" s="22">
        <v>2000000</v>
      </c>
      <c r="Y41" s="22">
        <v>-1927930</v>
      </c>
      <c r="Z41" s="23">
        <v>-96.396500000000003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1395924</v>
      </c>
      <c r="F44" s="22">
        <v>1395924</v>
      </c>
      <c r="G44" s="22">
        <v>12945</v>
      </c>
      <c r="H44" s="22">
        <v>15447</v>
      </c>
      <c r="I44" s="22">
        <v>18101</v>
      </c>
      <c r="J44" s="22">
        <v>46493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46493</v>
      </c>
      <c r="X44" s="22">
        <v>348981</v>
      </c>
      <c r="Y44" s="22">
        <v>-302488</v>
      </c>
      <c r="Z44" s="23">
        <v>-86.677498201907838</v>
      </c>
      <c r="AA44" s="20">
        <v>1395924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171633594</v>
      </c>
      <c r="F47" s="31">
        <f t="shared" si="1"/>
        <v>171633594</v>
      </c>
      <c r="G47" s="31">
        <f t="shared" si="1"/>
        <v>4358755</v>
      </c>
      <c r="H47" s="31">
        <f t="shared" si="1"/>
        <v>22358198</v>
      </c>
      <c r="I47" s="31">
        <f t="shared" si="1"/>
        <v>1561496</v>
      </c>
      <c r="J47" s="31">
        <f t="shared" si="1"/>
        <v>28278449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28278449</v>
      </c>
      <c r="X47" s="31">
        <f t="shared" si="1"/>
        <v>43230320</v>
      </c>
      <c r="Y47" s="31">
        <f t="shared" si="1"/>
        <v>-14951871</v>
      </c>
      <c r="Z47" s="32">
        <f>+IF(X47&lt;&gt;0,+(Y47/X47)*100,0)</f>
        <v>-34.586537874343747</v>
      </c>
      <c r="AA47" s="29">
        <f>SUM(AA34:AA46)</f>
        <v>171633594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89414176</v>
      </c>
      <c r="F48" s="41">
        <f t="shared" si="2"/>
        <v>89414176</v>
      </c>
      <c r="G48" s="41">
        <f t="shared" si="2"/>
        <v>12766273</v>
      </c>
      <c r="H48" s="41">
        <f t="shared" si="2"/>
        <v>-12287063</v>
      </c>
      <c r="I48" s="41">
        <f t="shared" si="2"/>
        <v>8445926</v>
      </c>
      <c r="J48" s="41">
        <f t="shared" si="2"/>
        <v>8925136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8925136</v>
      </c>
      <c r="X48" s="41">
        <f t="shared" si="2"/>
        <v>50152176</v>
      </c>
      <c r="Y48" s="41">
        <f t="shared" si="2"/>
        <v>-41227040</v>
      </c>
      <c r="Z48" s="42">
        <f>+IF(X48&lt;&gt;0,+(Y48/X48)*100,0)</f>
        <v>-82.203890814229069</v>
      </c>
      <c r="AA48" s="39">
        <f>+AA32-AA47</f>
        <v>89414176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89414176</v>
      </c>
      <c r="F51" s="50">
        <f t="shared" si="3"/>
        <v>89414176</v>
      </c>
      <c r="G51" s="50">
        <f t="shared" si="3"/>
        <v>12766273</v>
      </c>
      <c r="H51" s="50">
        <f t="shared" si="3"/>
        <v>-12287063</v>
      </c>
      <c r="I51" s="50">
        <f t="shared" si="3"/>
        <v>8445926</v>
      </c>
      <c r="J51" s="50">
        <f t="shared" si="3"/>
        <v>8925136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8925136</v>
      </c>
      <c r="X51" s="50">
        <f t="shared" si="3"/>
        <v>50152176</v>
      </c>
      <c r="Y51" s="50">
        <f t="shared" si="3"/>
        <v>-41227040</v>
      </c>
      <c r="Z51" s="51">
        <f>+IF(X51&lt;&gt;0,+(Y51/X51)*100,0)</f>
        <v>-82.203890814229069</v>
      </c>
      <c r="AA51" s="48">
        <f>SUM(AA48:AA50)</f>
        <v>89414176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89414176</v>
      </c>
      <c r="F53" s="56">
        <f t="shared" si="4"/>
        <v>89414176</v>
      </c>
      <c r="G53" s="56">
        <f t="shared" si="4"/>
        <v>12766273</v>
      </c>
      <c r="H53" s="56">
        <f t="shared" si="4"/>
        <v>-12287063</v>
      </c>
      <c r="I53" s="56">
        <f t="shared" si="4"/>
        <v>8445926</v>
      </c>
      <c r="J53" s="56">
        <f t="shared" si="4"/>
        <v>8925136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8925136</v>
      </c>
      <c r="X53" s="56">
        <f t="shared" si="4"/>
        <v>50152176</v>
      </c>
      <c r="Y53" s="56">
        <f t="shared" si="4"/>
        <v>-41227040</v>
      </c>
      <c r="Z53" s="57">
        <f>+IF(X53&lt;&gt;0,+(Y53/X53)*100,0)</f>
        <v>-82.203890814229069</v>
      </c>
      <c r="AA53" s="54">
        <f>+AA51-AA52</f>
        <v>89414176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89414176</v>
      </c>
      <c r="F56" s="50">
        <f t="shared" si="5"/>
        <v>89414176</v>
      </c>
      <c r="G56" s="50">
        <f t="shared" si="5"/>
        <v>12766273</v>
      </c>
      <c r="H56" s="50">
        <f t="shared" si="5"/>
        <v>-12287063</v>
      </c>
      <c r="I56" s="50">
        <f t="shared" si="5"/>
        <v>8445926</v>
      </c>
      <c r="J56" s="50">
        <f t="shared" si="5"/>
        <v>8925136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8925136</v>
      </c>
      <c r="X56" s="50">
        <f t="shared" si="5"/>
        <v>50152176</v>
      </c>
      <c r="Y56" s="50">
        <f t="shared" si="5"/>
        <v>-41227040</v>
      </c>
      <c r="Z56" s="51">
        <f>+IF(X56&lt;&gt;0,+(Y56/X56)*100,0)</f>
        <v>-82.203890814229069</v>
      </c>
      <c r="AA56" s="48">
        <f>SUM(AA53:AA55)</f>
        <v>89414176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89414176</v>
      </c>
      <c r="F59" s="67">
        <f t="shared" si="6"/>
        <v>89414176</v>
      </c>
      <c r="G59" s="67">
        <f t="shared" si="6"/>
        <v>12766273</v>
      </c>
      <c r="H59" s="67">
        <f t="shared" si="6"/>
        <v>-12287063</v>
      </c>
      <c r="I59" s="67">
        <f t="shared" si="6"/>
        <v>8445926</v>
      </c>
      <c r="J59" s="67">
        <f t="shared" si="6"/>
        <v>8925136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8925136</v>
      </c>
      <c r="X59" s="67">
        <f t="shared" si="6"/>
        <v>50152176</v>
      </c>
      <c r="Y59" s="67">
        <f t="shared" si="6"/>
        <v>-41227040</v>
      </c>
      <c r="Z59" s="68">
        <f>+IF(X59&lt;&gt;0,+(Y59/X59)*100,0)</f>
        <v>-82.203890814229069</v>
      </c>
      <c r="AA59" s="65">
        <f>SUM(AA56:AA58)</f>
        <v>89414176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103986901</v>
      </c>
      <c r="D6" s="20"/>
      <c r="E6" s="21">
        <v>128116368</v>
      </c>
      <c r="F6" s="22">
        <v>128116368</v>
      </c>
      <c r="G6" s="22">
        <v>12068791</v>
      </c>
      <c r="H6" s="22">
        <v>9029615</v>
      </c>
      <c r="I6" s="22">
        <v>10310230</v>
      </c>
      <c r="J6" s="22">
        <v>31408636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31408636</v>
      </c>
      <c r="X6" s="22">
        <v>32029092</v>
      </c>
      <c r="Y6" s="22">
        <v>-620456</v>
      </c>
      <c r="Z6" s="23">
        <v>-1.9371638758913303</v>
      </c>
      <c r="AA6" s="20">
        <v>128116368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5000004</v>
      </c>
      <c r="F13" s="22">
        <v>5000004</v>
      </c>
      <c r="G13" s="22">
        <v>130473</v>
      </c>
      <c r="H13" s="22">
        <v>130762</v>
      </c>
      <c r="I13" s="22">
        <v>126155</v>
      </c>
      <c r="J13" s="22">
        <v>387390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387390</v>
      </c>
      <c r="X13" s="22">
        <v>1250001</v>
      </c>
      <c r="Y13" s="22">
        <v>-862611</v>
      </c>
      <c r="Z13" s="23">
        <v>-69.008824792940175</v>
      </c>
      <c r="AA13" s="20">
        <v>5000004</v>
      </c>
    </row>
    <row r="14" spans="1:27" ht="13.5" x14ac:dyDescent="0.25">
      <c r="A14" s="19" t="s">
        <v>42</v>
      </c>
      <c r="B14" s="15" t="s">
        <v>32</v>
      </c>
      <c r="C14" s="20">
        <v>228802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12600000</v>
      </c>
      <c r="Y25" s="22">
        <v>3150024</v>
      </c>
      <c r="Z25" s="23">
        <v>25.000190476190475</v>
      </c>
      <c r="AA25" s="20">
        <v>37800000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84713</v>
      </c>
      <c r="H26" s="22">
        <v>87077</v>
      </c>
      <c r="I26" s="22">
        <v>87463</v>
      </c>
      <c r="J26" s="22">
        <v>259253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259253</v>
      </c>
      <c r="X26" s="22"/>
      <c r="Y26" s="22">
        <v>259253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319572</v>
      </c>
      <c r="D28" s="20"/>
      <c r="E28" s="21">
        <v>2142012</v>
      </c>
      <c r="F28" s="22">
        <v>2142012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535503</v>
      </c>
      <c r="Y28" s="22">
        <v>-535503</v>
      </c>
      <c r="Z28" s="23">
        <v>-100</v>
      </c>
      <c r="AA28" s="20">
        <v>2142012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136738546</v>
      </c>
      <c r="D32" s="29">
        <f t="shared" ref="D32:Y32" si="0">SUM(D6:D31)</f>
        <v>0</v>
      </c>
      <c r="E32" s="30">
        <f t="shared" si="0"/>
        <v>173058384</v>
      </c>
      <c r="F32" s="31">
        <f t="shared" si="0"/>
        <v>173058384</v>
      </c>
      <c r="G32" s="31">
        <f t="shared" si="0"/>
        <v>12283977</v>
      </c>
      <c r="H32" s="31">
        <f t="shared" si="0"/>
        <v>24997478</v>
      </c>
      <c r="I32" s="31">
        <f t="shared" si="0"/>
        <v>10523848</v>
      </c>
      <c r="J32" s="31">
        <f t="shared" si="0"/>
        <v>47805303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47805303</v>
      </c>
      <c r="X32" s="31">
        <f t="shared" si="0"/>
        <v>46414596</v>
      </c>
      <c r="Y32" s="31">
        <f t="shared" si="0"/>
        <v>1390707</v>
      </c>
      <c r="Z32" s="32">
        <f>+IF(X32&lt;&gt;0,+(Y32/X32)*100,0)</f>
        <v>2.996270828254112</v>
      </c>
      <c r="AA32" s="29">
        <f>SUM(AA6:AA31)</f>
        <v>173058384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10149025</v>
      </c>
      <c r="D34" s="20"/>
      <c r="E34" s="21">
        <v>11194968</v>
      </c>
      <c r="F34" s="22">
        <v>11194968</v>
      </c>
      <c r="G34" s="22">
        <v>810097</v>
      </c>
      <c r="H34" s="22">
        <v>811977</v>
      </c>
      <c r="I34" s="22">
        <v>1009204</v>
      </c>
      <c r="J34" s="22">
        <v>2631278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2631278</v>
      </c>
      <c r="X34" s="22">
        <v>2798742</v>
      </c>
      <c r="Y34" s="22">
        <v>-167464</v>
      </c>
      <c r="Z34" s="23">
        <v>-5.9835454643550561</v>
      </c>
      <c r="AA34" s="20">
        <v>11194968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106176124</v>
      </c>
      <c r="D36" s="20"/>
      <c r="E36" s="21">
        <v>139377420</v>
      </c>
      <c r="F36" s="22">
        <v>139377420</v>
      </c>
      <c r="G36" s="22">
        <v>15015710</v>
      </c>
      <c r="H36" s="22">
        <v>14122682</v>
      </c>
      <c r="I36" s="22">
        <v>1575588</v>
      </c>
      <c r="J36" s="22">
        <v>30713980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30713980</v>
      </c>
      <c r="X36" s="22">
        <v>34844355</v>
      </c>
      <c r="Y36" s="22">
        <v>-4130375</v>
      </c>
      <c r="Z36" s="23">
        <v>-11.853785211406553</v>
      </c>
      <c r="AA36" s="20">
        <v>139377420</v>
      </c>
    </row>
    <row r="37" spans="1:27" ht="13.5" x14ac:dyDescent="0.25">
      <c r="A37" s="19" t="s">
        <v>63</v>
      </c>
      <c r="B37" s="15" t="s">
        <v>32</v>
      </c>
      <c r="C37" s="20">
        <v>1613934</v>
      </c>
      <c r="D37" s="20"/>
      <c r="E37" s="21">
        <v>2351436</v>
      </c>
      <c r="F37" s="22">
        <v>2351436</v>
      </c>
      <c r="G37" s="22">
        <v>1776</v>
      </c>
      <c r="H37" s="22">
        <v>155207</v>
      </c>
      <c r="I37" s="22">
        <v>169007</v>
      </c>
      <c r="J37" s="22">
        <v>325990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325990</v>
      </c>
      <c r="X37" s="22">
        <v>587859</v>
      </c>
      <c r="Y37" s="22">
        <v>-261869</v>
      </c>
      <c r="Z37" s="23">
        <v>-44.546226220913518</v>
      </c>
      <c r="AA37" s="20">
        <v>2351436</v>
      </c>
    </row>
    <row r="38" spans="1:27" ht="13.5" x14ac:dyDescent="0.25">
      <c r="A38" s="19" t="s">
        <v>64</v>
      </c>
      <c r="B38" s="15" t="s">
        <v>32</v>
      </c>
      <c r="C38" s="20">
        <v>1001711</v>
      </c>
      <c r="D38" s="20"/>
      <c r="E38" s="21">
        <v>39077508</v>
      </c>
      <c r="F38" s="22">
        <v>39077508</v>
      </c>
      <c r="G38" s="22"/>
      <c r="H38" s="22"/>
      <c r="I38" s="22">
        <v>9769377</v>
      </c>
      <c r="J38" s="22">
        <v>9769377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9769377</v>
      </c>
      <c r="X38" s="22">
        <v>9769377</v>
      </c>
      <c r="Y38" s="22"/>
      <c r="Z38" s="23"/>
      <c r="AA38" s="20">
        <v>39077508</v>
      </c>
    </row>
    <row r="39" spans="1:27" ht="13.5" x14ac:dyDescent="0.25">
      <c r="A39" s="19" t="s">
        <v>65</v>
      </c>
      <c r="B39" s="15" t="s">
        <v>32</v>
      </c>
      <c r="C39" s="20">
        <v>29964757</v>
      </c>
      <c r="D39" s="20"/>
      <c r="E39" s="21">
        <v>5878260</v>
      </c>
      <c r="F39" s="22">
        <v>5878260</v>
      </c>
      <c r="G39" s="22">
        <v>746911</v>
      </c>
      <c r="H39" s="22">
        <v>746911</v>
      </c>
      <c r="I39" s="22">
        <v>722820</v>
      </c>
      <c r="J39" s="22">
        <v>2216642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2216642</v>
      </c>
      <c r="X39" s="22">
        <v>1469565</v>
      </c>
      <c r="Y39" s="22">
        <v>747077</v>
      </c>
      <c r="Z39" s="23">
        <v>50.836608111924278</v>
      </c>
      <c r="AA39" s="20">
        <v>5878260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913371</v>
      </c>
      <c r="D41" s="20"/>
      <c r="E41" s="21">
        <v>500004</v>
      </c>
      <c r="F41" s="22">
        <v>500004</v>
      </c>
      <c r="G41" s="22"/>
      <c r="H41" s="22">
        <v>10946</v>
      </c>
      <c r="I41" s="22">
        <v>7755</v>
      </c>
      <c r="J41" s="22">
        <v>18701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18701</v>
      </c>
      <c r="X41" s="22">
        <v>125001</v>
      </c>
      <c r="Y41" s="22">
        <v>-106300</v>
      </c>
      <c r="Z41" s="23">
        <v>-85.039319685442521</v>
      </c>
      <c r="AA41" s="20">
        <v>500004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1569249</v>
      </c>
      <c r="D43" s="20"/>
      <c r="E43" s="21">
        <v>5000004</v>
      </c>
      <c r="F43" s="22">
        <v>5000004</v>
      </c>
      <c r="G43" s="22">
        <v>43395</v>
      </c>
      <c r="H43" s="22">
        <v>59858</v>
      </c>
      <c r="I43" s="22">
        <v>67236</v>
      </c>
      <c r="J43" s="22">
        <v>170489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170489</v>
      </c>
      <c r="X43" s="22">
        <v>1250001</v>
      </c>
      <c r="Y43" s="22">
        <v>-1079512</v>
      </c>
      <c r="Z43" s="23">
        <v>-86.360890911287271</v>
      </c>
      <c r="AA43" s="20">
        <v>5000004</v>
      </c>
    </row>
    <row r="44" spans="1:27" ht="13.5" x14ac:dyDescent="0.25">
      <c r="A44" s="19" t="s">
        <v>69</v>
      </c>
      <c r="B44" s="15" t="s">
        <v>32</v>
      </c>
      <c r="C44" s="20">
        <v>910404</v>
      </c>
      <c r="D44" s="20"/>
      <c r="E44" s="21">
        <v>1399716</v>
      </c>
      <c r="F44" s="22">
        <v>1399716</v>
      </c>
      <c r="G44" s="22">
        <v>-67174</v>
      </c>
      <c r="H44" s="22">
        <v>44877</v>
      </c>
      <c r="I44" s="22">
        <v>73446</v>
      </c>
      <c r="J44" s="22">
        <v>51149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51149</v>
      </c>
      <c r="X44" s="22">
        <v>349929</v>
      </c>
      <c r="Y44" s="22">
        <v>-298780</v>
      </c>
      <c r="Z44" s="23">
        <v>-85.383034844211252</v>
      </c>
      <c r="AA44" s="20">
        <v>1399716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152298575</v>
      </c>
      <c r="D47" s="29">
        <f t="shared" ref="D47:Y47" si="1">SUM(D34:D46)</f>
        <v>0</v>
      </c>
      <c r="E47" s="30">
        <f t="shared" si="1"/>
        <v>204779316</v>
      </c>
      <c r="F47" s="31">
        <f t="shared" si="1"/>
        <v>204779316</v>
      </c>
      <c r="G47" s="31">
        <f t="shared" si="1"/>
        <v>16550715</v>
      </c>
      <c r="H47" s="31">
        <f t="shared" si="1"/>
        <v>15952458</v>
      </c>
      <c r="I47" s="31">
        <f t="shared" si="1"/>
        <v>13394433</v>
      </c>
      <c r="J47" s="31">
        <f t="shared" si="1"/>
        <v>45897606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45897606</v>
      </c>
      <c r="X47" s="31">
        <f t="shared" si="1"/>
        <v>51194829</v>
      </c>
      <c r="Y47" s="31">
        <f t="shared" si="1"/>
        <v>-5297223</v>
      </c>
      <c r="Z47" s="32">
        <f>+IF(X47&lt;&gt;0,+(Y47/X47)*100,0)</f>
        <v>-10.347183697009712</v>
      </c>
      <c r="AA47" s="29">
        <f>SUM(AA34:AA46)</f>
        <v>204779316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-15560029</v>
      </c>
      <c r="D48" s="39">
        <f t="shared" si="2"/>
        <v>0</v>
      </c>
      <c r="E48" s="40">
        <f t="shared" si="2"/>
        <v>-31720932</v>
      </c>
      <c r="F48" s="41">
        <f t="shared" si="2"/>
        <v>-31720932</v>
      </c>
      <c r="G48" s="41">
        <f t="shared" si="2"/>
        <v>-4266738</v>
      </c>
      <c r="H48" s="41">
        <f t="shared" si="2"/>
        <v>9045020</v>
      </c>
      <c r="I48" s="41">
        <f t="shared" si="2"/>
        <v>-2870585</v>
      </c>
      <c r="J48" s="41">
        <f t="shared" si="2"/>
        <v>1907697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1907697</v>
      </c>
      <c r="X48" s="41">
        <f t="shared" si="2"/>
        <v>-4780233</v>
      </c>
      <c r="Y48" s="41">
        <f t="shared" si="2"/>
        <v>6687930</v>
      </c>
      <c r="Z48" s="42">
        <f>+IF(X48&lt;&gt;0,+(Y48/X48)*100,0)</f>
        <v>-139.90803377157556</v>
      </c>
      <c r="AA48" s="39">
        <f>+AA32-AA47</f>
        <v>-31720932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-15560029</v>
      </c>
      <c r="D51" s="48">
        <f t="shared" si="3"/>
        <v>0</v>
      </c>
      <c r="E51" s="49">
        <f t="shared" si="3"/>
        <v>-31720932</v>
      </c>
      <c r="F51" s="50">
        <f t="shared" si="3"/>
        <v>-31720932</v>
      </c>
      <c r="G51" s="50">
        <f t="shared" si="3"/>
        <v>-4266738</v>
      </c>
      <c r="H51" s="50">
        <f t="shared" si="3"/>
        <v>9045020</v>
      </c>
      <c r="I51" s="50">
        <f t="shared" si="3"/>
        <v>-2870585</v>
      </c>
      <c r="J51" s="50">
        <f t="shared" si="3"/>
        <v>1907697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1907697</v>
      </c>
      <c r="X51" s="50">
        <f t="shared" si="3"/>
        <v>-4780233</v>
      </c>
      <c r="Y51" s="50">
        <f t="shared" si="3"/>
        <v>6687930</v>
      </c>
      <c r="Z51" s="51">
        <f>+IF(X51&lt;&gt;0,+(Y51/X51)*100,0)</f>
        <v>-139.90803377157556</v>
      </c>
      <c r="AA51" s="48">
        <f>SUM(AA48:AA50)</f>
        <v>-31720932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-15560029</v>
      </c>
      <c r="D53" s="54">
        <f>+D51-D52</f>
        <v>0</v>
      </c>
      <c r="E53" s="55">
        <f t="shared" si="4"/>
        <v>-31720932</v>
      </c>
      <c r="F53" s="56">
        <f t="shared" si="4"/>
        <v>-31720932</v>
      </c>
      <c r="G53" s="56">
        <f t="shared" si="4"/>
        <v>-4266738</v>
      </c>
      <c r="H53" s="56">
        <f t="shared" si="4"/>
        <v>9045020</v>
      </c>
      <c r="I53" s="56">
        <f t="shared" si="4"/>
        <v>-2870585</v>
      </c>
      <c r="J53" s="56">
        <f t="shared" si="4"/>
        <v>1907697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1907697</v>
      </c>
      <c r="X53" s="56">
        <f t="shared" si="4"/>
        <v>-4780233</v>
      </c>
      <c r="Y53" s="56">
        <f t="shared" si="4"/>
        <v>6687930</v>
      </c>
      <c r="Z53" s="57">
        <f>+IF(X53&lt;&gt;0,+(Y53/X53)*100,0)</f>
        <v>-139.90803377157556</v>
      </c>
      <c r="AA53" s="54">
        <f>+AA51-AA52</f>
        <v>-31720932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-15560029</v>
      </c>
      <c r="D56" s="48">
        <f>SUM(D53:D55)</f>
        <v>0</v>
      </c>
      <c r="E56" s="49">
        <f t="shared" si="5"/>
        <v>-31720932</v>
      </c>
      <c r="F56" s="50">
        <f t="shared" si="5"/>
        <v>-31720932</v>
      </c>
      <c r="G56" s="50">
        <f t="shared" si="5"/>
        <v>-4266738</v>
      </c>
      <c r="H56" s="50">
        <f t="shared" si="5"/>
        <v>9045020</v>
      </c>
      <c r="I56" s="50">
        <f t="shared" si="5"/>
        <v>-2870585</v>
      </c>
      <c r="J56" s="50">
        <f t="shared" si="5"/>
        <v>1907697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1907697</v>
      </c>
      <c r="X56" s="50">
        <f t="shared" si="5"/>
        <v>-4780233</v>
      </c>
      <c r="Y56" s="50">
        <f t="shared" si="5"/>
        <v>6687930</v>
      </c>
      <c r="Z56" s="51">
        <f>+IF(X56&lt;&gt;0,+(Y56/X56)*100,0)</f>
        <v>-139.90803377157556</v>
      </c>
      <c r="AA56" s="48">
        <f>SUM(AA53:AA55)</f>
        <v>-31720932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-15560029</v>
      </c>
      <c r="D59" s="65">
        <f>SUM(D56:D58)</f>
        <v>0</v>
      </c>
      <c r="E59" s="66">
        <f t="shared" si="6"/>
        <v>-31720932</v>
      </c>
      <c r="F59" s="67">
        <f t="shared" si="6"/>
        <v>-31720932</v>
      </c>
      <c r="G59" s="67">
        <f t="shared" si="6"/>
        <v>-4266738</v>
      </c>
      <c r="H59" s="67">
        <f t="shared" si="6"/>
        <v>9045020</v>
      </c>
      <c r="I59" s="67">
        <f t="shared" si="6"/>
        <v>-2870585</v>
      </c>
      <c r="J59" s="67">
        <f t="shared" si="6"/>
        <v>1907697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1907697</v>
      </c>
      <c r="X59" s="67">
        <f t="shared" si="6"/>
        <v>-4780233</v>
      </c>
      <c r="Y59" s="67">
        <f t="shared" si="6"/>
        <v>6687930</v>
      </c>
      <c r="Z59" s="68">
        <f>+IF(X59&lt;&gt;0,+(Y59/X59)*100,0)</f>
        <v>-139.90803377157556</v>
      </c>
      <c r="AA59" s="65">
        <f>SUM(AA56:AA58)</f>
        <v>-31720932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252903969</v>
      </c>
      <c r="D6" s="20"/>
      <c r="E6" s="21">
        <v>238149007</v>
      </c>
      <c r="F6" s="22">
        <v>238149007</v>
      </c>
      <c r="G6" s="22">
        <v>22077992</v>
      </c>
      <c r="H6" s="22">
        <v>28417814</v>
      </c>
      <c r="I6" s="22">
        <v>28488335</v>
      </c>
      <c r="J6" s="22">
        <v>78984141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78984141</v>
      </c>
      <c r="X6" s="22">
        <v>59537247</v>
      </c>
      <c r="Y6" s="22">
        <v>19446894</v>
      </c>
      <c r="Z6" s="23">
        <v>32.663408168671289</v>
      </c>
      <c r="AA6" s="20">
        <v>238149007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3009547</v>
      </c>
      <c r="D13" s="20"/>
      <c r="E13" s="21">
        <v>2479028</v>
      </c>
      <c r="F13" s="22">
        <v>2479028</v>
      </c>
      <c r="G13" s="22">
        <v>282807</v>
      </c>
      <c r="H13" s="22">
        <v>286817</v>
      </c>
      <c r="I13" s="22">
        <v>283559</v>
      </c>
      <c r="J13" s="22">
        <v>853183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853183</v>
      </c>
      <c r="X13" s="22">
        <v>619755</v>
      </c>
      <c r="Y13" s="22">
        <v>233428</v>
      </c>
      <c r="Z13" s="23">
        <v>37.664560995877409</v>
      </c>
      <c r="AA13" s="20">
        <v>2479028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34291</v>
      </c>
      <c r="X17" s="22">
        <v>35931</v>
      </c>
      <c r="Y17" s="22">
        <v>-1640</v>
      </c>
      <c r="Z17" s="23">
        <v>-4.564303804514207</v>
      </c>
      <c r="AA17" s="20">
        <v>143726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163528</v>
      </c>
      <c r="D23" s="20"/>
      <c r="E23" s="21">
        <v>259239</v>
      </c>
      <c r="F23" s="22">
        <v>259239</v>
      </c>
      <c r="G23" s="22">
        <v>14693</v>
      </c>
      <c r="H23" s="22">
        <v>67242</v>
      </c>
      <c r="I23" s="22">
        <v>27497</v>
      </c>
      <c r="J23" s="22">
        <v>109432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109432</v>
      </c>
      <c r="X23" s="22">
        <v>64809</v>
      </c>
      <c r="Y23" s="22">
        <v>44623</v>
      </c>
      <c r="Z23" s="23">
        <v>68.853091391627714</v>
      </c>
      <c r="AA23" s="20">
        <v>259239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8976000</v>
      </c>
      <c r="F25" s="22">
        <v>8976000</v>
      </c>
      <c r="G25" s="22">
        <v>8976000</v>
      </c>
      <c r="H25" s="22"/>
      <c r="I25" s="22"/>
      <c r="J25" s="22">
        <v>8976000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8976000</v>
      </c>
      <c r="X25" s="22">
        <v>2244000</v>
      </c>
      <c r="Y25" s="22">
        <v>6732000</v>
      </c>
      <c r="Z25" s="23">
        <v>300</v>
      </c>
      <c r="AA25" s="20">
        <v>8976000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14901214</v>
      </c>
      <c r="F28" s="22">
        <v>14901214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3725301</v>
      </c>
      <c r="Y28" s="22">
        <v>-3725301</v>
      </c>
      <c r="Z28" s="23">
        <v>-100</v>
      </c>
      <c r="AA28" s="20">
        <v>14901214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313825453</v>
      </c>
      <c r="D32" s="29">
        <f t="shared" ref="D32:Y32" si="0">SUM(D6:D31)</f>
        <v>0</v>
      </c>
      <c r="E32" s="30">
        <f t="shared" si="0"/>
        <v>264908214</v>
      </c>
      <c r="F32" s="31">
        <f t="shared" si="0"/>
        <v>264908214</v>
      </c>
      <c r="G32" s="31">
        <f t="shared" si="0"/>
        <v>31363469</v>
      </c>
      <c r="H32" s="31">
        <f t="shared" si="0"/>
        <v>28783850</v>
      </c>
      <c r="I32" s="31">
        <f t="shared" si="0"/>
        <v>28809728</v>
      </c>
      <c r="J32" s="31">
        <f t="shared" si="0"/>
        <v>88957047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88957047</v>
      </c>
      <c r="X32" s="31">
        <f t="shared" si="0"/>
        <v>66227043</v>
      </c>
      <c r="Y32" s="31">
        <f t="shared" si="0"/>
        <v>22730004</v>
      </c>
      <c r="Z32" s="32">
        <f>+IF(X32&lt;&gt;0,+(Y32/X32)*100,0)</f>
        <v>34.321333054232845</v>
      </c>
      <c r="AA32" s="29">
        <f>SUM(AA6:AA31)</f>
        <v>264908214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20646538</v>
      </c>
      <c r="D34" s="20"/>
      <c r="E34" s="21">
        <v>20603252</v>
      </c>
      <c r="F34" s="22">
        <v>20603252</v>
      </c>
      <c r="G34" s="22">
        <v>1842223</v>
      </c>
      <c r="H34" s="22">
        <v>1630678</v>
      </c>
      <c r="I34" s="22">
        <v>1801459</v>
      </c>
      <c r="J34" s="22">
        <v>5274360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5274360</v>
      </c>
      <c r="X34" s="22">
        <v>5150826</v>
      </c>
      <c r="Y34" s="22">
        <v>123534</v>
      </c>
      <c r="Z34" s="23">
        <v>2.3983337818050932</v>
      </c>
      <c r="AA34" s="20">
        <v>20603252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250094496</v>
      </c>
      <c r="D36" s="20"/>
      <c r="E36" s="21">
        <v>302826021</v>
      </c>
      <c r="F36" s="22">
        <v>302826021</v>
      </c>
      <c r="G36" s="22">
        <v>1927329</v>
      </c>
      <c r="H36" s="22">
        <v>35767141</v>
      </c>
      <c r="I36" s="22">
        <v>14746732</v>
      </c>
      <c r="J36" s="22">
        <v>52441202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52441202</v>
      </c>
      <c r="X36" s="22">
        <v>75706506</v>
      </c>
      <c r="Y36" s="22">
        <v>-23265304</v>
      </c>
      <c r="Z36" s="23">
        <v>-30.730917630777991</v>
      </c>
      <c r="AA36" s="20">
        <v>302826021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20355819</v>
      </c>
      <c r="D38" s="20"/>
      <c r="E38" s="21">
        <v>16624931</v>
      </c>
      <c r="F38" s="22">
        <v>16624931</v>
      </c>
      <c r="G38" s="22"/>
      <c r="H38" s="22"/>
      <c r="I38" s="22">
        <v>5088954</v>
      </c>
      <c r="J38" s="22">
        <v>5088954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5088954</v>
      </c>
      <c r="X38" s="22">
        <v>4156233</v>
      </c>
      <c r="Y38" s="22">
        <v>932721</v>
      </c>
      <c r="Z38" s="23">
        <v>22.441499309591162</v>
      </c>
      <c r="AA38" s="20">
        <v>16624931</v>
      </c>
    </row>
    <row r="39" spans="1:27" ht="13.5" x14ac:dyDescent="0.25">
      <c r="A39" s="19" t="s">
        <v>65</v>
      </c>
      <c r="B39" s="15" t="s">
        <v>32</v>
      </c>
      <c r="C39" s="20">
        <v>7449915</v>
      </c>
      <c r="D39" s="20"/>
      <c r="E39" s="21">
        <v>6462492</v>
      </c>
      <c r="F39" s="22">
        <v>6462492</v>
      </c>
      <c r="G39" s="22"/>
      <c r="H39" s="22">
        <v>1290568</v>
      </c>
      <c r="I39" s="22">
        <v>645284</v>
      </c>
      <c r="J39" s="22">
        <v>1935852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1935852</v>
      </c>
      <c r="X39" s="22">
        <v>1615662</v>
      </c>
      <c r="Y39" s="22">
        <v>320190</v>
      </c>
      <c r="Z39" s="23">
        <v>19.81788270071339</v>
      </c>
      <c r="AA39" s="20">
        <v>6462492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5148718</v>
      </c>
      <c r="D41" s="20"/>
      <c r="E41" s="21">
        <v>10303390</v>
      </c>
      <c r="F41" s="22">
        <v>10303390</v>
      </c>
      <c r="G41" s="22">
        <v>24364</v>
      </c>
      <c r="H41" s="22">
        <v>260000</v>
      </c>
      <c r="I41" s="22">
        <v>1252648</v>
      </c>
      <c r="J41" s="22">
        <v>1537012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1537012</v>
      </c>
      <c r="X41" s="22">
        <v>2575851</v>
      </c>
      <c r="Y41" s="22">
        <v>-1038839</v>
      </c>
      <c r="Z41" s="23">
        <v>-40.329933680170164</v>
      </c>
      <c r="AA41" s="20">
        <v>10303390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779750</v>
      </c>
      <c r="D43" s="20"/>
      <c r="E43" s="21">
        <v>176092</v>
      </c>
      <c r="F43" s="22">
        <v>176092</v>
      </c>
      <c r="G43" s="22">
        <v>8982</v>
      </c>
      <c r="H43" s="22">
        <v>2075</v>
      </c>
      <c r="I43" s="22">
        <v>284505</v>
      </c>
      <c r="J43" s="22">
        <v>295562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295562</v>
      </c>
      <c r="X43" s="22">
        <v>44025</v>
      </c>
      <c r="Y43" s="22">
        <v>251537</v>
      </c>
      <c r="Z43" s="23">
        <v>571.35036910846111</v>
      </c>
      <c r="AA43" s="20">
        <v>176092</v>
      </c>
    </row>
    <row r="44" spans="1:27" ht="13.5" x14ac:dyDescent="0.25">
      <c r="A44" s="19" t="s">
        <v>69</v>
      </c>
      <c r="B44" s="15" t="s">
        <v>32</v>
      </c>
      <c r="C44" s="20">
        <v>13403156</v>
      </c>
      <c r="D44" s="20"/>
      <c r="E44" s="21">
        <v>17793864</v>
      </c>
      <c r="F44" s="22">
        <v>17793864</v>
      </c>
      <c r="G44" s="22">
        <v>16131</v>
      </c>
      <c r="H44" s="22">
        <v>2268770</v>
      </c>
      <c r="I44" s="22">
        <v>15337</v>
      </c>
      <c r="J44" s="22">
        <v>2300238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2300238</v>
      </c>
      <c r="X44" s="22">
        <v>4448469</v>
      </c>
      <c r="Y44" s="22">
        <v>-2148231</v>
      </c>
      <c r="Z44" s="23">
        <v>-48.291468368105974</v>
      </c>
      <c r="AA44" s="20">
        <v>17793864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317878392</v>
      </c>
      <c r="D47" s="29">
        <f t="shared" ref="D47:Y47" si="1">SUM(D34:D46)</f>
        <v>0</v>
      </c>
      <c r="E47" s="30">
        <f t="shared" si="1"/>
        <v>374790042</v>
      </c>
      <c r="F47" s="31">
        <f t="shared" si="1"/>
        <v>374790042</v>
      </c>
      <c r="G47" s="31">
        <f t="shared" si="1"/>
        <v>3819029</v>
      </c>
      <c r="H47" s="31">
        <f t="shared" si="1"/>
        <v>41219232</v>
      </c>
      <c r="I47" s="31">
        <f t="shared" si="1"/>
        <v>23834919</v>
      </c>
      <c r="J47" s="31">
        <f t="shared" si="1"/>
        <v>68873180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68873180</v>
      </c>
      <c r="X47" s="31">
        <f t="shared" si="1"/>
        <v>93697572</v>
      </c>
      <c r="Y47" s="31">
        <f t="shared" si="1"/>
        <v>-24824392</v>
      </c>
      <c r="Z47" s="32">
        <f>+IF(X47&lt;&gt;0,+(Y47/X47)*100,0)</f>
        <v>-26.494167853143512</v>
      </c>
      <c r="AA47" s="29">
        <f>SUM(AA34:AA46)</f>
        <v>374790042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-4052939</v>
      </c>
      <c r="D48" s="39">
        <f t="shared" si="2"/>
        <v>0</v>
      </c>
      <c r="E48" s="40">
        <f t="shared" si="2"/>
        <v>-109881828</v>
      </c>
      <c r="F48" s="41">
        <f t="shared" si="2"/>
        <v>-109881828</v>
      </c>
      <c r="G48" s="41">
        <f t="shared" si="2"/>
        <v>27544440</v>
      </c>
      <c r="H48" s="41">
        <f t="shared" si="2"/>
        <v>-12435382</v>
      </c>
      <c r="I48" s="41">
        <f t="shared" si="2"/>
        <v>4974809</v>
      </c>
      <c r="J48" s="41">
        <f t="shared" si="2"/>
        <v>20083867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20083867</v>
      </c>
      <c r="X48" s="41">
        <f t="shared" si="2"/>
        <v>-27470529</v>
      </c>
      <c r="Y48" s="41">
        <f t="shared" si="2"/>
        <v>47554396</v>
      </c>
      <c r="Z48" s="42">
        <f>+IF(X48&lt;&gt;0,+(Y48/X48)*100,0)</f>
        <v>-173.11059426631354</v>
      </c>
      <c r="AA48" s="39">
        <f>+AA32-AA47</f>
        <v>-109881828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-4052939</v>
      </c>
      <c r="D51" s="48">
        <f t="shared" si="3"/>
        <v>0</v>
      </c>
      <c r="E51" s="49">
        <f t="shared" si="3"/>
        <v>-109881828</v>
      </c>
      <c r="F51" s="50">
        <f t="shared" si="3"/>
        <v>-109881828</v>
      </c>
      <c r="G51" s="50">
        <f t="shared" si="3"/>
        <v>27544440</v>
      </c>
      <c r="H51" s="50">
        <f t="shared" si="3"/>
        <v>-12435382</v>
      </c>
      <c r="I51" s="50">
        <f t="shared" si="3"/>
        <v>4974809</v>
      </c>
      <c r="J51" s="50">
        <f t="shared" si="3"/>
        <v>20083867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20083867</v>
      </c>
      <c r="X51" s="50">
        <f t="shared" si="3"/>
        <v>-27470529</v>
      </c>
      <c r="Y51" s="50">
        <f t="shared" si="3"/>
        <v>47554396</v>
      </c>
      <c r="Z51" s="51">
        <f>+IF(X51&lt;&gt;0,+(Y51/X51)*100,0)</f>
        <v>-173.11059426631354</v>
      </c>
      <c r="AA51" s="48">
        <f>SUM(AA48:AA50)</f>
        <v>-109881828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-4052939</v>
      </c>
      <c r="D53" s="54">
        <f>+D51-D52</f>
        <v>0</v>
      </c>
      <c r="E53" s="55">
        <f t="shared" si="4"/>
        <v>-109881828</v>
      </c>
      <c r="F53" s="56">
        <f t="shared" si="4"/>
        <v>-109881828</v>
      </c>
      <c r="G53" s="56">
        <f t="shared" si="4"/>
        <v>27544440</v>
      </c>
      <c r="H53" s="56">
        <f t="shared" si="4"/>
        <v>-12435382</v>
      </c>
      <c r="I53" s="56">
        <f t="shared" si="4"/>
        <v>4974809</v>
      </c>
      <c r="J53" s="56">
        <f t="shared" si="4"/>
        <v>20083867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20083867</v>
      </c>
      <c r="X53" s="56">
        <f t="shared" si="4"/>
        <v>-27470529</v>
      </c>
      <c r="Y53" s="56">
        <f t="shared" si="4"/>
        <v>47554396</v>
      </c>
      <c r="Z53" s="57">
        <f>+IF(X53&lt;&gt;0,+(Y53/X53)*100,0)</f>
        <v>-173.11059426631354</v>
      </c>
      <c r="AA53" s="54">
        <f>+AA51-AA52</f>
        <v>-109881828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-4052939</v>
      </c>
      <c r="D56" s="48">
        <f>SUM(D53:D55)</f>
        <v>0</v>
      </c>
      <c r="E56" s="49">
        <f t="shared" si="5"/>
        <v>-109881828</v>
      </c>
      <c r="F56" s="50">
        <f t="shared" si="5"/>
        <v>-109881828</v>
      </c>
      <c r="G56" s="50">
        <f t="shared" si="5"/>
        <v>27544440</v>
      </c>
      <c r="H56" s="50">
        <f t="shared" si="5"/>
        <v>-12435382</v>
      </c>
      <c r="I56" s="50">
        <f t="shared" si="5"/>
        <v>4974809</v>
      </c>
      <c r="J56" s="50">
        <f t="shared" si="5"/>
        <v>20083867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20083867</v>
      </c>
      <c r="X56" s="50">
        <f t="shared" si="5"/>
        <v>-27470529</v>
      </c>
      <c r="Y56" s="50">
        <f t="shared" si="5"/>
        <v>47554396</v>
      </c>
      <c r="Z56" s="51">
        <f>+IF(X56&lt;&gt;0,+(Y56/X56)*100,0)</f>
        <v>-173.11059426631354</v>
      </c>
      <c r="AA56" s="48">
        <f>SUM(AA53:AA55)</f>
        <v>-109881828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-4052939</v>
      </c>
      <c r="D59" s="65">
        <f>SUM(D56:D58)</f>
        <v>0</v>
      </c>
      <c r="E59" s="66">
        <f t="shared" si="6"/>
        <v>-109881828</v>
      </c>
      <c r="F59" s="67">
        <f t="shared" si="6"/>
        <v>-109881828</v>
      </c>
      <c r="G59" s="67">
        <f t="shared" si="6"/>
        <v>27544440</v>
      </c>
      <c r="H59" s="67">
        <f t="shared" si="6"/>
        <v>-12435382</v>
      </c>
      <c r="I59" s="67">
        <f t="shared" si="6"/>
        <v>4974809</v>
      </c>
      <c r="J59" s="67">
        <f t="shared" si="6"/>
        <v>20083867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20083867</v>
      </c>
      <c r="X59" s="67">
        <f t="shared" si="6"/>
        <v>-27470529</v>
      </c>
      <c r="Y59" s="67">
        <f t="shared" si="6"/>
        <v>47554396</v>
      </c>
      <c r="Z59" s="68">
        <f>+IF(X59&lt;&gt;0,+(Y59/X59)*100,0)</f>
        <v>-173.11059426631354</v>
      </c>
      <c r="AA59" s="65">
        <f>SUM(AA56:AA58)</f>
        <v>-109881828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102918674</v>
      </c>
      <c r="D6" s="20"/>
      <c r="E6" s="21">
        <v>92548116</v>
      </c>
      <c r="F6" s="22">
        <v>92548116</v>
      </c>
      <c r="G6" s="22">
        <v>10364028</v>
      </c>
      <c r="H6" s="22">
        <v>10596585</v>
      </c>
      <c r="I6" s="22">
        <v>9385508</v>
      </c>
      <c r="J6" s="22">
        <v>30346121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30346121</v>
      </c>
      <c r="X6" s="22">
        <v>23137026</v>
      </c>
      <c r="Y6" s="22">
        <v>7209095</v>
      </c>
      <c r="Z6" s="23">
        <v>31.15826122164534</v>
      </c>
      <c r="AA6" s="20">
        <v>92548116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204161</v>
      </c>
      <c r="H13" s="22">
        <v>216161</v>
      </c>
      <c r="I13" s="22">
        <v>207059</v>
      </c>
      <c r="J13" s="22">
        <v>627381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627381</v>
      </c>
      <c r="X13" s="22"/>
      <c r="Y13" s="22">
        <v>627381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-32</v>
      </c>
      <c r="F19" s="22">
        <v>-32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333834</v>
      </c>
      <c r="D23" s="20"/>
      <c r="E23" s="21">
        <v>315000</v>
      </c>
      <c r="F23" s="22">
        <v>315000</v>
      </c>
      <c r="G23" s="22">
        <v>46979</v>
      </c>
      <c r="H23" s="22">
        <v>50688</v>
      </c>
      <c r="I23" s="22">
        <v>59412</v>
      </c>
      <c r="J23" s="22">
        <v>157079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157079</v>
      </c>
      <c r="X23" s="22">
        <v>78750</v>
      </c>
      <c r="Y23" s="22">
        <v>78329</v>
      </c>
      <c r="Z23" s="23">
        <v>99.465396825396823</v>
      </c>
      <c r="AA23" s="20">
        <v>315000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3314484</v>
      </c>
      <c r="F25" s="22">
        <v>3314484</v>
      </c>
      <c r="G25" s="22"/>
      <c r="H25" s="22"/>
      <c r="I25" s="22">
        <v>1382041</v>
      </c>
      <c r="J25" s="22">
        <v>1382041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1382041</v>
      </c>
      <c r="X25" s="22">
        <v>1104828</v>
      </c>
      <c r="Y25" s="22">
        <v>277213</v>
      </c>
      <c r="Z25" s="23">
        <v>25.091054897232873</v>
      </c>
      <c r="AA25" s="20">
        <v>3314484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103252508</v>
      </c>
      <c r="D32" s="29">
        <f t="shared" ref="D32:Y32" si="0">SUM(D6:D31)</f>
        <v>0</v>
      </c>
      <c r="E32" s="30">
        <f t="shared" si="0"/>
        <v>96177568</v>
      </c>
      <c r="F32" s="31">
        <f t="shared" si="0"/>
        <v>96177568</v>
      </c>
      <c r="G32" s="31">
        <f t="shared" si="0"/>
        <v>10615168</v>
      </c>
      <c r="H32" s="31">
        <f t="shared" si="0"/>
        <v>10863434</v>
      </c>
      <c r="I32" s="31">
        <f t="shared" si="0"/>
        <v>11034020</v>
      </c>
      <c r="J32" s="31">
        <f t="shared" si="0"/>
        <v>32512622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32512622</v>
      </c>
      <c r="X32" s="31">
        <f t="shared" si="0"/>
        <v>24320595</v>
      </c>
      <c r="Y32" s="31">
        <f t="shared" si="0"/>
        <v>8192027</v>
      </c>
      <c r="Z32" s="32">
        <f>+IF(X32&lt;&gt;0,+(Y32/X32)*100,0)</f>
        <v>33.683497463775041</v>
      </c>
      <c r="AA32" s="29">
        <f>SUM(AA6:AA31)</f>
        <v>96177568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10028058</v>
      </c>
      <c r="D34" s="20"/>
      <c r="E34" s="21">
        <v>9235820</v>
      </c>
      <c r="F34" s="22">
        <v>9235820</v>
      </c>
      <c r="G34" s="22">
        <v>850695</v>
      </c>
      <c r="H34" s="22">
        <v>815203</v>
      </c>
      <c r="I34" s="22">
        <v>1012853</v>
      </c>
      <c r="J34" s="22">
        <v>2678751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2678751</v>
      </c>
      <c r="X34" s="22">
        <v>2308953</v>
      </c>
      <c r="Y34" s="22">
        <v>369798</v>
      </c>
      <c r="Z34" s="23">
        <v>16.015830551769568</v>
      </c>
      <c r="AA34" s="20">
        <v>9235820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99260532</v>
      </c>
      <c r="D36" s="20"/>
      <c r="E36" s="21">
        <v>105000000</v>
      </c>
      <c r="F36" s="22">
        <v>105000000</v>
      </c>
      <c r="G36" s="22"/>
      <c r="H36" s="22">
        <v>27141712</v>
      </c>
      <c r="I36" s="22"/>
      <c r="J36" s="22">
        <v>27141712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27141712</v>
      </c>
      <c r="X36" s="22">
        <v>26375000</v>
      </c>
      <c r="Y36" s="22">
        <v>766712</v>
      </c>
      <c r="Z36" s="23">
        <v>2.9069649289099524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3380394</v>
      </c>
      <c r="D37" s="20"/>
      <c r="E37" s="21">
        <v>4314034</v>
      </c>
      <c r="F37" s="22">
        <v>4314034</v>
      </c>
      <c r="G37" s="22">
        <v>976</v>
      </c>
      <c r="H37" s="22">
        <v>359318</v>
      </c>
      <c r="I37" s="22">
        <v>779805</v>
      </c>
      <c r="J37" s="22">
        <v>1140099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1140099</v>
      </c>
      <c r="X37" s="22">
        <v>1078506</v>
      </c>
      <c r="Y37" s="22">
        <v>61593</v>
      </c>
      <c r="Z37" s="23">
        <v>5.7109557109557114</v>
      </c>
      <c r="AA37" s="20">
        <v>4314034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6159392</v>
      </c>
      <c r="F38" s="22">
        <v>6159392</v>
      </c>
      <c r="G38" s="22"/>
      <c r="H38" s="22"/>
      <c r="I38" s="22">
        <v>5008160</v>
      </c>
      <c r="J38" s="22">
        <v>5008160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5008160</v>
      </c>
      <c r="X38" s="22">
        <v>1539849</v>
      </c>
      <c r="Y38" s="22">
        <v>3468311</v>
      </c>
      <c r="Z38" s="23">
        <v>225.23708493495144</v>
      </c>
      <c r="AA38" s="20">
        <v>6159392</v>
      </c>
    </row>
    <row r="39" spans="1:27" ht="13.5" x14ac:dyDescent="0.25">
      <c r="A39" s="19" t="s">
        <v>65</v>
      </c>
      <c r="B39" s="15" t="s">
        <v>32</v>
      </c>
      <c r="C39" s="20">
        <v>2955485</v>
      </c>
      <c r="D39" s="20"/>
      <c r="E39" s="21">
        <v>5753976</v>
      </c>
      <c r="F39" s="22">
        <v>5753976</v>
      </c>
      <c r="G39" s="22"/>
      <c r="H39" s="22"/>
      <c r="I39" s="22">
        <v>738871</v>
      </c>
      <c r="J39" s="22">
        <v>738871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738871</v>
      </c>
      <c r="X39" s="22">
        <v>1438494</v>
      </c>
      <c r="Y39" s="22">
        <v>-699623</v>
      </c>
      <c r="Z39" s="23">
        <v>-48.635795491673932</v>
      </c>
      <c r="AA39" s="20">
        <v>5753976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8400000</v>
      </c>
      <c r="F40" s="22">
        <v>8400000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2100000</v>
      </c>
      <c r="Y40" s="22">
        <v>-2100000</v>
      </c>
      <c r="Z40" s="23">
        <v>-100</v>
      </c>
      <c r="AA40" s="20">
        <v>8400000</v>
      </c>
    </row>
    <row r="41" spans="1:27" ht="13.5" x14ac:dyDescent="0.25">
      <c r="A41" s="19" t="s">
        <v>66</v>
      </c>
      <c r="B41" s="15" t="s">
        <v>32</v>
      </c>
      <c r="C41" s="20">
        <v>187827</v>
      </c>
      <c r="D41" s="20"/>
      <c r="E41" s="21">
        <v>2000000</v>
      </c>
      <c r="F41" s="22">
        <v>2000000</v>
      </c>
      <c r="G41" s="22">
        <v>253280</v>
      </c>
      <c r="H41" s="22"/>
      <c r="I41" s="22"/>
      <c r="J41" s="22">
        <v>253280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253280</v>
      </c>
      <c r="X41" s="22">
        <v>500001</v>
      </c>
      <c r="Y41" s="22">
        <v>-246721</v>
      </c>
      <c r="Z41" s="23">
        <v>-49.344101311797381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150215075</v>
      </c>
      <c r="D43" s="20"/>
      <c r="E43" s="21">
        <v>3399142</v>
      </c>
      <c r="F43" s="22">
        <v>3399142</v>
      </c>
      <c r="G43" s="22">
        <v>557423</v>
      </c>
      <c r="H43" s="22">
        <v>72381</v>
      </c>
      <c r="I43" s="22">
        <v>1275781</v>
      </c>
      <c r="J43" s="22">
        <v>1905585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1905585</v>
      </c>
      <c r="X43" s="22">
        <v>849786</v>
      </c>
      <c r="Y43" s="22">
        <v>1055799</v>
      </c>
      <c r="Z43" s="23">
        <v>124.24292704280842</v>
      </c>
      <c r="AA43" s="20">
        <v>3399142</v>
      </c>
    </row>
    <row r="44" spans="1:27" ht="13.5" x14ac:dyDescent="0.25">
      <c r="A44" s="19" t="s">
        <v>69</v>
      </c>
      <c r="B44" s="15" t="s">
        <v>32</v>
      </c>
      <c r="C44" s="20">
        <v>1174458</v>
      </c>
      <c r="D44" s="20"/>
      <c r="E44" s="21">
        <v>4557652</v>
      </c>
      <c r="F44" s="22">
        <v>4557652</v>
      </c>
      <c r="G44" s="22">
        <v>249892</v>
      </c>
      <c r="H44" s="22">
        <v>145040</v>
      </c>
      <c r="I44" s="22">
        <v>8531</v>
      </c>
      <c r="J44" s="22">
        <v>403463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403463</v>
      </c>
      <c r="X44" s="22">
        <v>1139412</v>
      </c>
      <c r="Y44" s="22">
        <v>-735949</v>
      </c>
      <c r="Z44" s="23">
        <v>-64.590244792928289</v>
      </c>
      <c r="AA44" s="20">
        <v>4557652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267201829</v>
      </c>
      <c r="D47" s="29">
        <f t="shared" ref="D47:Y47" si="1">SUM(D34:D46)</f>
        <v>0</v>
      </c>
      <c r="E47" s="30">
        <f t="shared" si="1"/>
        <v>148820016</v>
      </c>
      <c r="F47" s="31">
        <f t="shared" si="1"/>
        <v>148820016</v>
      </c>
      <c r="G47" s="31">
        <f t="shared" si="1"/>
        <v>1912266</v>
      </c>
      <c r="H47" s="31">
        <f t="shared" si="1"/>
        <v>28533654</v>
      </c>
      <c r="I47" s="31">
        <f t="shared" si="1"/>
        <v>8824001</v>
      </c>
      <c r="J47" s="31">
        <f t="shared" si="1"/>
        <v>39269921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39269921</v>
      </c>
      <c r="X47" s="31">
        <f t="shared" si="1"/>
        <v>37330001</v>
      </c>
      <c r="Y47" s="31">
        <f t="shared" si="1"/>
        <v>1939920</v>
      </c>
      <c r="Z47" s="32">
        <f>+IF(X47&lt;&gt;0,+(Y47/X47)*100,0)</f>
        <v>5.1966781356368026</v>
      </c>
      <c r="AA47" s="29">
        <f>SUM(AA34:AA46)</f>
        <v>148820016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-163949321</v>
      </c>
      <c r="D48" s="39">
        <f t="shared" si="2"/>
        <v>0</v>
      </c>
      <c r="E48" s="40">
        <f t="shared" si="2"/>
        <v>-52642448</v>
      </c>
      <c r="F48" s="41">
        <f t="shared" si="2"/>
        <v>-52642448</v>
      </c>
      <c r="G48" s="41">
        <f t="shared" si="2"/>
        <v>8702902</v>
      </c>
      <c r="H48" s="41">
        <f t="shared" si="2"/>
        <v>-17670220</v>
      </c>
      <c r="I48" s="41">
        <f t="shared" si="2"/>
        <v>2210019</v>
      </c>
      <c r="J48" s="41">
        <f t="shared" si="2"/>
        <v>-6757299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-6757299</v>
      </c>
      <c r="X48" s="41">
        <f t="shared" si="2"/>
        <v>-13009406</v>
      </c>
      <c r="Y48" s="41">
        <f t="shared" si="2"/>
        <v>6252107</v>
      </c>
      <c r="Z48" s="42">
        <f>+IF(X48&lt;&gt;0,+(Y48/X48)*100,0)</f>
        <v>-48.05835869831413</v>
      </c>
      <c r="AA48" s="39">
        <f>+AA32-AA47</f>
        <v>-52642448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7183000</v>
      </c>
      <c r="F49" s="22">
        <v>7183000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1795749</v>
      </c>
      <c r="Y49" s="22">
        <v>-1795749</v>
      </c>
      <c r="Z49" s="23">
        <v>-100</v>
      </c>
      <c r="AA49" s="20">
        <v>7183000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-163949321</v>
      </c>
      <c r="D51" s="48">
        <f t="shared" si="3"/>
        <v>0</v>
      </c>
      <c r="E51" s="49">
        <f t="shared" si="3"/>
        <v>-45459448</v>
      </c>
      <c r="F51" s="50">
        <f t="shared" si="3"/>
        <v>-45459448</v>
      </c>
      <c r="G51" s="50">
        <f t="shared" si="3"/>
        <v>8702902</v>
      </c>
      <c r="H51" s="50">
        <f t="shared" si="3"/>
        <v>-17670220</v>
      </c>
      <c r="I51" s="50">
        <f t="shared" si="3"/>
        <v>2210019</v>
      </c>
      <c r="J51" s="50">
        <f t="shared" si="3"/>
        <v>-6757299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-6757299</v>
      </c>
      <c r="X51" s="50">
        <f t="shared" si="3"/>
        <v>-11213657</v>
      </c>
      <c r="Y51" s="50">
        <f t="shared" si="3"/>
        <v>4456358</v>
      </c>
      <c r="Z51" s="51">
        <f>+IF(X51&lt;&gt;0,+(Y51/X51)*100,0)</f>
        <v>-39.740452200383871</v>
      </c>
      <c r="AA51" s="48">
        <f>SUM(AA48:AA50)</f>
        <v>-45459448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-163949321</v>
      </c>
      <c r="D53" s="54">
        <f>+D51-D52</f>
        <v>0</v>
      </c>
      <c r="E53" s="55">
        <f t="shared" si="4"/>
        <v>-45459448</v>
      </c>
      <c r="F53" s="56">
        <f t="shared" si="4"/>
        <v>-45459448</v>
      </c>
      <c r="G53" s="56">
        <f t="shared" si="4"/>
        <v>8702902</v>
      </c>
      <c r="H53" s="56">
        <f t="shared" si="4"/>
        <v>-17670220</v>
      </c>
      <c r="I53" s="56">
        <f t="shared" si="4"/>
        <v>2210019</v>
      </c>
      <c r="J53" s="56">
        <f t="shared" si="4"/>
        <v>-6757299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-6757299</v>
      </c>
      <c r="X53" s="56">
        <f t="shared" si="4"/>
        <v>-11213657</v>
      </c>
      <c r="Y53" s="56">
        <f t="shared" si="4"/>
        <v>4456358</v>
      </c>
      <c r="Z53" s="57">
        <f>+IF(X53&lt;&gt;0,+(Y53/X53)*100,0)</f>
        <v>-39.740452200383871</v>
      </c>
      <c r="AA53" s="54">
        <f>+AA51-AA52</f>
        <v>-45459448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-163949321</v>
      </c>
      <c r="D56" s="48">
        <f>SUM(D53:D55)</f>
        <v>0</v>
      </c>
      <c r="E56" s="49">
        <f t="shared" si="5"/>
        <v>-45459448</v>
      </c>
      <c r="F56" s="50">
        <f t="shared" si="5"/>
        <v>-45459448</v>
      </c>
      <c r="G56" s="50">
        <f t="shared" si="5"/>
        <v>8702902</v>
      </c>
      <c r="H56" s="50">
        <f t="shared" si="5"/>
        <v>-17670220</v>
      </c>
      <c r="I56" s="50">
        <f t="shared" si="5"/>
        <v>2210019</v>
      </c>
      <c r="J56" s="50">
        <f t="shared" si="5"/>
        <v>-6757299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-6757299</v>
      </c>
      <c r="X56" s="50">
        <f t="shared" si="5"/>
        <v>-11213657</v>
      </c>
      <c r="Y56" s="50">
        <f t="shared" si="5"/>
        <v>4456358</v>
      </c>
      <c r="Z56" s="51">
        <f>+IF(X56&lt;&gt;0,+(Y56/X56)*100,0)</f>
        <v>-39.740452200383871</v>
      </c>
      <c r="AA56" s="48">
        <f>SUM(AA53:AA55)</f>
        <v>-45459448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-163949321</v>
      </c>
      <c r="D59" s="65">
        <f>SUM(D56:D58)</f>
        <v>0</v>
      </c>
      <c r="E59" s="66">
        <f t="shared" si="6"/>
        <v>-45459448</v>
      </c>
      <c r="F59" s="67">
        <f t="shared" si="6"/>
        <v>-45459448</v>
      </c>
      <c r="G59" s="67">
        <f t="shared" si="6"/>
        <v>8702902</v>
      </c>
      <c r="H59" s="67">
        <f t="shared" si="6"/>
        <v>-17670220</v>
      </c>
      <c r="I59" s="67">
        <f t="shared" si="6"/>
        <v>2210019</v>
      </c>
      <c r="J59" s="67">
        <f t="shared" si="6"/>
        <v>-6757299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-6757299</v>
      </c>
      <c r="X59" s="67">
        <f t="shared" si="6"/>
        <v>-11213657</v>
      </c>
      <c r="Y59" s="67">
        <f t="shared" si="6"/>
        <v>4456358</v>
      </c>
      <c r="Z59" s="68">
        <f>+IF(X59&lt;&gt;0,+(Y59/X59)*100,0)</f>
        <v>-39.740452200383871</v>
      </c>
      <c r="AA59" s="65">
        <f>SUM(AA56:AA58)</f>
        <v>-45459448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324300236</v>
      </c>
      <c r="D6" s="20"/>
      <c r="E6" s="21">
        <v>422573490</v>
      </c>
      <c r="F6" s="22">
        <v>422573490</v>
      </c>
      <c r="G6" s="22">
        <v>11405890</v>
      </c>
      <c r="H6" s="22">
        <v>33434001</v>
      </c>
      <c r="I6" s="22">
        <v>24605576</v>
      </c>
      <c r="J6" s="22">
        <v>69445467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69445467</v>
      </c>
      <c r="X6" s="22">
        <v>105643371</v>
      </c>
      <c r="Y6" s="22">
        <v>-36197904</v>
      </c>
      <c r="Z6" s="23">
        <v>-34.264245505759185</v>
      </c>
      <c r="AA6" s="20">
        <v>422573490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38313</v>
      </c>
      <c r="D10" s="20"/>
      <c r="E10" s="21">
        <v>43129</v>
      </c>
      <c r="F10" s="22">
        <v>43129</v>
      </c>
      <c r="G10" s="22">
        <v>1813</v>
      </c>
      <c r="H10" s="22">
        <v>753</v>
      </c>
      <c r="I10" s="22">
        <v>399</v>
      </c>
      <c r="J10" s="22">
        <v>2965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2965</v>
      </c>
      <c r="X10" s="22">
        <v>10782</v>
      </c>
      <c r="Y10" s="22">
        <v>-7817</v>
      </c>
      <c r="Z10" s="23">
        <v>-72.500463735856059</v>
      </c>
      <c r="AA10" s="20">
        <v>43129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4522856</v>
      </c>
      <c r="D13" s="20"/>
      <c r="E13" s="21">
        <v>3861685</v>
      </c>
      <c r="F13" s="22">
        <v>3861685</v>
      </c>
      <c r="G13" s="22">
        <v>1605520</v>
      </c>
      <c r="H13" s="22">
        <v>1630165</v>
      </c>
      <c r="I13" s="22">
        <v>1619302</v>
      </c>
      <c r="J13" s="22">
        <v>4854987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4854987</v>
      </c>
      <c r="X13" s="22">
        <v>965421</v>
      </c>
      <c r="Y13" s="22">
        <v>3889566</v>
      </c>
      <c r="Z13" s="23">
        <v>402.88806644976648</v>
      </c>
      <c r="AA13" s="20">
        <v>3861685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10194454</v>
      </c>
      <c r="F25" s="22">
        <v>10194454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2548614</v>
      </c>
      <c r="Y25" s="22">
        <v>-2548614</v>
      </c>
      <c r="Z25" s="23">
        <v>-100</v>
      </c>
      <c r="AA25" s="20">
        <v>10194454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328861405</v>
      </c>
      <c r="D32" s="29">
        <f t="shared" ref="D32:Y32" si="0">SUM(D6:D31)</f>
        <v>0</v>
      </c>
      <c r="E32" s="30">
        <f t="shared" si="0"/>
        <v>436672758</v>
      </c>
      <c r="F32" s="31">
        <f t="shared" si="0"/>
        <v>436672758</v>
      </c>
      <c r="G32" s="31">
        <f t="shared" si="0"/>
        <v>13013223</v>
      </c>
      <c r="H32" s="31">
        <f t="shared" si="0"/>
        <v>35064919</v>
      </c>
      <c r="I32" s="31">
        <f t="shared" si="0"/>
        <v>26225277</v>
      </c>
      <c r="J32" s="31">
        <f t="shared" si="0"/>
        <v>74303419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74303419</v>
      </c>
      <c r="X32" s="31">
        <f t="shared" si="0"/>
        <v>109168188</v>
      </c>
      <c r="Y32" s="31">
        <f t="shared" si="0"/>
        <v>-34864769</v>
      </c>
      <c r="Z32" s="32">
        <f>+IF(X32&lt;&gt;0,+(Y32/X32)*100,0)</f>
        <v>-31.936747910481028</v>
      </c>
      <c r="AA32" s="29">
        <f>SUM(AA6:AA31)</f>
        <v>436672758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37414433</v>
      </c>
      <c r="D34" s="20"/>
      <c r="E34" s="21">
        <v>47959736</v>
      </c>
      <c r="F34" s="22">
        <v>47959736</v>
      </c>
      <c r="G34" s="22">
        <v>4170066</v>
      </c>
      <c r="H34" s="22">
        <v>3223635</v>
      </c>
      <c r="I34" s="22">
        <v>4916581</v>
      </c>
      <c r="J34" s="22">
        <v>12310282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12310282</v>
      </c>
      <c r="X34" s="22">
        <v>11989941</v>
      </c>
      <c r="Y34" s="22">
        <v>320341</v>
      </c>
      <c r="Z34" s="23">
        <v>2.6717479260323298</v>
      </c>
      <c r="AA34" s="20">
        <v>47959736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842498991</v>
      </c>
      <c r="D36" s="20"/>
      <c r="E36" s="21">
        <v>719673028</v>
      </c>
      <c r="F36" s="22">
        <v>719673028</v>
      </c>
      <c r="G36" s="22">
        <v>137789066</v>
      </c>
      <c r="H36" s="22">
        <v>132537057</v>
      </c>
      <c r="I36" s="22">
        <v>84872820</v>
      </c>
      <c r="J36" s="22">
        <v>355198943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355198943</v>
      </c>
      <c r="X36" s="22">
        <v>179918259</v>
      </c>
      <c r="Y36" s="22">
        <v>175280684</v>
      </c>
      <c r="Z36" s="23">
        <v>97.422398912830744</v>
      </c>
      <c r="AA36" s="20">
        <v>719673028</v>
      </c>
    </row>
    <row r="37" spans="1:27" ht="13.5" x14ac:dyDescent="0.25">
      <c r="A37" s="19" t="s">
        <v>63</v>
      </c>
      <c r="B37" s="15" t="s">
        <v>32</v>
      </c>
      <c r="C37" s="20">
        <v>8380412</v>
      </c>
      <c r="D37" s="20"/>
      <c r="E37" s="21">
        <v>7500000</v>
      </c>
      <c r="F37" s="22">
        <v>7500000</v>
      </c>
      <c r="G37" s="22"/>
      <c r="H37" s="22"/>
      <c r="I37" s="22">
        <v>609063</v>
      </c>
      <c r="J37" s="22">
        <v>609063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609063</v>
      </c>
      <c r="X37" s="22">
        <v>1875000</v>
      </c>
      <c r="Y37" s="22">
        <v>-1265937</v>
      </c>
      <c r="Z37" s="23">
        <v>-67.51664000000001</v>
      </c>
      <c r="AA37" s="20">
        <v>7500000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43822406</v>
      </c>
      <c r="D40" s="20"/>
      <c r="E40" s="21">
        <v>35000000</v>
      </c>
      <c r="F40" s="22">
        <v>35000000</v>
      </c>
      <c r="G40" s="22">
        <v>13979176</v>
      </c>
      <c r="H40" s="22">
        <v>15083856</v>
      </c>
      <c r="I40" s="22">
        <v>886</v>
      </c>
      <c r="J40" s="22">
        <v>29063918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29063918</v>
      </c>
      <c r="X40" s="22">
        <v>8750001</v>
      </c>
      <c r="Y40" s="22">
        <v>20313917</v>
      </c>
      <c r="Z40" s="23">
        <v>232.15902489611145</v>
      </c>
      <c r="AA40" s="20">
        <v>35000000</v>
      </c>
    </row>
    <row r="41" spans="1:27" ht="13.5" x14ac:dyDescent="0.25">
      <c r="A41" s="19" t="s">
        <v>66</v>
      </c>
      <c r="B41" s="15" t="s">
        <v>32</v>
      </c>
      <c r="C41" s="20">
        <v>26019908</v>
      </c>
      <c r="D41" s="20"/>
      <c r="E41" s="21">
        <v>26740000</v>
      </c>
      <c r="F41" s="22">
        <v>26740000</v>
      </c>
      <c r="G41" s="22">
        <v>202600</v>
      </c>
      <c r="H41" s="22">
        <v>864315</v>
      </c>
      <c r="I41" s="22">
        <v>36960</v>
      </c>
      <c r="J41" s="22">
        <v>1103875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1103875</v>
      </c>
      <c r="X41" s="22">
        <v>6684996</v>
      </c>
      <c r="Y41" s="22">
        <v>-5581121</v>
      </c>
      <c r="Z41" s="23">
        <v>-83.487275085878892</v>
      </c>
      <c r="AA41" s="20">
        <v>26740000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185103536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6704963</v>
      </c>
      <c r="D44" s="20"/>
      <c r="E44" s="21">
        <v>3015543</v>
      </c>
      <c r="F44" s="22">
        <v>3015543</v>
      </c>
      <c r="G44" s="22">
        <v>180240</v>
      </c>
      <c r="H44" s="22">
        <v>21900</v>
      </c>
      <c r="I44" s="22">
        <v>373507</v>
      </c>
      <c r="J44" s="22">
        <v>575647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575647</v>
      </c>
      <c r="X44" s="22">
        <v>753885</v>
      </c>
      <c r="Y44" s="22">
        <v>-178238</v>
      </c>
      <c r="Z44" s="23">
        <v>-23.642598008980151</v>
      </c>
      <c r="AA44" s="20">
        <v>3015543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1149944649</v>
      </c>
      <c r="D47" s="29">
        <f t="shared" ref="D47:Y47" si="1">SUM(D34:D46)</f>
        <v>0</v>
      </c>
      <c r="E47" s="30">
        <f t="shared" si="1"/>
        <v>839888307</v>
      </c>
      <c r="F47" s="31">
        <f t="shared" si="1"/>
        <v>839888307</v>
      </c>
      <c r="G47" s="31">
        <f t="shared" si="1"/>
        <v>156321148</v>
      </c>
      <c r="H47" s="31">
        <f t="shared" si="1"/>
        <v>151730763</v>
      </c>
      <c r="I47" s="31">
        <f t="shared" si="1"/>
        <v>90809817</v>
      </c>
      <c r="J47" s="31">
        <f t="shared" si="1"/>
        <v>398861728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398861728</v>
      </c>
      <c r="X47" s="31">
        <f t="shared" si="1"/>
        <v>209972082</v>
      </c>
      <c r="Y47" s="31">
        <f t="shared" si="1"/>
        <v>188889646</v>
      </c>
      <c r="Z47" s="32">
        <f>+IF(X47&lt;&gt;0,+(Y47/X47)*100,0)</f>
        <v>89.959409937174399</v>
      </c>
      <c r="AA47" s="29">
        <f>SUM(AA34:AA46)</f>
        <v>839888307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-821083244</v>
      </c>
      <c r="D48" s="39">
        <f t="shared" si="2"/>
        <v>0</v>
      </c>
      <c r="E48" s="40">
        <f t="shared" si="2"/>
        <v>-403215549</v>
      </c>
      <c r="F48" s="41">
        <f t="shared" si="2"/>
        <v>-403215549</v>
      </c>
      <c r="G48" s="41">
        <f t="shared" si="2"/>
        <v>-143307925</v>
      </c>
      <c r="H48" s="41">
        <f t="shared" si="2"/>
        <v>-116665844</v>
      </c>
      <c r="I48" s="41">
        <f t="shared" si="2"/>
        <v>-64584540</v>
      </c>
      <c r="J48" s="41">
        <f t="shared" si="2"/>
        <v>-324558309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-324558309</v>
      </c>
      <c r="X48" s="41">
        <f t="shared" si="2"/>
        <v>-100803894</v>
      </c>
      <c r="Y48" s="41">
        <f t="shared" si="2"/>
        <v>-223754415</v>
      </c>
      <c r="Z48" s="42">
        <f>+IF(X48&lt;&gt;0,+(Y48/X48)*100,0)</f>
        <v>221.97001139658354</v>
      </c>
      <c r="AA48" s="39">
        <f>+AA32-AA47</f>
        <v>-403215549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419424</v>
      </c>
      <c r="Y49" s="22">
        <v>-419424</v>
      </c>
      <c r="Z49" s="23">
        <v>-100</v>
      </c>
      <c r="AA49" s="20">
        <v>1677693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-821083244</v>
      </c>
      <c r="D51" s="48">
        <f t="shared" si="3"/>
        <v>0</v>
      </c>
      <c r="E51" s="49">
        <f t="shared" si="3"/>
        <v>-401537856</v>
      </c>
      <c r="F51" s="50">
        <f t="shared" si="3"/>
        <v>-401537856</v>
      </c>
      <c r="G51" s="50">
        <f t="shared" si="3"/>
        <v>-143307925</v>
      </c>
      <c r="H51" s="50">
        <f t="shared" si="3"/>
        <v>-116665844</v>
      </c>
      <c r="I51" s="50">
        <f t="shared" si="3"/>
        <v>-64584540</v>
      </c>
      <c r="J51" s="50">
        <f t="shared" si="3"/>
        <v>-324558309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-324558309</v>
      </c>
      <c r="X51" s="50">
        <f t="shared" si="3"/>
        <v>-100384470</v>
      </c>
      <c r="Y51" s="50">
        <f t="shared" si="3"/>
        <v>-224173839</v>
      </c>
      <c r="Z51" s="51">
        <f>+IF(X51&lt;&gt;0,+(Y51/X51)*100,0)</f>
        <v>223.31525882439786</v>
      </c>
      <c r="AA51" s="48">
        <f>SUM(AA48:AA50)</f>
        <v>-401537856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-821083244</v>
      </c>
      <c r="D53" s="54">
        <f>+D51-D52</f>
        <v>0</v>
      </c>
      <c r="E53" s="55">
        <f t="shared" si="4"/>
        <v>-401537856</v>
      </c>
      <c r="F53" s="56">
        <f t="shared" si="4"/>
        <v>-401537856</v>
      </c>
      <c r="G53" s="56">
        <f t="shared" si="4"/>
        <v>-143307925</v>
      </c>
      <c r="H53" s="56">
        <f t="shared" si="4"/>
        <v>-116665844</v>
      </c>
      <c r="I53" s="56">
        <f t="shared" si="4"/>
        <v>-64584540</v>
      </c>
      <c r="J53" s="56">
        <f t="shared" si="4"/>
        <v>-324558309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-324558309</v>
      </c>
      <c r="X53" s="56">
        <f t="shared" si="4"/>
        <v>-100384470</v>
      </c>
      <c r="Y53" s="56">
        <f t="shared" si="4"/>
        <v>-224173839</v>
      </c>
      <c r="Z53" s="57">
        <f>+IF(X53&lt;&gt;0,+(Y53/X53)*100,0)</f>
        <v>223.31525882439786</v>
      </c>
      <c r="AA53" s="54">
        <f>+AA51-AA52</f>
        <v>-401537856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-821083244</v>
      </c>
      <c r="D56" s="48">
        <f>SUM(D53:D55)</f>
        <v>0</v>
      </c>
      <c r="E56" s="49">
        <f t="shared" si="5"/>
        <v>-401537856</v>
      </c>
      <c r="F56" s="50">
        <f t="shared" si="5"/>
        <v>-401537856</v>
      </c>
      <c r="G56" s="50">
        <f t="shared" si="5"/>
        <v>-143307925</v>
      </c>
      <c r="H56" s="50">
        <f t="shared" si="5"/>
        <v>-116665844</v>
      </c>
      <c r="I56" s="50">
        <f t="shared" si="5"/>
        <v>-64584540</v>
      </c>
      <c r="J56" s="50">
        <f t="shared" si="5"/>
        <v>-324558309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-324558309</v>
      </c>
      <c r="X56" s="50">
        <f t="shared" si="5"/>
        <v>-100384470</v>
      </c>
      <c r="Y56" s="50">
        <f t="shared" si="5"/>
        <v>-224173839</v>
      </c>
      <c r="Z56" s="51">
        <f>+IF(X56&lt;&gt;0,+(Y56/X56)*100,0)</f>
        <v>223.31525882439786</v>
      </c>
      <c r="AA56" s="48">
        <f>SUM(AA53:AA55)</f>
        <v>-401537856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-821083244</v>
      </c>
      <c r="D59" s="65">
        <f>SUM(D56:D58)</f>
        <v>0</v>
      </c>
      <c r="E59" s="66">
        <f t="shared" si="6"/>
        <v>-401537856</v>
      </c>
      <c r="F59" s="67">
        <f t="shared" si="6"/>
        <v>-401537856</v>
      </c>
      <c r="G59" s="67">
        <f t="shared" si="6"/>
        <v>-143307925</v>
      </c>
      <c r="H59" s="67">
        <f t="shared" si="6"/>
        <v>-116665844</v>
      </c>
      <c r="I59" s="67">
        <f t="shared" si="6"/>
        <v>-64584540</v>
      </c>
      <c r="J59" s="67">
        <f t="shared" si="6"/>
        <v>-324558309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-324558309</v>
      </c>
      <c r="X59" s="67">
        <f t="shared" si="6"/>
        <v>-100384470</v>
      </c>
      <c r="Y59" s="67">
        <f t="shared" si="6"/>
        <v>-224173839</v>
      </c>
      <c r="Z59" s="68">
        <f>+IF(X59&lt;&gt;0,+(Y59/X59)*100,0)</f>
        <v>223.31525882439786</v>
      </c>
      <c r="AA59" s="65">
        <f>SUM(AA56:AA58)</f>
        <v>-401537856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7304815</v>
      </c>
      <c r="D6" s="20"/>
      <c r="E6" s="21">
        <v>36706305</v>
      </c>
      <c r="F6" s="22">
        <v>36706305</v>
      </c>
      <c r="G6" s="22">
        <v>16693</v>
      </c>
      <c r="H6" s="22">
        <v>16693</v>
      </c>
      <c r="I6" s="22">
        <v>16693</v>
      </c>
      <c r="J6" s="22">
        <v>50079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50079</v>
      </c>
      <c r="X6" s="22">
        <v>7129371</v>
      </c>
      <c r="Y6" s="22">
        <v>-7079292</v>
      </c>
      <c r="Z6" s="23">
        <v>-99.29756776579589</v>
      </c>
      <c r="AA6" s="20">
        <v>36706305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355695</v>
      </c>
      <c r="D13" s="20"/>
      <c r="E13" s="21">
        <v>682629</v>
      </c>
      <c r="F13" s="22">
        <v>682629</v>
      </c>
      <c r="G13" s="22">
        <v>3516721</v>
      </c>
      <c r="H13" s="22">
        <v>3628161</v>
      </c>
      <c r="I13" s="22">
        <v>3603023</v>
      </c>
      <c r="J13" s="22">
        <v>10747905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10747905</v>
      </c>
      <c r="X13" s="22">
        <v>170658</v>
      </c>
      <c r="Y13" s="22">
        <v>10577247</v>
      </c>
      <c r="Z13" s="23">
        <v>6197.9204022079248</v>
      </c>
      <c r="AA13" s="20">
        <v>682629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-47271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-2821881</v>
      </c>
      <c r="D25" s="20"/>
      <c r="E25" s="21">
        <v>1252883</v>
      </c>
      <c r="F25" s="22">
        <v>1252883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313221</v>
      </c>
      <c r="Y25" s="22">
        <v>-313221</v>
      </c>
      <c r="Z25" s="23">
        <v>-100</v>
      </c>
      <c r="AA25" s="20">
        <v>1252883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4791358</v>
      </c>
      <c r="D32" s="29">
        <f t="shared" ref="D32:Y32" si="0">SUM(D6:D31)</f>
        <v>0</v>
      </c>
      <c r="E32" s="30">
        <f t="shared" si="0"/>
        <v>38641817</v>
      </c>
      <c r="F32" s="31">
        <f t="shared" si="0"/>
        <v>38641817</v>
      </c>
      <c r="G32" s="31">
        <f t="shared" si="0"/>
        <v>3533414</v>
      </c>
      <c r="H32" s="31">
        <f t="shared" si="0"/>
        <v>3644854</v>
      </c>
      <c r="I32" s="31">
        <f t="shared" si="0"/>
        <v>3619716</v>
      </c>
      <c r="J32" s="31">
        <f t="shared" si="0"/>
        <v>10797984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10797984</v>
      </c>
      <c r="X32" s="31">
        <f t="shared" si="0"/>
        <v>7613250</v>
      </c>
      <c r="Y32" s="31">
        <f t="shared" si="0"/>
        <v>3184734</v>
      </c>
      <c r="Z32" s="32">
        <f>+IF(X32&lt;&gt;0,+(Y32/X32)*100,0)</f>
        <v>41.831464880307358</v>
      </c>
      <c r="AA32" s="29">
        <f>SUM(AA6:AA31)</f>
        <v>38641817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38504703</v>
      </c>
      <c r="D36" s="20"/>
      <c r="E36" s="21">
        <v>35900080</v>
      </c>
      <c r="F36" s="22">
        <v>35900080</v>
      </c>
      <c r="G36" s="22">
        <v>5885228</v>
      </c>
      <c r="H36" s="22">
        <v>715173</v>
      </c>
      <c r="I36" s="22">
        <v>5564268</v>
      </c>
      <c r="J36" s="22">
        <v>12164669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12164669</v>
      </c>
      <c r="X36" s="22">
        <v>8975019</v>
      </c>
      <c r="Y36" s="22">
        <v>3189650</v>
      </c>
      <c r="Z36" s="23">
        <v>35.539200529826175</v>
      </c>
      <c r="AA36" s="20">
        <v>35900080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6882269</v>
      </c>
      <c r="F38" s="22">
        <v>6882269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1720566</v>
      </c>
      <c r="Y38" s="22">
        <v>-1720566</v>
      </c>
      <c r="Z38" s="23">
        <v>-100</v>
      </c>
      <c r="AA38" s="20">
        <v>6882269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4256201</v>
      </c>
      <c r="F39" s="22">
        <v>4256201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1064049</v>
      </c>
      <c r="Y39" s="22">
        <v>-1064049</v>
      </c>
      <c r="Z39" s="23">
        <v>-100</v>
      </c>
      <c r="AA39" s="20">
        <v>4256201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5497143</v>
      </c>
      <c r="D41" s="20"/>
      <c r="E41" s="21">
        <v>5040361</v>
      </c>
      <c r="F41" s="22">
        <v>5040361</v>
      </c>
      <c r="G41" s="22"/>
      <c r="H41" s="22"/>
      <c r="I41" s="22">
        <v>912369</v>
      </c>
      <c r="J41" s="22">
        <v>912369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912369</v>
      </c>
      <c r="X41" s="22"/>
      <c r="Y41" s="22">
        <v>912369</v>
      </c>
      <c r="Z41" s="23"/>
      <c r="AA41" s="20">
        <v>5040361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44001846</v>
      </c>
      <c r="D47" s="29">
        <f t="shared" ref="D47:Y47" si="1">SUM(D34:D46)</f>
        <v>0</v>
      </c>
      <c r="E47" s="30">
        <f t="shared" si="1"/>
        <v>52078911</v>
      </c>
      <c r="F47" s="31">
        <f t="shared" si="1"/>
        <v>52078911</v>
      </c>
      <c r="G47" s="31">
        <f t="shared" si="1"/>
        <v>5885228</v>
      </c>
      <c r="H47" s="31">
        <f t="shared" si="1"/>
        <v>715173</v>
      </c>
      <c r="I47" s="31">
        <f t="shared" si="1"/>
        <v>6476637</v>
      </c>
      <c r="J47" s="31">
        <f t="shared" si="1"/>
        <v>13077038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13077038</v>
      </c>
      <c r="X47" s="31">
        <f t="shared" si="1"/>
        <v>11759634</v>
      </c>
      <c r="Y47" s="31">
        <f t="shared" si="1"/>
        <v>1317404</v>
      </c>
      <c r="Z47" s="32">
        <f>+IF(X47&lt;&gt;0,+(Y47/X47)*100,0)</f>
        <v>11.202763623425694</v>
      </c>
      <c r="AA47" s="29">
        <f>SUM(AA34:AA46)</f>
        <v>52078911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-39210488</v>
      </c>
      <c r="D48" s="39">
        <f t="shared" si="2"/>
        <v>0</v>
      </c>
      <c r="E48" s="40">
        <f t="shared" si="2"/>
        <v>-13437094</v>
      </c>
      <c r="F48" s="41">
        <f t="shared" si="2"/>
        <v>-13437094</v>
      </c>
      <c r="G48" s="41">
        <f t="shared" si="2"/>
        <v>-2351814</v>
      </c>
      <c r="H48" s="41">
        <f t="shared" si="2"/>
        <v>2929681</v>
      </c>
      <c r="I48" s="41">
        <f t="shared" si="2"/>
        <v>-2856921</v>
      </c>
      <c r="J48" s="41">
        <f t="shared" si="2"/>
        <v>-2279054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-2279054</v>
      </c>
      <c r="X48" s="41">
        <f t="shared" si="2"/>
        <v>-4146384</v>
      </c>
      <c r="Y48" s="41">
        <f t="shared" si="2"/>
        <v>1867330</v>
      </c>
      <c r="Z48" s="42">
        <f>+IF(X48&lt;&gt;0,+(Y48/X48)*100,0)</f>
        <v>-45.035143874759306</v>
      </c>
      <c r="AA48" s="39">
        <f>+AA32-AA47</f>
        <v>-13437094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4000000</v>
      </c>
      <c r="F49" s="22">
        <v>4000000</v>
      </c>
      <c r="G49" s="22"/>
      <c r="H49" s="22"/>
      <c r="I49" s="22">
        <v>696994</v>
      </c>
      <c r="J49" s="22">
        <v>696994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696994</v>
      </c>
      <c r="X49" s="22">
        <v>999999</v>
      </c>
      <c r="Y49" s="22">
        <v>-303005</v>
      </c>
      <c r="Z49" s="23">
        <v>-30.300530300530298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-39210488</v>
      </c>
      <c r="D51" s="48">
        <f t="shared" si="3"/>
        <v>0</v>
      </c>
      <c r="E51" s="49">
        <f t="shared" si="3"/>
        <v>-9437094</v>
      </c>
      <c r="F51" s="50">
        <f t="shared" si="3"/>
        <v>-9437094</v>
      </c>
      <c r="G51" s="50">
        <f t="shared" si="3"/>
        <v>-2351814</v>
      </c>
      <c r="H51" s="50">
        <f t="shared" si="3"/>
        <v>2929681</v>
      </c>
      <c r="I51" s="50">
        <f t="shared" si="3"/>
        <v>-2159927</v>
      </c>
      <c r="J51" s="50">
        <f t="shared" si="3"/>
        <v>-1582060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-1582060</v>
      </c>
      <c r="X51" s="50">
        <f t="shared" si="3"/>
        <v>-3146385</v>
      </c>
      <c r="Y51" s="50">
        <f t="shared" si="3"/>
        <v>1564325</v>
      </c>
      <c r="Z51" s="51">
        <f>+IF(X51&lt;&gt;0,+(Y51/X51)*100,0)</f>
        <v>-49.718168628441845</v>
      </c>
      <c r="AA51" s="48">
        <f>SUM(AA48:AA50)</f>
        <v>-9437094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-39210488</v>
      </c>
      <c r="D53" s="54">
        <f>+D51-D52</f>
        <v>0</v>
      </c>
      <c r="E53" s="55">
        <f t="shared" si="4"/>
        <v>-9437094</v>
      </c>
      <c r="F53" s="56">
        <f t="shared" si="4"/>
        <v>-9437094</v>
      </c>
      <c r="G53" s="56">
        <f t="shared" si="4"/>
        <v>-2351814</v>
      </c>
      <c r="H53" s="56">
        <f t="shared" si="4"/>
        <v>2929681</v>
      </c>
      <c r="I53" s="56">
        <f t="shared" si="4"/>
        <v>-2159927</v>
      </c>
      <c r="J53" s="56">
        <f t="shared" si="4"/>
        <v>-1582060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-1582060</v>
      </c>
      <c r="X53" s="56">
        <f t="shared" si="4"/>
        <v>-3146385</v>
      </c>
      <c r="Y53" s="56">
        <f t="shared" si="4"/>
        <v>1564325</v>
      </c>
      <c r="Z53" s="57">
        <f>+IF(X53&lt;&gt;0,+(Y53/X53)*100,0)</f>
        <v>-49.718168628441845</v>
      </c>
      <c r="AA53" s="54">
        <f>+AA51-AA52</f>
        <v>-9437094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-39210488</v>
      </c>
      <c r="D56" s="48">
        <f>SUM(D53:D55)</f>
        <v>0</v>
      </c>
      <c r="E56" s="49">
        <f t="shared" si="5"/>
        <v>-9437094</v>
      </c>
      <c r="F56" s="50">
        <f t="shared" si="5"/>
        <v>-9437094</v>
      </c>
      <c r="G56" s="50">
        <f t="shared" si="5"/>
        <v>-2351814</v>
      </c>
      <c r="H56" s="50">
        <f t="shared" si="5"/>
        <v>2929681</v>
      </c>
      <c r="I56" s="50">
        <f t="shared" si="5"/>
        <v>-2159927</v>
      </c>
      <c r="J56" s="50">
        <f t="shared" si="5"/>
        <v>-1582060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-1582060</v>
      </c>
      <c r="X56" s="50">
        <f t="shared" si="5"/>
        <v>-3146385</v>
      </c>
      <c r="Y56" s="50">
        <f t="shared" si="5"/>
        <v>1564325</v>
      </c>
      <c r="Z56" s="51">
        <f>+IF(X56&lt;&gt;0,+(Y56/X56)*100,0)</f>
        <v>-49.718168628441845</v>
      </c>
      <c r="AA56" s="48">
        <f>SUM(AA53:AA55)</f>
        <v>-9437094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-39210488</v>
      </c>
      <c r="D59" s="65">
        <f>SUM(D56:D58)</f>
        <v>0</v>
      </c>
      <c r="E59" s="66">
        <f t="shared" si="6"/>
        <v>-9437094</v>
      </c>
      <c r="F59" s="67">
        <f t="shared" si="6"/>
        <v>-9437094</v>
      </c>
      <c r="G59" s="67">
        <f t="shared" si="6"/>
        <v>-2351814</v>
      </c>
      <c r="H59" s="67">
        <f t="shared" si="6"/>
        <v>2929681</v>
      </c>
      <c r="I59" s="67">
        <f t="shared" si="6"/>
        <v>-2159927</v>
      </c>
      <c r="J59" s="67">
        <f t="shared" si="6"/>
        <v>-1582060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-1582060</v>
      </c>
      <c r="X59" s="67">
        <f t="shared" si="6"/>
        <v>-3146385</v>
      </c>
      <c r="Y59" s="67">
        <f t="shared" si="6"/>
        <v>1564325</v>
      </c>
      <c r="Z59" s="68">
        <f>+IF(X59&lt;&gt;0,+(Y59/X59)*100,0)</f>
        <v>-49.718168628441845</v>
      </c>
      <c r="AA59" s="65">
        <f>SUM(AA56:AA58)</f>
        <v>-9437094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69923640</v>
      </c>
      <c r="F6" s="22">
        <v>69923640</v>
      </c>
      <c r="G6" s="22">
        <v>15719341</v>
      </c>
      <c r="H6" s="22">
        <v>7394274</v>
      </c>
      <c r="I6" s="22">
        <v>6752864</v>
      </c>
      <c r="J6" s="22">
        <v>29866479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29866479</v>
      </c>
      <c r="X6" s="22">
        <v>17480910</v>
      </c>
      <c r="Y6" s="22">
        <v>12385569</v>
      </c>
      <c r="Z6" s="23">
        <v>70.851969376880263</v>
      </c>
      <c r="AA6" s="20">
        <v>69923640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13222</v>
      </c>
      <c r="H13" s="22">
        <v>13313</v>
      </c>
      <c r="I13" s="22">
        <v>13376</v>
      </c>
      <c r="J13" s="22">
        <v>39911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39911</v>
      </c>
      <c r="X13" s="22"/>
      <c r="Y13" s="22">
        <v>39911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400008</v>
      </c>
      <c r="F19" s="22">
        <v>400008</v>
      </c>
      <c r="G19" s="22"/>
      <c r="H19" s="22"/>
      <c r="I19" s="22">
        <v>-65571</v>
      </c>
      <c r="J19" s="22">
        <v>-65571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-65571</v>
      </c>
      <c r="X19" s="22">
        <v>100002</v>
      </c>
      <c r="Y19" s="22">
        <v>-165573</v>
      </c>
      <c r="Z19" s="23">
        <v>-165.56968860622788</v>
      </c>
      <c r="AA19" s="20">
        <v>400008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492000</v>
      </c>
      <c r="Y25" s="22">
        <v>-492000</v>
      </c>
      <c r="Z25" s="23">
        <v>-100</v>
      </c>
      <c r="AA25" s="20">
        <v>1968000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905519</v>
      </c>
      <c r="H26" s="22">
        <v>912839</v>
      </c>
      <c r="I26" s="22">
        <v>934112</v>
      </c>
      <c r="J26" s="22">
        <v>2752470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2752470</v>
      </c>
      <c r="X26" s="22"/>
      <c r="Y26" s="22">
        <v>2752470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72291648</v>
      </c>
      <c r="F32" s="31">
        <f t="shared" si="0"/>
        <v>72291648</v>
      </c>
      <c r="G32" s="31">
        <f t="shared" si="0"/>
        <v>16638082</v>
      </c>
      <c r="H32" s="31">
        <f t="shared" si="0"/>
        <v>8320426</v>
      </c>
      <c r="I32" s="31">
        <f t="shared" si="0"/>
        <v>7634781</v>
      </c>
      <c r="J32" s="31">
        <f t="shared" si="0"/>
        <v>32593289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32593289</v>
      </c>
      <c r="X32" s="31">
        <f t="shared" si="0"/>
        <v>18072912</v>
      </c>
      <c r="Y32" s="31">
        <f t="shared" si="0"/>
        <v>14520377</v>
      </c>
      <c r="Z32" s="32">
        <f>+IF(X32&lt;&gt;0,+(Y32/X32)*100,0)</f>
        <v>80.343317114585631</v>
      </c>
      <c r="AA32" s="29">
        <f>SUM(AA6:AA31)</f>
        <v>72291648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4369548</v>
      </c>
      <c r="F34" s="22">
        <v>4369548</v>
      </c>
      <c r="G34" s="22">
        <v>294036</v>
      </c>
      <c r="H34" s="22">
        <v>298943</v>
      </c>
      <c r="I34" s="22">
        <v>300550</v>
      </c>
      <c r="J34" s="22">
        <v>893529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893529</v>
      </c>
      <c r="X34" s="22">
        <v>1092387</v>
      </c>
      <c r="Y34" s="22">
        <v>-198858</v>
      </c>
      <c r="Z34" s="23">
        <v>-18.203988147057775</v>
      </c>
      <c r="AA34" s="20">
        <v>4369548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85682088</v>
      </c>
      <c r="F36" s="22">
        <v>85682088</v>
      </c>
      <c r="G36" s="22">
        <v>8856366</v>
      </c>
      <c r="H36" s="22">
        <v>10627429</v>
      </c>
      <c r="I36" s="22">
        <v>9332379</v>
      </c>
      <c r="J36" s="22">
        <v>28816174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28816174</v>
      </c>
      <c r="X36" s="22">
        <v>21420522</v>
      </c>
      <c r="Y36" s="22">
        <v>7395652</v>
      </c>
      <c r="Z36" s="23">
        <v>34.526012017821039</v>
      </c>
      <c r="AA36" s="20">
        <v>85682088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315312</v>
      </c>
      <c r="F37" s="22">
        <v>315312</v>
      </c>
      <c r="G37" s="22"/>
      <c r="H37" s="22">
        <v>29103</v>
      </c>
      <c r="I37" s="22"/>
      <c r="J37" s="22">
        <v>29103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29103</v>
      </c>
      <c r="X37" s="22">
        <v>78828</v>
      </c>
      <c r="Y37" s="22">
        <v>-49725</v>
      </c>
      <c r="Z37" s="23">
        <v>-63.080377530826617</v>
      </c>
      <c r="AA37" s="20">
        <v>315312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5205204</v>
      </c>
      <c r="F39" s="22">
        <v>5205204</v>
      </c>
      <c r="G39" s="22">
        <v>457152</v>
      </c>
      <c r="H39" s="22"/>
      <c r="I39" s="22">
        <v>899562</v>
      </c>
      <c r="J39" s="22">
        <v>1356714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1356714</v>
      </c>
      <c r="X39" s="22">
        <v>1301301</v>
      </c>
      <c r="Y39" s="22">
        <v>55413</v>
      </c>
      <c r="Z39" s="23">
        <v>4.2582769090318076</v>
      </c>
      <c r="AA39" s="20">
        <v>5205204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1001004</v>
      </c>
      <c r="F40" s="22">
        <v>1001004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250251</v>
      </c>
      <c r="Y40" s="22">
        <v>-250251</v>
      </c>
      <c r="Z40" s="23">
        <v>-100</v>
      </c>
      <c r="AA40" s="20">
        <v>1001004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4754748</v>
      </c>
      <c r="F41" s="22">
        <v>4754748</v>
      </c>
      <c r="G41" s="22">
        <v>23780</v>
      </c>
      <c r="H41" s="22">
        <v>1037345</v>
      </c>
      <c r="I41" s="22">
        <v>708785</v>
      </c>
      <c r="J41" s="22">
        <v>1769910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1769910</v>
      </c>
      <c r="X41" s="22">
        <v>1188687</v>
      </c>
      <c r="Y41" s="22">
        <v>581223</v>
      </c>
      <c r="Z41" s="23">
        <v>48.896219105618215</v>
      </c>
      <c r="AA41" s="20">
        <v>4754748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>
        <v>82544</v>
      </c>
      <c r="H43" s="22">
        <v>60904</v>
      </c>
      <c r="I43" s="22">
        <v>56155</v>
      </c>
      <c r="J43" s="22">
        <v>199603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199603</v>
      </c>
      <c r="X43" s="22">
        <v>2602599</v>
      </c>
      <c r="Y43" s="22">
        <v>-2402996</v>
      </c>
      <c r="Z43" s="23">
        <v>-92.330627960742319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203700</v>
      </c>
      <c r="F44" s="22">
        <v>203700</v>
      </c>
      <c r="G44" s="22">
        <v>3914</v>
      </c>
      <c r="H44" s="22">
        <v>3553</v>
      </c>
      <c r="I44" s="22">
        <v>3880</v>
      </c>
      <c r="J44" s="22">
        <v>11347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11347</v>
      </c>
      <c r="X44" s="22">
        <v>50925</v>
      </c>
      <c r="Y44" s="22">
        <v>-39578</v>
      </c>
      <c r="Z44" s="23">
        <v>-77.718213058419238</v>
      </c>
      <c r="AA44" s="20">
        <v>203700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120429672</v>
      </c>
      <c r="F47" s="31">
        <f t="shared" si="1"/>
        <v>120429672</v>
      </c>
      <c r="G47" s="31">
        <f t="shared" si="1"/>
        <v>9717792</v>
      </c>
      <c r="H47" s="31">
        <f t="shared" si="1"/>
        <v>12057277</v>
      </c>
      <c r="I47" s="31">
        <f t="shared" si="1"/>
        <v>11301311</v>
      </c>
      <c r="J47" s="31">
        <f t="shared" si="1"/>
        <v>33076380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33076380</v>
      </c>
      <c r="X47" s="31">
        <f t="shared" si="1"/>
        <v>30107418</v>
      </c>
      <c r="Y47" s="31">
        <f t="shared" si="1"/>
        <v>2968962</v>
      </c>
      <c r="Z47" s="32">
        <f>+IF(X47&lt;&gt;0,+(Y47/X47)*100,0)</f>
        <v>9.8612308767228072</v>
      </c>
      <c r="AA47" s="29">
        <f>SUM(AA34:AA46)</f>
        <v>120429672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-48138024</v>
      </c>
      <c r="F48" s="41">
        <f t="shared" si="2"/>
        <v>-48138024</v>
      </c>
      <c r="G48" s="41">
        <f t="shared" si="2"/>
        <v>6920290</v>
      </c>
      <c r="H48" s="41">
        <f t="shared" si="2"/>
        <v>-3736851</v>
      </c>
      <c r="I48" s="41">
        <f t="shared" si="2"/>
        <v>-3666530</v>
      </c>
      <c r="J48" s="41">
        <f t="shared" si="2"/>
        <v>-483091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-483091</v>
      </c>
      <c r="X48" s="41">
        <f t="shared" si="2"/>
        <v>-12034506</v>
      </c>
      <c r="Y48" s="41">
        <f t="shared" si="2"/>
        <v>11551415</v>
      </c>
      <c r="Z48" s="42">
        <f>+IF(X48&lt;&gt;0,+(Y48/X48)*100,0)</f>
        <v>-95.98578454321266</v>
      </c>
      <c r="AA48" s="39">
        <f>+AA32-AA47</f>
        <v>-48138024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-48138024</v>
      </c>
      <c r="F51" s="50">
        <f t="shared" si="3"/>
        <v>-48138024</v>
      </c>
      <c r="G51" s="50">
        <f t="shared" si="3"/>
        <v>6920290</v>
      </c>
      <c r="H51" s="50">
        <f t="shared" si="3"/>
        <v>-3736851</v>
      </c>
      <c r="I51" s="50">
        <f t="shared" si="3"/>
        <v>-3666530</v>
      </c>
      <c r="J51" s="50">
        <f t="shared" si="3"/>
        <v>-483091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-483091</v>
      </c>
      <c r="X51" s="50">
        <f t="shared" si="3"/>
        <v>-12034506</v>
      </c>
      <c r="Y51" s="50">
        <f t="shared" si="3"/>
        <v>11551415</v>
      </c>
      <c r="Z51" s="51">
        <f>+IF(X51&lt;&gt;0,+(Y51/X51)*100,0)</f>
        <v>-95.98578454321266</v>
      </c>
      <c r="AA51" s="48">
        <f>SUM(AA48:AA50)</f>
        <v>-48138024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-48138024</v>
      </c>
      <c r="F53" s="56">
        <f t="shared" si="4"/>
        <v>-48138024</v>
      </c>
      <c r="G53" s="56">
        <f t="shared" si="4"/>
        <v>6920290</v>
      </c>
      <c r="H53" s="56">
        <f t="shared" si="4"/>
        <v>-3736851</v>
      </c>
      <c r="I53" s="56">
        <f t="shared" si="4"/>
        <v>-3666530</v>
      </c>
      <c r="J53" s="56">
        <f t="shared" si="4"/>
        <v>-483091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-483091</v>
      </c>
      <c r="X53" s="56">
        <f t="shared" si="4"/>
        <v>-12034506</v>
      </c>
      <c r="Y53" s="56">
        <f t="shared" si="4"/>
        <v>11551415</v>
      </c>
      <c r="Z53" s="57">
        <f>+IF(X53&lt;&gt;0,+(Y53/X53)*100,0)</f>
        <v>-95.98578454321266</v>
      </c>
      <c r="AA53" s="54">
        <f>+AA51-AA52</f>
        <v>-48138024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-48138024</v>
      </c>
      <c r="F56" s="50">
        <f t="shared" si="5"/>
        <v>-48138024</v>
      </c>
      <c r="G56" s="50">
        <f t="shared" si="5"/>
        <v>6920290</v>
      </c>
      <c r="H56" s="50">
        <f t="shared" si="5"/>
        <v>-3736851</v>
      </c>
      <c r="I56" s="50">
        <f t="shared" si="5"/>
        <v>-3666530</v>
      </c>
      <c r="J56" s="50">
        <f t="shared" si="5"/>
        <v>-483091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-483091</v>
      </c>
      <c r="X56" s="50">
        <f t="shared" si="5"/>
        <v>-12034506</v>
      </c>
      <c r="Y56" s="50">
        <f t="shared" si="5"/>
        <v>11551415</v>
      </c>
      <c r="Z56" s="51">
        <f>+IF(X56&lt;&gt;0,+(Y56/X56)*100,0)</f>
        <v>-95.98578454321266</v>
      </c>
      <c r="AA56" s="48">
        <f>SUM(AA53:AA55)</f>
        <v>-48138024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-48138024</v>
      </c>
      <c r="F59" s="67">
        <f t="shared" si="6"/>
        <v>-48138024</v>
      </c>
      <c r="G59" s="67">
        <f t="shared" si="6"/>
        <v>6920290</v>
      </c>
      <c r="H59" s="67">
        <f t="shared" si="6"/>
        <v>-3736851</v>
      </c>
      <c r="I59" s="67">
        <f t="shared" si="6"/>
        <v>-3666530</v>
      </c>
      <c r="J59" s="67">
        <f t="shared" si="6"/>
        <v>-483091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-483091</v>
      </c>
      <c r="X59" s="67">
        <f t="shared" si="6"/>
        <v>-12034506</v>
      </c>
      <c r="Y59" s="67">
        <f t="shared" si="6"/>
        <v>11551415</v>
      </c>
      <c r="Z59" s="68">
        <f>+IF(X59&lt;&gt;0,+(Y59/X59)*100,0)</f>
        <v>-95.98578454321266</v>
      </c>
      <c r="AA59" s="65">
        <f>SUM(AA56:AA58)</f>
        <v>-48138024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394583270</v>
      </c>
      <c r="D6" s="20"/>
      <c r="E6" s="21">
        <v>553018530</v>
      </c>
      <c r="F6" s="22">
        <v>553018530</v>
      </c>
      <c r="G6" s="22">
        <v>5713244</v>
      </c>
      <c r="H6" s="22">
        <v>35280297</v>
      </c>
      <c r="I6" s="22">
        <v>39736700</v>
      </c>
      <c r="J6" s="22">
        <v>80730241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80730241</v>
      </c>
      <c r="X6" s="22">
        <v>138254616</v>
      </c>
      <c r="Y6" s="22">
        <v>-57524375</v>
      </c>
      <c r="Z6" s="23">
        <v>-41.607561949323987</v>
      </c>
      <c r="AA6" s="20">
        <v>553018530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7138153</v>
      </c>
      <c r="D13" s="20"/>
      <c r="E13" s="21">
        <v>2809506</v>
      </c>
      <c r="F13" s="22">
        <v>2809506</v>
      </c>
      <c r="G13" s="22">
        <v>709111</v>
      </c>
      <c r="H13" s="22">
        <v>-412066</v>
      </c>
      <c r="I13" s="22">
        <v>609604</v>
      </c>
      <c r="J13" s="22">
        <v>906649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906649</v>
      </c>
      <c r="X13" s="22">
        <v>702375</v>
      </c>
      <c r="Y13" s="22">
        <v>204274</v>
      </c>
      <c r="Z13" s="23">
        <v>29.083324434952839</v>
      </c>
      <c r="AA13" s="20">
        <v>2809506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67058</v>
      </c>
      <c r="D19" s="20"/>
      <c r="E19" s="21">
        <v>64697</v>
      </c>
      <c r="F19" s="22">
        <v>64697</v>
      </c>
      <c r="G19" s="22">
        <v>835</v>
      </c>
      <c r="H19" s="22">
        <v>8052</v>
      </c>
      <c r="I19" s="22">
        <v>5088</v>
      </c>
      <c r="J19" s="22">
        <v>13975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13975</v>
      </c>
      <c r="X19" s="22">
        <v>16173</v>
      </c>
      <c r="Y19" s="22">
        <v>-2198</v>
      </c>
      <c r="Z19" s="23">
        <v>-13.590552154825945</v>
      </c>
      <c r="AA19" s="20">
        <v>64697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272795</v>
      </c>
      <c r="D23" s="20"/>
      <c r="E23" s="21">
        <v>999909</v>
      </c>
      <c r="F23" s="22">
        <v>999909</v>
      </c>
      <c r="G23" s="22">
        <v>86857</v>
      </c>
      <c r="H23" s="22">
        <v>46840</v>
      </c>
      <c r="I23" s="22">
        <v>9357</v>
      </c>
      <c r="J23" s="22">
        <v>143054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143054</v>
      </c>
      <c r="X23" s="22">
        <v>249972</v>
      </c>
      <c r="Y23" s="22">
        <v>-106918</v>
      </c>
      <c r="Z23" s="23">
        <v>-42.771990462931846</v>
      </c>
      <c r="AA23" s="20">
        <v>999909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27834080</v>
      </c>
      <c r="F25" s="22">
        <v>27834080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6958518</v>
      </c>
      <c r="Y25" s="22">
        <v>-6958518</v>
      </c>
      <c r="Z25" s="23">
        <v>-100</v>
      </c>
      <c r="AA25" s="20">
        <v>27834080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402061276</v>
      </c>
      <c r="D32" s="29">
        <f t="shared" ref="D32:Y32" si="0">SUM(D6:D31)</f>
        <v>0</v>
      </c>
      <c r="E32" s="30">
        <f t="shared" si="0"/>
        <v>584726722</v>
      </c>
      <c r="F32" s="31">
        <f t="shared" si="0"/>
        <v>584726722</v>
      </c>
      <c r="G32" s="31">
        <f t="shared" si="0"/>
        <v>6510047</v>
      </c>
      <c r="H32" s="31">
        <f t="shared" si="0"/>
        <v>34923123</v>
      </c>
      <c r="I32" s="31">
        <f t="shared" si="0"/>
        <v>40360749</v>
      </c>
      <c r="J32" s="31">
        <f t="shared" si="0"/>
        <v>81793919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81793919</v>
      </c>
      <c r="X32" s="31">
        <f t="shared" si="0"/>
        <v>146181654</v>
      </c>
      <c r="Y32" s="31">
        <f t="shared" si="0"/>
        <v>-64387735</v>
      </c>
      <c r="Z32" s="32">
        <f>+IF(X32&lt;&gt;0,+(Y32/X32)*100,0)</f>
        <v>-44.046385601848506</v>
      </c>
      <c r="AA32" s="29">
        <f>SUM(AA6:AA31)</f>
        <v>584726722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26711029</v>
      </c>
      <c r="D34" s="20"/>
      <c r="E34" s="21">
        <v>34851107</v>
      </c>
      <c r="F34" s="22">
        <v>34851107</v>
      </c>
      <c r="G34" s="22">
        <v>2709606</v>
      </c>
      <c r="H34" s="22">
        <v>2488031</v>
      </c>
      <c r="I34" s="22">
        <v>2789864</v>
      </c>
      <c r="J34" s="22">
        <v>7987501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7987501</v>
      </c>
      <c r="X34" s="22">
        <v>8712825</v>
      </c>
      <c r="Y34" s="22">
        <v>-725324</v>
      </c>
      <c r="Z34" s="23">
        <v>-8.3247855890598057</v>
      </c>
      <c r="AA34" s="20">
        <v>34851107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418560011</v>
      </c>
      <c r="D36" s="20"/>
      <c r="E36" s="21">
        <v>427440423</v>
      </c>
      <c r="F36" s="22">
        <v>427440423</v>
      </c>
      <c r="G36" s="22">
        <v>235264</v>
      </c>
      <c r="H36" s="22">
        <v>1075524</v>
      </c>
      <c r="I36" s="22">
        <v>1218015</v>
      </c>
      <c r="J36" s="22">
        <v>2528803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2528803</v>
      </c>
      <c r="X36" s="22">
        <v>106860111</v>
      </c>
      <c r="Y36" s="22">
        <v>-104331308</v>
      </c>
      <c r="Z36" s="23">
        <v>-97.63353886091322</v>
      </c>
      <c r="AA36" s="20">
        <v>427440423</v>
      </c>
    </row>
    <row r="37" spans="1:27" ht="13.5" x14ac:dyDescent="0.25">
      <c r="A37" s="19" t="s">
        <v>63</v>
      </c>
      <c r="B37" s="15" t="s">
        <v>32</v>
      </c>
      <c r="C37" s="20">
        <v>401268</v>
      </c>
      <c r="D37" s="20"/>
      <c r="E37" s="21">
        <v>503503</v>
      </c>
      <c r="F37" s="22">
        <v>503503</v>
      </c>
      <c r="G37" s="22"/>
      <c r="H37" s="22">
        <v>4715</v>
      </c>
      <c r="I37" s="22">
        <v>2484</v>
      </c>
      <c r="J37" s="22">
        <v>7199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7199</v>
      </c>
      <c r="X37" s="22">
        <v>125880</v>
      </c>
      <c r="Y37" s="22">
        <v>-118681</v>
      </c>
      <c r="Z37" s="23">
        <v>-94.281061328249123</v>
      </c>
      <c r="AA37" s="20">
        <v>503503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1798000</v>
      </c>
      <c r="F38" s="22">
        <v>1798000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449502</v>
      </c>
      <c r="Y38" s="22">
        <v>-449502</v>
      </c>
      <c r="Z38" s="23">
        <v>-100</v>
      </c>
      <c r="AA38" s="20">
        <v>1798000</v>
      </c>
    </row>
    <row r="39" spans="1:27" ht="13.5" x14ac:dyDescent="0.25">
      <c r="A39" s="19" t="s">
        <v>65</v>
      </c>
      <c r="B39" s="15" t="s">
        <v>32</v>
      </c>
      <c r="C39" s="20">
        <v>32205684</v>
      </c>
      <c r="D39" s="20"/>
      <c r="E39" s="21">
        <v>5745446</v>
      </c>
      <c r="F39" s="22">
        <v>5745446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1436373</v>
      </c>
      <c r="Y39" s="22">
        <v>-1436373</v>
      </c>
      <c r="Z39" s="23">
        <v>-100</v>
      </c>
      <c r="AA39" s="20">
        <v>5745446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26889070</v>
      </c>
      <c r="D41" s="20"/>
      <c r="E41" s="21">
        <v>32303801</v>
      </c>
      <c r="F41" s="22">
        <v>32303801</v>
      </c>
      <c r="G41" s="22">
        <v>320657</v>
      </c>
      <c r="H41" s="22">
        <v>1829991</v>
      </c>
      <c r="I41" s="22">
        <v>1997990</v>
      </c>
      <c r="J41" s="22">
        <v>4148638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4148638</v>
      </c>
      <c r="X41" s="22">
        <v>8075970</v>
      </c>
      <c r="Y41" s="22">
        <v>-3927332</v>
      </c>
      <c r="Z41" s="23">
        <v>-48.629848798348682</v>
      </c>
      <c r="AA41" s="20">
        <v>32303801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35553088</v>
      </c>
      <c r="D43" s="20"/>
      <c r="E43" s="21">
        <v>300000</v>
      </c>
      <c r="F43" s="22">
        <v>300000</v>
      </c>
      <c r="G43" s="22">
        <v>20741</v>
      </c>
      <c r="H43" s="22">
        <v>56790</v>
      </c>
      <c r="I43" s="22">
        <v>2425</v>
      </c>
      <c r="J43" s="22">
        <v>79956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79956</v>
      </c>
      <c r="X43" s="22">
        <v>75000</v>
      </c>
      <c r="Y43" s="22">
        <v>4956</v>
      </c>
      <c r="Z43" s="23">
        <v>6.6079999999999997</v>
      </c>
      <c r="AA43" s="20">
        <v>300000</v>
      </c>
    </row>
    <row r="44" spans="1:27" ht="13.5" x14ac:dyDescent="0.25">
      <c r="A44" s="19" t="s">
        <v>69</v>
      </c>
      <c r="B44" s="15" t="s">
        <v>32</v>
      </c>
      <c r="C44" s="20">
        <v>14032776</v>
      </c>
      <c r="D44" s="20"/>
      <c r="E44" s="21">
        <v>14347121</v>
      </c>
      <c r="F44" s="22">
        <v>14347121</v>
      </c>
      <c r="G44" s="22">
        <v>31669</v>
      </c>
      <c r="H44" s="22">
        <v>267682</v>
      </c>
      <c r="I44" s="22">
        <v>106278</v>
      </c>
      <c r="J44" s="22">
        <v>405629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405629</v>
      </c>
      <c r="X44" s="22">
        <v>3586803</v>
      </c>
      <c r="Y44" s="22">
        <v>-3181174</v>
      </c>
      <c r="Z44" s="23">
        <v>-88.691071129359486</v>
      </c>
      <c r="AA44" s="20">
        <v>14347121</v>
      </c>
    </row>
    <row r="45" spans="1:27" ht="13.5" x14ac:dyDescent="0.25">
      <c r="A45" s="19" t="s">
        <v>70</v>
      </c>
      <c r="B45" s="15" t="s">
        <v>32</v>
      </c>
      <c r="C45" s="20">
        <v>541595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554894521</v>
      </c>
      <c r="D47" s="29">
        <f t="shared" ref="D47:Y47" si="1">SUM(D34:D46)</f>
        <v>0</v>
      </c>
      <c r="E47" s="30">
        <f t="shared" si="1"/>
        <v>517289401</v>
      </c>
      <c r="F47" s="31">
        <f t="shared" si="1"/>
        <v>517289401</v>
      </c>
      <c r="G47" s="31">
        <f t="shared" si="1"/>
        <v>3317937</v>
      </c>
      <c r="H47" s="31">
        <f t="shared" si="1"/>
        <v>5722733</v>
      </c>
      <c r="I47" s="31">
        <f t="shared" si="1"/>
        <v>6117056</v>
      </c>
      <c r="J47" s="31">
        <f t="shared" si="1"/>
        <v>15157726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15157726</v>
      </c>
      <c r="X47" s="31">
        <f t="shared" si="1"/>
        <v>129322464</v>
      </c>
      <c r="Y47" s="31">
        <f t="shared" si="1"/>
        <v>-114164738</v>
      </c>
      <c r="Z47" s="32">
        <f>+IF(X47&lt;&gt;0,+(Y47/X47)*100,0)</f>
        <v>-88.279123725944473</v>
      </c>
      <c r="AA47" s="29">
        <f>SUM(AA34:AA46)</f>
        <v>517289401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-152833245</v>
      </c>
      <c r="D48" s="39">
        <f t="shared" si="2"/>
        <v>0</v>
      </c>
      <c r="E48" s="40">
        <f t="shared" si="2"/>
        <v>67437321</v>
      </c>
      <c r="F48" s="41">
        <f t="shared" si="2"/>
        <v>67437321</v>
      </c>
      <c r="G48" s="41">
        <f t="shared" si="2"/>
        <v>3192110</v>
      </c>
      <c r="H48" s="41">
        <f t="shared" si="2"/>
        <v>29200390</v>
      </c>
      <c r="I48" s="41">
        <f t="shared" si="2"/>
        <v>34243693</v>
      </c>
      <c r="J48" s="41">
        <f t="shared" si="2"/>
        <v>66636193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66636193</v>
      </c>
      <c r="X48" s="41">
        <f t="shared" si="2"/>
        <v>16859190</v>
      </c>
      <c r="Y48" s="41">
        <f t="shared" si="2"/>
        <v>49777003</v>
      </c>
      <c r="Z48" s="42">
        <f>+IF(X48&lt;&gt;0,+(Y48/X48)*100,0)</f>
        <v>295.25145039589682</v>
      </c>
      <c r="AA48" s="39">
        <f>+AA32-AA47</f>
        <v>67437321</v>
      </c>
    </row>
    <row r="49" spans="1:27" ht="25.5" x14ac:dyDescent="0.25">
      <c r="A49" s="43" t="s">
        <v>74</v>
      </c>
      <c r="B49" s="15" t="s">
        <v>32</v>
      </c>
      <c r="C49" s="20">
        <v>2050000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-150783245</v>
      </c>
      <c r="D51" s="48">
        <f t="shared" si="3"/>
        <v>0</v>
      </c>
      <c r="E51" s="49">
        <f t="shared" si="3"/>
        <v>67437321</v>
      </c>
      <c r="F51" s="50">
        <f t="shared" si="3"/>
        <v>67437321</v>
      </c>
      <c r="G51" s="50">
        <f t="shared" si="3"/>
        <v>3192110</v>
      </c>
      <c r="H51" s="50">
        <f t="shared" si="3"/>
        <v>29200390</v>
      </c>
      <c r="I51" s="50">
        <f t="shared" si="3"/>
        <v>34243693</v>
      </c>
      <c r="J51" s="50">
        <f t="shared" si="3"/>
        <v>66636193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66636193</v>
      </c>
      <c r="X51" s="50">
        <f t="shared" si="3"/>
        <v>16859190</v>
      </c>
      <c r="Y51" s="50">
        <f t="shared" si="3"/>
        <v>49777003</v>
      </c>
      <c r="Z51" s="51">
        <f>+IF(X51&lt;&gt;0,+(Y51/X51)*100,0)</f>
        <v>295.25145039589682</v>
      </c>
      <c r="AA51" s="48">
        <f>SUM(AA48:AA50)</f>
        <v>67437321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-150783245</v>
      </c>
      <c r="D53" s="54">
        <f>+D51-D52</f>
        <v>0</v>
      </c>
      <c r="E53" s="55">
        <f t="shared" si="4"/>
        <v>67437321</v>
      </c>
      <c r="F53" s="56">
        <f t="shared" si="4"/>
        <v>67437321</v>
      </c>
      <c r="G53" s="56">
        <f t="shared" si="4"/>
        <v>3192110</v>
      </c>
      <c r="H53" s="56">
        <f t="shared" si="4"/>
        <v>29200390</v>
      </c>
      <c r="I53" s="56">
        <f t="shared" si="4"/>
        <v>34243693</v>
      </c>
      <c r="J53" s="56">
        <f t="shared" si="4"/>
        <v>66636193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66636193</v>
      </c>
      <c r="X53" s="56">
        <f t="shared" si="4"/>
        <v>16859190</v>
      </c>
      <c r="Y53" s="56">
        <f t="shared" si="4"/>
        <v>49777003</v>
      </c>
      <c r="Z53" s="57">
        <f>+IF(X53&lt;&gt;0,+(Y53/X53)*100,0)</f>
        <v>295.25145039589682</v>
      </c>
      <c r="AA53" s="54">
        <f>+AA51-AA52</f>
        <v>67437321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-150783245</v>
      </c>
      <c r="D56" s="48">
        <f>SUM(D53:D55)</f>
        <v>0</v>
      </c>
      <c r="E56" s="49">
        <f t="shared" si="5"/>
        <v>67437321</v>
      </c>
      <c r="F56" s="50">
        <f t="shared" si="5"/>
        <v>67437321</v>
      </c>
      <c r="G56" s="50">
        <f t="shared" si="5"/>
        <v>3192110</v>
      </c>
      <c r="H56" s="50">
        <f t="shared" si="5"/>
        <v>29200390</v>
      </c>
      <c r="I56" s="50">
        <f t="shared" si="5"/>
        <v>34243693</v>
      </c>
      <c r="J56" s="50">
        <f t="shared" si="5"/>
        <v>66636193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66636193</v>
      </c>
      <c r="X56" s="50">
        <f t="shared" si="5"/>
        <v>16859190</v>
      </c>
      <c r="Y56" s="50">
        <f t="shared" si="5"/>
        <v>49777003</v>
      </c>
      <c r="Z56" s="51">
        <f>+IF(X56&lt;&gt;0,+(Y56/X56)*100,0)</f>
        <v>295.25145039589682</v>
      </c>
      <c r="AA56" s="48">
        <f>SUM(AA53:AA55)</f>
        <v>67437321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-150783245</v>
      </c>
      <c r="D59" s="65">
        <f>SUM(D56:D58)</f>
        <v>0</v>
      </c>
      <c r="E59" s="66">
        <f t="shared" si="6"/>
        <v>67437321</v>
      </c>
      <c r="F59" s="67">
        <f t="shared" si="6"/>
        <v>67437321</v>
      </c>
      <c r="G59" s="67">
        <f t="shared" si="6"/>
        <v>3192110</v>
      </c>
      <c r="H59" s="67">
        <f t="shared" si="6"/>
        <v>29200390</v>
      </c>
      <c r="I59" s="67">
        <f t="shared" si="6"/>
        <v>34243693</v>
      </c>
      <c r="J59" s="67">
        <f t="shared" si="6"/>
        <v>66636193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66636193</v>
      </c>
      <c r="X59" s="67">
        <f t="shared" si="6"/>
        <v>16859190</v>
      </c>
      <c r="Y59" s="67">
        <f t="shared" si="6"/>
        <v>49777003</v>
      </c>
      <c r="Z59" s="68">
        <f>+IF(X59&lt;&gt;0,+(Y59/X59)*100,0)</f>
        <v>295.25145039589682</v>
      </c>
      <c r="AA59" s="65">
        <f>SUM(AA56:AA58)</f>
        <v>67437321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294868684</v>
      </c>
      <c r="D6" s="20"/>
      <c r="E6" s="21">
        <v>280425990</v>
      </c>
      <c r="F6" s="22">
        <v>280425990</v>
      </c>
      <c r="G6" s="22">
        <v>23549135</v>
      </c>
      <c r="H6" s="22">
        <v>25653249</v>
      </c>
      <c r="I6" s="22">
        <v>31875455</v>
      </c>
      <c r="J6" s="22">
        <v>81077839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81077839</v>
      </c>
      <c r="X6" s="22">
        <v>70106463</v>
      </c>
      <c r="Y6" s="22">
        <v>10971376</v>
      </c>
      <c r="Z6" s="23">
        <v>15.649592819994357</v>
      </c>
      <c r="AA6" s="20">
        <v>280425990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10956630</v>
      </c>
      <c r="D13" s="20"/>
      <c r="E13" s="21">
        <v>12685446</v>
      </c>
      <c r="F13" s="22">
        <v>12685446</v>
      </c>
      <c r="G13" s="22">
        <v>917849</v>
      </c>
      <c r="H13" s="22">
        <v>777951</v>
      </c>
      <c r="I13" s="22">
        <v>753526</v>
      </c>
      <c r="J13" s="22">
        <v>2449326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2449326</v>
      </c>
      <c r="X13" s="22">
        <v>3171360</v>
      </c>
      <c r="Y13" s="22">
        <v>-722034</v>
      </c>
      <c r="Z13" s="23">
        <v>-22.767330104434691</v>
      </c>
      <c r="AA13" s="20">
        <v>12685446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66299</v>
      </c>
      <c r="D19" s="20"/>
      <c r="E19" s="21">
        <v>64669</v>
      </c>
      <c r="F19" s="22">
        <v>64669</v>
      </c>
      <c r="G19" s="22">
        <v>5217</v>
      </c>
      <c r="H19" s="22">
        <v>5217</v>
      </c>
      <c r="I19" s="22">
        <v>5217</v>
      </c>
      <c r="J19" s="22">
        <v>15651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15651</v>
      </c>
      <c r="X19" s="22">
        <v>16161</v>
      </c>
      <c r="Y19" s="22">
        <v>-510</v>
      </c>
      <c r="Z19" s="23">
        <v>-3.1557453127900503</v>
      </c>
      <c r="AA19" s="20">
        <v>64669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294348</v>
      </c>
      <c r="F23" s="22">
        <v>294348</v>
      </c>
      <c r="G23" s="22"/>
      <c r="H23" s="22">
        <v>35574</v>
      </c>
      <c r="I23" s="22"/>
      <c r="J23" s="22">
        <v>35574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35574</v>
      </c>
      <c r="X23" s="22">
        <v>73587</v>
      </c>
      <c r="Y23" s="22">
        <v>-38013</v>
      </c>
      <c r="Z23" s="23">
        <v>-51.657222063679733</v>
      </c>
      <c r="AA23" s="20">
        <v>294348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20788856</v>
      </c>
      <c r="F25" s="22">
        <v>20788856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5197212</v>
      </c>
      <c r="Y25" s="22">
        <v>-5197212</v>
      </c>
      <c r="Z25" s="23">
        <v>-100</v>
      </c>
      <c r="AA25" s="20">
        <v>20788856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305891613</v>
      </c>
      <c r="D32" s="29">
        <f t="shared" ref="D32:Y32" si="0">SUM(D6:D31)</f>
        <v>0</v>
      </c>
      <c r="E32" s="30">
        <f t="shared" si="0"/>
        <v>314259309</v>
      </c>
      <c r="F32" s="31">
        <f t="shared" si="0"/>
        <v>314259309</v>
      </c>
      <c r="G32" s="31">
        <f t="shared" si="0"/>
        <v>24472201</v>
      </c>
      <c r="H32" s="31">
        <f t="shared" si="0"/>
        <v>26471991</v>
      </c>
      <c r="I32" s="31">
        <f t="shared" si="0"/>
        <v>32634198</v>
      </c>
      <c r="J32" s="31">
        <f t="shared" si="0"/>
        <v>83578390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83578390</v>
      </c>
      <c r="X32" s="31">
        <f t="shared" si="0"/>
        <v>78564783</v>
      </c>
      <c r="Y32" s="31">
        <f t="shared" si="0"/>
        <v>5013607</v>
      </c>
      <c r="Z32" s="32">
        <f>+IF(X32&lt;&gt;0,+(Y32/X32)*100,0)</f>
        <v>6.3814941104082212</v>
      </c>
      <c r="AA32" s="29">
        <f>SUM(AA6:AA31)</f>
        <v>314259309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14970983</v>
      </c>
      <c r="D34" s="20"/>
      <c r="E34" s="21">
        <v>6048382</v>
      </c>
      <c r="F34" s="22">
        <v>6048382</v>
      </c>
      <c r="G34" s="22"/>
      <c r="H34" s="22">
        <v>2392734</v>
      </c>
      <c r="I34" s="22">
        <v>1437788</v>
      </c>
      <c r="J34" s="22">
        <v>3830522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3830522</v>
      </c>
      <c r="X34" s="22">
        <v>1512108</v>
      </c>
      <c r="Y34" s="22">
        <v>2318414</v>
      </c>
      <c r="Z34" s="23">
        <v>153.3233075944311</v>
      </c>
      <c r="AA34" s="20">
        <v>6048382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305157760</v>
      </c>
      <c r="D36" s="20"/>
      <c r="E36" s="21">
        <v>316815781</v>
      </c>
      <c r="F36" s="22">
        <v>316815781</v>
      </c>
      <c r="G36" s="22">
        <v>44434391</v>
      </c>
      <c r="H36" s="22">
        <v>72976981</v>
      </c>
      <c r="I36" s="22">
        <v>9565217</v>
      </c>
      <c r="J36" s="22">
        <v>126976589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126976589</v>
      </c>
      <c r="X36" s="22">
        <v>79203948</v>
      </c>
      <c r="Y36" s="22">
        <v>47772641</v>
      </c>
      <c r="Z36" s="23">
        <v>60.315984501176636</v>
      </c>
      <c r="AA36" s="20">
        <v>316815781</v>
      </c>
    </row>
    <row r="37" spans="1:27" ht="13.5" x14ac:dyDescent="0.25">
      <c r="A37" s="19" t="s">
        <v>63</v>
      </c>
      <c r="B37" s="15" t="s">
        <v>32</v>
      </c>
      <c r="C37" s="20">
        <v>6578612</v>
      </c>
      <c r="D37" s="20"/>
      <c r="E37" s="21">
        <v>10456000</v>
      </c>
      <c r="F37" s="22">
        <v>10456000</v>
      </c>
      <c r="G37" s="22">
        <v>491190</v>
      </c>
      <c r="H37" s="22">
        <v>2585559</v>
      </c>
      <c r="I37" s="22">
        <v>810344</v>
      </c>
      <c r="J37" s="22">
        <v>3887093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3887093</v>
      </c>
      <c r="X37" s="22">
        <v>2614005</v>
      </c>
      <c r="Y37" s="22">
        <v>1273088</v>
      </c>
      <c r="Z37" s="23">
        <v>48.702584731092713</v>
      </c>
      <c r="AA37" s="20">
        <v>10456000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57844235</v>
      </c>
      <c r="F38" s="22">
        <v>57844235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14461059</v>
      </c>
      <c r="Y38" s="22">
        <v>-14461059</v>
      </c>
      <c r="Z38" s="23">
        <v>-100</v>
      </c>
      <c r="AA38" s="20">
        <v>57844235</v>
      </c>
    </row>
    <row r="39" spans="1:27" ht="13.5" x14ac:dyDescent="0.25">
      <c r="A39" s="19" t="s">
        <v>65</v>
      </c>
      <c r="B39" s="15" t="s">
        <v>32</v>
      </c>
      <c r="C39" s="20">
        <v>4064690</v>
      </c>
      <c r="D39" s="20"/>
      <c r="E39" s="21">
        <v>8913824</v>
      </c>
      <c r="F39" s="22">
        <v>8913824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2228457</v>
      </c>
      <c r="Y39" s="22">
        <v>-2228457</v>
      </c>
      <c r="Z39" s="23">
        <v>-100</v>
      </c>
      <c r="AA39" s="20">
        <v>8913824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27860525</v>
      </c>
      <c r="D41" s="20"/>
      <c r="E41" s="21">
        <v>4000000</v>
      </c>
      <c r="F41" s="22">
        <v>4000000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1000002</v>
      </c>
      <c r="Y41" s="22">
        <v>-1000002</v>
      </c>
      <c r="Z41" s="23">
        <v>-100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362743</v>
      </c>
      <c r="D44" s="20"/>
      <c r="E44" s="21">
        <v>12337041</v>
      </c>
      <c r="F44" s="22">
        <v>12337041</v>
      </c>
      <c r="G44" s="22">
        <v>388300</v>
      </c>
      <c r="H44" s="22">
        <v>1162274</v>
      </c>
      <c r="I44" s="22">
        <v>546687</v>
      </c>
      <c r="J44" s="22">
        <v>2097261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2097261</v>
      </c>
      <c r="X44" s="22">
        <v>3084267</v>
      </c>
      <c r="Y44" s="22">
        <v>-987006</v>
      </c>
      <c r="Z44" s="23">
        <v>-32.001315061244696</v>
      </c>
      <c r="AA44" s="20">
        <v>12337041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358995313</v>
      </c>
      <c r="D47" s="29">
        <f t="shared" ref="D47:Y47" si="1">SUM(D34:D46)</f>
        <v>0</v>
      </c>
      <c r="E47" s="30">
        <f t="shared" si="1"/>
        <v>416415263</v>
      </c>
      <c r="F47" s="31">
        <f t="shared" si="1"/>
        <v>416415263</v>
      </c>
      <c r="G47" s="31">
        <f t="shared" si="1"/>
        <v>45313881</v>
      </c>
      <c r="H47" s="31">
        <f t="shared" si="1"/>
        <v>79117548</v>
      </c>
      <c r="I47" s="31">
        <f t="shared" si="1"/>
        <v>12360036</v>
      </c>
      <c r="J47" s="31">
        <f t="shared" si="1"/>
        <v>136791465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136791465</v>
      </c>
      <c r="X47" s="31">
        <f t="shared" si="1"/>
        <v>104103846</v>
      </c>
      <c r="Y47" s="31">
        <f t="shared" si="1"/>
        <v>32687619</v>
      </c>
      <c r="Z47" s="32">
        <f>+IF(X47&lt;&gt;0,+(Y47/X47)*100,0)</f>
        <v>31.399050329033951</v>
      </c>
      <c r="AA47" s="29">
        <f>SUM(AA34:AA46)</f>
        <v>416415263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-53103700</v>
      </c>
      <c r="D48" s="39">
        <f t="shared" si="2"/>
        <v>0</v>
      </c>
      <c r="E48" s="40">
        <f t="shared" si="2"/>
        <v>-102155954</v>
      </c>
      <c r="F48" s="41">
        <f t="shared" si="2"/>
        <v>-102155954</v>
      </c>
      <c r="G48" s="41">
        <f t="shared" si="2"/>
        <v>-20841680</v>
      </c>
      <c r="H48" s="41">
        <f t="shared" si="2"/>
        <v>-52645557</v>
      </c>
      <c r="I48" s="41">
        <f t="shared" si="2"/>
        <v>20274162</v>
      </c>
      <c r="J48" s="41">
        <f t="shared" si="2"/>
        <v>-53213075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-53213075</v>
      </c>
      <c r="X48" s="41">
        <f t="shared" si="2"/>
        <v>-25539063</v>
      </c>
      <c r="Y48" s="41">
        <f t="shared" si="2"/>
        <v>-27674012</v>
      </c>
      <c r="Z48" s="42">
        <f>+IF(X48&lt;&gt;0,+(Y48/X48)*100,0)</f>
        <v>108.35954318292727</v>
      </c>
      <c r="AA48" s="39">
        <f>+AA32-AA47</f>
        <v>-102155954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15585000</v>
      </c>
      <c r="F49" s="22">
        <v>15585000</v>
      </c>
      <c r="G49" s="22"/>
      <c r="H49" s="22"/>
      <c r="I49" s="22">
        <v>876887</v>
      </c>
      <c r="J49" s="22">
        <v>876887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876887</v>
      </c>
      <c r="X49" s="22">
        <v>3896250</v>
      </c>
      <c r="Y49" s="22">
        <v>-3019363</v>
      </c>
      <c r="Z49" s="23">
        <v>-77.494077638755215</v>
      </c>
      <c r="AA49" s="20">
        <v>15585000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-53103700</v>
      </c>
      <c r="D51" s="48">
        <f t="shared" si="3"/>
        <v>0</v>
      </c>
      <c r="E51" s="49">
        <f t="shared" si="3"/>
        <v>-86570954</v>
      </c>
      <c r="F51" s="50">
        <f t="shared" si="3"/>
        <v>-86570954</v>
      </c>
      <c r="G51" s="50">
        <f t="shared" si="3"/>
        <v>-20841680</v>
      </c>
      <c r="H51" s="50">
        <f t="shared" si="3"/>
        <v>-52645557</v>
      </c>
      <c r="I51" s="50">
        <f t="shared" si="3"/>
        <v>21151049</v>
      </c>
      <c r="J51" s="50">
        <f t="shared" si="3"/>
        <v>-52336188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-52336188</v>
      </c>
      <c r="X51" s="50">
        <f t="shared" si="3"/>
        <v>-21642813</v>
      </c>
      <c r="Y51" s="50">
        <f t="shared" si="3"/>
        <v>-30693375</v>
      </c>
      <c r="Z51" s="51">
        <f>+IF(X51&lt;&gt;0,+(Y51/X51)*100,0)</f>
        <v>141.81786350970179</v>
      </c>
      <c r="AA51" s="48">
        <f>SUM(AA48:AA50)</f>
        <v>-86570954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-53103700</v>
      </c>
      <c r="D53" s="54">
        <f>+D51-D52</f>
        <v>0</v>
      </c>
      <c r="E53" s="55">
        <f t="shared" si="4"/>
        <v>-86570954</v>
      </c>
      <c r="F53" s="56">
        <f t="shared" si="4"/>
        <v>-86570954</v>
      </c>
      <c r="G53" s="56">
        <f t="shared" si="4"/>
        <v>-20841680</v>
      </c>
      <c r="H53" s="56">
        <f t="shared" si="4"/>
        <v>-52645557</v>
      </c>
      <c r="I53" s="56">
        <f t="shared" si="4"/>
        <v>21151049</v>
      </c>
      <c r="J53" s="56">
        <f t="shared" si="4"/>
        <v>-52336188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-52336188</v>
      </c>
      <c r="X53" s="56">
        <f t="shared" si="4"/>
        <v>-21642813</v>
      </c>
      <c r="Y53" s="56">
        <f t="shared" si="4"/>
        <v>-30693375</v>
      </c>
      <c r="Z53" s="57">
        <f>+IF(X53&lt;&gt;0,+(Y53/X53)*100,0)</f>
        <v>141.81786350970179</v>
      </c>
      <c r="AA53" s="54">
        <f>+AA51-AA52</f>
        <v>-86570954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-53103700</v>
      </c>
      <c r="D56" s="48">
        <f>SUM(D53:D55)</f>
        <v>0</v>
      </c>
      <c r="E56" s="49">
        <f t="shared" si="5"/>
        <v>-86570954</v>
      </c>
      <c r="F56" s="50">
        <f t="shared" si="5"/>
        <v>-86570954</v>
      </c>
      <c r="G56" s="50">
        <f t="shared" si="5"/>
        <v>-20841680</v>
      </c>
      <c r="H56" s="50">
        <f t="shared" si="5"/>
        <v>-52645557</v>
      </c>
      <c r="I56" s="50">
        <f t="shared" si="5"/>
        <v>21151049</v>
      </c>
      <c r="J56" s="50">
        <f t="shared" si="5"/>
        <v>-52336188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-52336188</v>
      </c>
      <c r="X56" s="50">
        <f t="shared" si="5"/>
        <v>-21642813</v>
      </c>
      <c r="Y56" s="50">
        <f t="shared" si="5"/>
        <v>-30693375</v>
      </c>
      <c r="Z56" s="51">
        <f>+IF(X56&lt;&gt;0,+(Y56/X56)*100,0)</f>
        <v>141.81786350970179</v>
      </c>
      <c r="AA56" s="48">
        <f>SUM(AA53:AA55)</f>
        <v>-86570954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-53103700</v>
      </c>
      <c r="D59" s="65">
        <f>SUM(D56:D58)</f>
        <v>0</v>
      </c>
      <c r="E59" s="66">
        <f t="shared" si="6"/>
        <v>-86570954</v>
      </c>
      <c r="F59" s="67">
        <f t="shared" si="6"/>
        <v>-86570954</v>
      </c>
      <c r="G59" s="67">
        <f t="shared" si="6"/>
        <v>-20841680</v>
      </c>
      <c r="H59" s="67">
        <f t="shared" si="6"/>
        <v>-52645557</v>
      </c>
      <c r="I59" s="67">
        <f t="shared" si="6"/>
        <v>21151049</v>
      </c>
      <c r="J59" s="67">
        <f t="shared" si="6"/>
        <v>-52336188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-52336188</v>
      </c>
      <c r="X59" s="67">
        <f t="shared" si="6"/>
        <v>-21642813</v>
      </c>
      <c r="Y59" s="67">
        <f t="shared" si="6"/>
        <v>-30693375</v>
      </c>
      <c r="Z59" s="68">
        <f>+IF(X59&lt;&gt;0,+(Y59/X59)*100,0)</f>
        <v>141.81786350970179</v>
      </c>
      <c r="AA59" s="65">
        <f>SUM(AA56:AA58)</f>
        <v>-86570954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380587454</v>
      </c>
      <c r="D6" s="20"/>
      <c r="E6" s="21">
        <v>594494450</v>
      </c>
      <c r="F6" s="22">
        <v>594494450</v>
      </c>
      <c r="G6" s="22">
        <v>29638990</v>
      </c>
      <c r="H6" s="22">
        <v>36781587</v>
      </c>
      <c r="I6" s="22">
        <v>29586971</v>
      </c>
      <c r="J6" s="22">
        <v>96007548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96007548</v>
      </c>
      <c r="X6" s="22">
        <v>148623597</v>
      </c>
      <c r="Y6" s="22">
        <v>-52616049</v>
      </c>
      <c r="Z6" s="23">
        <v>-35.40221745541524</v>
      </c>
      <c r="AA6" s="20">
        <v>594494450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9756198</v>
      </c>
      <c r="D13" s="20"/>
      <c r="E13" s="21">
        <v>8432040</v>
      </c>
      <c r="F13" s="22">
        <v>8432040</v>
      </c>
      <c r="G13" s="22">
        <v>1046770</v>
      </c>
      <c r="H13" s="22">
        <v>1083221</v>
      </c>
      <c r="I13" s="22">
        <v>1041639</v>
      </c>
      <c r="J13" s="22">
        <v>3171630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3171630</v>
      </c>
      <c r="X13" s="22">
        <v>2108010</v>
      </c>
      <c r="Y13" s="22">
        <v>1063620</v>
      </c>
      <c r="Z13" s="23">
        <v>50.456117380847346</v>
      </c>
      <c r="AA13" s="20">
        <v>8432040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11837190</v>
      </c>
      <c r="F25" s="22">
        <v>11837190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2959296</v>
      </c>
      <c r="Y25" s="22">
        <v>-2959296</v>
      </c>
      <c r="Z25" s="23">
        <v>-100</v>
      </c>
      <c r="AA25" s="20">
        <v>11837190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2694461</v>
      </c>
      <c r="D28" s="20"/>
      <c r="E28" s="21">
        <v>3048770</v>
      </c>
      <c r="F28" s="22">
        <v>3048770</v>
      </c>
      <c r="G28" s="22">
        <v>224173</v>
      </c>
      <c r="H28" s="22">
        <v>224173</v>
      </c>
      <c r="I28" s="22">
        <v>224173</v>
      </c>
      <c r="J28" s="22">
        <v>672519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672519</v>
      </c>
      <c r="X28" s="22">
        <v>762192</v>
      </c>
      <c r="Y28" s="22">
        <v>-89673</v>
      </c>
      <c r="Z28" s="23">
        <v>-11.765145790037156</v>
      </c>
      <c r="AA28" s="20">
        <v>3048770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393038113</v>
      </c>
      <c r="D32" s="29">
        <f t="shared" ref="D32:Y32" si="0">SUM(D6:D31)</f>
        <v>0</v>
      </c>
      <c r="E32" s="30">
        <f t="shared" si="0"/>
        <v>617812450</v>
      </c>
      <c r="F32" s="31">
        <f t="shared" si="0"/>
        <v>617812450</v>
      </c>
      <c r="G32" s="31">
        <f t="shared" si="0"/>
        <v>30909933</v>
      </c>
      <c r="H32" s="31">
        <f t="shared" si="0"/>
        <v>38088981</v>
      </c>
      <c r="I32" s="31">
        <f t="shared" si="0"/>
        <v>30852783</v>
      </c>
      <c r="J32" s="31">
        <f t="shared" si="0"/>
        <v>99851697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99851697</v>
      </c>
      <c r="X32" s="31">
        <f t="shared" si="0"/>
        <v>154453095</v>
      </c>
      <c r="Y32" s="31">
        <f t="shared" si="0"/>
        <v>-54601398</v>
      </c>
      <c r="Z32" s="32">
        <f>+IF(X32&lt;&gt;0,+(Y32/X32)*100,0)</f>
        <v>-35.351443103163454</v>
      </c>
      <c r="AA32" s="29">
        <f>SUM(AA6:AA31)</f>
        <v>617812450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27048705</v>
      </c>
      <c r="D34" s="20"/>
      <c r="E34" s="21">
        <v>27955860</v>
      </c>
      <c r="F34" s="22">
        <v>27955860</v>
      </c>
      <c r="G34" s="22">
        <v>2316474</v>
      </c>
      <c r="H34" s="22">
        <v>2169108</v>
      </c>
      <c r="I34" s="22">
        <v>2503862</v>
      </c>
      <c r="J34" s="22">
        <v>6989444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6989444</v>
      </c>
      <c r="X34" s="22">
        <v>6989004</v>
      </c>
      <c r="Y34" s="22">
        <v>440</v>
      </c>
      <c r="Z34" s="23">
        <v>6.2956037798805103E-3</v>
      </c>
      <c r="AA34" s="20">
        <v>27955860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396912532</v>
      </c>
      <c r="D36" s="20"/>
      <c r="E36" s="21">
        <v>454936660</v>
      </c>
      <c r="F36" s="22">
        <v>454936660</v>
      </c>
      <c r="G36" s="22"/>
      <c r="H36" s="22">
        <v>63168120</v>
      </c>
      <c r="I36" s="22">
        <v>55743589</v>
      </c>
      <c r="J36" s="22">
        <v>118911709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118911709</v>
      </c>
      <c r="X36" s="22">
        <v>113734167</v>
      </c>
      <c r="Y36" s="22">
        <v>5177542</v>
      </c>
      <c r="Z36" s="23">
        <v>4.5523189174982042</v>
      </c>
      <c r="AA36" s="20">
        <v>454936660</v>
      </c>
    </row>
    <row r="37" spans="1:27" ht="13.5" x14ac:dyDescent="0.25">
      <c r="A37" s="19" t="s">
        <v>63</v>
      </c>
      <c r="B37" s="15" t="s">
        <v>32</v>
      </c>
      <c r="C37" s="20">
        <v>7519279</v>
      </c>
      <c r="D37" s="20"/>
      <c r="E37" s="21">
        <v>11547620</v>
      </c>
      <c r="F37" s="22">
        <v>11547620</v>
      </c>
      <c r="G37" s="22">
        <v>96698</v>
      </c>
      <c r="H37" s="22">
        <v>34318</v>
      </c>
      <c r="I37" s="22">
        <v>93596</v>
      </c>
      <c r="J37" s="22">
        <v>224612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224612</v>
      </c>
      <c r="X37" s="22">
        <v>2886915</v>
      </c>
      <c r="Y37" s="22">
        <v>-2662303</v>
      </c>
      <c r="Z37" s="23">
        <v>-92.219653159168175</v>
      </c>
      <c r="AA37" s="20">
        <v>11547620</v>
      </c>
    </row>
    <row r="38" spans="1:27" ht="13.5" x14ac:dyDescent="0.25">
      <c r="A38" s="19" t="s">
        <v>64</v>
      </c>
      <c r="B38" s="15" t="s">
        <v>32</v>
      </c>
      <c r="C38" s="20">
        <v>17208066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13963542</v>
      </c>
      <c r="X38" s="22">
        <v>13963545</v>
      </c>
      <c r="Y38" s="22">
        <v>-3</v>
      </c>
      <c r="Z38" s="23"/>
      <c r="AA38" s="20">
        <v>55854170</v>
      </c>
    </row>
    <row r="39" spans="1:27" ht="13.5" x14ac:dyDescent="0.25">
      <c r="A39" s="19" t="s">
        <v>65</v>
      </c>
      <c r="B39" s="15" t="s">
        <v>32</v>
      </c>
      <c r="C39" s="20">
        <v>12921652</v>
      </c>
      <c r="D39" s="20"/>
      <c r="E39" s="21">
        <v>17905960</v>
      </c>
      <c r="F39" s="22">
        <v>17905960</v>
      </c>
      <c r="G39" s="22"/>
      <c r="H39" s="22"/>
      <c r="I39" s="22">
        <v>2758774</v>
      </c>
      <c r="J39" s="22">
        <v>2758774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2758774</v>
      </c>
      <c r="X39" s="22">
        <v>4476510</v>
      </c>
      <c r="Y39" s="22">
        <v>-1717736</v>
      </c>
      <c r="Z39" s="23">
        <v>-38.372214068548935</v>
      </c>
      <c r="AA39" s="20">
        <v>17905960</v>
      </c>
    </row>
    <row r="40" spans="1:27" ht="13.5" x14ac:dyDescent="0.25">
      <c r="A40" s="19" t="s">
        <v>40</v>
      </c>
      <c r="B40" s="15" t="s">
        <v>32</v>
      </c>
      <c r="C40" s="20">
        <v>23440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10915101</v>
      </c>
      <c r="D41" s="20"/>
      <c r="E41" s="21">
        <v>11725910</v>
      </c>
      <c r="F41" s="22">
        <v>11725910</v>
      </c>
      <c r="G41" s="22"/>
      <c r="H41" s="22">
        <v>38500</v>
      </c>
      <c r="I41" s="22"/>
      <c r="J41" s="22">
        <v>38500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38500</v>
      </c>
      <c r="X41" s="22">
        <v>2931480</v>
      </c>
      <c r="Y41" s="22">
        <v>-2892980</v>
      </c>
      <c r="Z41" s="23">
        <v>-98.686670214362721</v>
      </c>
      <c r="AA41" s="20">
        <v>11725910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978587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525496</v>
      </c>
      <c r="D44" s="20"/>
      <c r="E44" s="21">
        <v>864060</v>
      </c>
      <c r="F44" s="22">
        <v>864060</v>
      </c>
      <c r="G44" s="22">
        <v>19709</v>
      </c>
      <c r="H44" s="22">
        <v>42746</v>
      </c>
      <c r="I44" s="22">
        <v>39268</v>
      </c>
      <c r="J44" s="22">
        <v>101723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101723</v>
      </c>
      <c r="X44" s="22">
        <v>216024</v>
      </c>
      <c r="Y44" s="22">
        <v>-114301</v>
      </c>
      <c r="Z44" s="23">
        <v>-52.911250601784985</v>
      </c>
      <c r="AA44" s="20">
        <v>864060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474052858</v>
      </c>
      <c r="D47" s="29">
        <f t="shared" ref="D47:Y47" si="1">SUM(D34:D46)</f>
        <v>0</v>
      </c>
      <c r="E47" s="30">
        <f t="shared" si="1"/>
        <v>580790240</v>
      </c>
      <c r="F47" s="31">
        <f t="shared" si="1"/>
        <v>580790240</v>
      </c>
      <c r="G47" s="31">
        <f t="shared" si="1"/>
        <v>7087395</v>
      </c>
      <c r="H47" s="31">
        <f t="shared" si="1"/>
        <v>70107306</v>
      </c>
      <c r="I47" s="31">
        <f t="shared" si="1"/>
        <v>65793603</v>
      </c>
      <c r="J47" s="31">
        <f t="shared" si="1"/>
        <v>142988304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142988304</v>
      </c>
      <c r="X47" s="31">
        <f t="shared" si="1"/>
        <v>145197645</v>
      </c>
      <c r="Y47" s="31">
        <f t="shared" si="1"/>
        <v>-2209341</v>
      </c>
      <c r="Z47" s="32">
        <f>+IF(X47&lt;&gt;0,+(Y47/X47)*100,0)</f>
        <v>-1.5216093897390692</v>
      </c>
      <c r="AA47" s="29">
        <f>SUM(AA34:AA46)</f>
        <v>580790240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-81014745</v>
      </c>
      <c r="D48" s="39">
        <f t="shared" si="2"/>
        <v>0</v>
      </c>
      <c r="E48" s="40">
        <f t="shared" si="2"/>
        <v>37022210</v>
      </c>
      <c r="F48" s="41">
        <f t="shared" si="2"/>
        <v>37022210</v>
      </c>
      <c r="G48" s="41">
        <f t="shared" si="2"/>
        <v>23822538</v>
      </c>
      <c r="H48" s="41">
        <f t="shared" si="2"/>
        <v>-32018325</v>
      </c>
      <c r="I48" s="41">
        <f t="shared" si="2"/>
        <v>-34940820</v>
      </c>
      <c r="J48" s="41">
        <f t="shared" si="2"/>
        <v>-43136607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-43136607</v>
      </c>
      <c r="X48" s="41">
        <f t="shared" si="2"/>
        <v>9255450</v>
      </c>
      <c r="Y48" s="41">
        <f t="shared" si="2"/>
        <v>-52392057</v>
      </c>
      <c r="Z48" s="42">
        <f>+IF(X48&lt;&gt;0,+(Y48/X48)*100,0)</f>
        <v>-566.06709560313118</v>
      </c>
      <c r="AA48" s="39">
        <f>+AA32-AA47</f>
        <v>37022210</v>
      </c>
    </row>
    <row r="49" spans="1:27" ht="25.5" x14ac:dyDescent="0.25">
      <c r="A49" s="43" t="s">
        <v>74</v>
      </c>
      <c r="B49" s="15" t="s">
        <v>32</v>
      </c>
      <c r="C49" s="20">
        <v>30368828</v>
      </c>
      <c r="D49" s="20"/>
      <c r="E49" s="21">
        <v>10234000</v>
      </c>
      <c r="F49" s="22">
        <v>10234000</v>
      </c>
      <c r="G49" s="22"/>
      <c r="H49" s="22"/>
      <c r="I49" s="22">
        <v>1329416</v>
      </c>
      <c r="J49" s="22">
        <v>1329416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1329416</v>
      </c>
      <c r="X49" s="22">
        <v>2558499</v>
      </c>
      <c r="Y49" s="22">
        <v>-1229083</v>
      </c>
      <c r="Z49" s="23">
        <v>-48.039221434129928</v>
      </c>
      <c r="AA49" s="20">
        <v>10234000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-50645917</v>
      </c>
      <c r="D51" s="48">
        <f t="shared" si="3"/>
        <v>0</v>
      </c>
      <c r="E51" s="49">
        <f t="shared" si="3"/>
        <v>47256210</v>
      </c>
      <c r="F51" s="50">
        <f t="shared" si="3"/>
        <v>47256210</v>
      </c>
      <c r="G51" s="50">
        <f t="shared" si="3"/>
        <v>23822538</v>
      </c>
      <c r="H51" s="50">
        <f t="shared" si="3"/>
        <v>-32018325</v>
      </c>
      <c r="I51" s="50">
        <f t="shared" si="3"/>
        <v>-33611404</v>
      </c>
      <c r="J51" s="50">
        <f t="shared" si="3"/>
        <v>-41807191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-41807191</v>
      </c>
      <c r="X51" s="50">
        <f t="shared" si="3"/>
        <v>11813949</v>
      </c>
      <c r="Y51" s="50">
        <f t="shared" si="3"/>
        <v>-53621140</v>
      </c>
      <c r="Z51" s="51">
        <f>+IF(X51&lt;&gt;0,+(Y51/X51)*100,0)</f>
        <v>-453.87990078508045</v>
      </c>
      <c r="AA51" s="48">
        <f>SUM(AA48:AA50)</f>
        <v>47256210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-50645917</v>
      </c>
      <c r="D53" s="54">
        <f>+D51-D52</f>
        <v>0</v>
      </c>
      <c r="E53" s="55">
        <f t="shared" si="4"/>
        <v>47256210</v>
      </c>
      <c r="F53" s="56">
        <f t="shared" si="4"/>
        <v>47256210</v>
      </c>
      <c r="G53" s="56">
        <f t="shared" si="4"/>
        <v>23822538</v>
      </c>
      <c r="H53" s="56">
        <f t="shared" si="4"/>
        <v>-32018325</v>
      </c>
      <c r="I53" s="56">
        <f t="shared" si="4"/>
        <v>-33611404</v>
      </c>
      <c r="J53" s="56">
        <f t="shared" si="4"/>
        <v>-41807191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-41807191</v>
      </c>
      <c r="X53" s="56">
        <f t="shared" si="4"/>
        <v>11813949</v>
      </c>
      <c r="Y53" s="56">
        <f t="shared" si="4"/>
        <v>-53621140</v>
      </c>
      <c r="Z53" s="57">
        <f>+IF(X53&lt;&gt;0,+(Y53/X53)*100,0)</f>
        <v>-453.87990078508045</v>
      </c>
      <c r="AA53" s="54">
        <f>+AA51-AA52</f>
        <v>47256210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-50645917</v>
      </c>
      <c r="D56" s="48">
        <f>SUM(D53:D55)</f>
        <v>0</v>
      </c>
      <c r="E56" s="49">
        <f t="shared" si="5"/>
        <v>47256210</v>
      </c>
      <c r="F56" s="50">
        <f t="shared" si="5"/>
        <v>47256210</v>
      </c>
      <c r="G56" s="50">
        <f t="shared" si="5"/>
        <v>23822538</v>
      </c>
      <c r="H56" s="50">
        <f t="shared" si="5"/>
        <v>-32018325</v>
      </c>
      <c r="I56" s="50">
        <f t="shared" si="5"/>
        <v>-33611404</v>
      </c>
      <c r="J56" s="50">
        <f t="shared" si="5"/>
        <v>-41807191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-41807191</v>
      </c>
      <c r="X56" s="50">
        <f t="shared" si="5"/>
        <v>11813949</v>
      </c>
      <c r="Y56" s="50">
        <f t="shared" si="5"/>
        <v>-53621140</v>
      </c>
      <c r="Z56" s="51">
        <f>+IF(X56&lt;&gt;0,+(Y56/X56)*100,0)</f>
        <v>-453.87990078508045</v>
      </c>
      <c r="AA56" s="48">
        <f>SUM(AA53:AA55)</f>
        <v>47256210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-50645917</v>
      </c>
      <c r="D59" s="65">
        <f>SUM(D56:D58)</f>
        <v>0</v>
      </c>
      <c r="E59" s="66">
        <f t="shared" si="6"/>
        <v>47256210</v>
      </c>
      <c r="F59" s="67">
        <f t="shared" si="6"/>
        <v>47256210</v>
      </c>
      <c r="G59" s="67">
        <f t="shared" si="6"/>
        <v>23822538</v>
      </c>
      <c r="H59" s="67">
        <f t="shared" si="6"/>
        <v>-32018325</v>
      </c>
      <c r="I59" s="67">
        <f t="shared" si="6"/>
        <v>-33611404</v>
      </c>
      <c r="J59" s="67">
        <f t="shared" si="6"/>
        <v>-41807191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-41807191</v>
      </c>
      <c r="X59" s="67">
        <f t="shared" si="6"/>
        <v>11813949</v>
      </c>
      <c r="Y59" s="67">
        <f t="shared" si="6"/>
        <v>-53621140</v>
      </c>
      <c r="Z59" s="68">
        <f>+IF(X59&lt;&gt;0,+(Y59/X59)*100,0)</f>
        <v>-453.87990078508045</v>
      </c>
      <c r="AA59" s="65">
        <f>SUM(AA56:AA58)</f>
        <v>47256210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4331</v>
      </c>
      <c r="D6" s="20"/>
      <c r="E6" s="21">
        <v>285</v>
      </c>
      <c r="F6" s="22">
        <v>285</v>
      </c>
      <c r="G6" s="22">
        <v>17</v>
      </c>
      <c r="H6" s="22">
        <v>34</v>
      </c>
      <c r="I6" s="22"/>
      <c r="J6" s="22">
        <v>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</v>
      </c>
      <c r="X6" s="22">
        <v>72</v>
      </c>
      <c r="Y6" s="22">
        <v>-21</v>
      </c>
      <c r="Z6" s="23">
        <v>-29.166666666666668</v>
      </c>
      <c r="AA6" s="20">
        <v>285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290323</v>
      </c>
      <c r="D13" s="20"/>
      <c r="E13" s="21"/>
      <c r="F13" s="22"/>
      <c r="G13" s="22">
        <v>64601</v>
      </c>
      <c r="H13" s="22">
        <v>129857</v>
      </c>
      <c r="I13" s="22">
        <v>65750</v>
      </c>
      <c r="J13" s="22">
        <v>260208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260208</v>
      </c>
      <c r="X13" s="22"/>
      <c r="Y13" s="22">
        <v>260208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294654</v>
      </c>
      <c r="D32" s="29">
        <f t="shared" ref="D32:Y32" si="0">SUM(D6:D31)</f>
        <v>0</v>
      </c>
      <c r="E32" s="30">
        <f t="shared" si="0"/>
        <v>285</v>
      </c>
      <c r="F32" s="31">
        <f t="shared" si="0"/>
        <v>285</v>
      </c>
      <c r="G32" s="31">
        <f t="shared" si="0"/>
        <v>64618</v>
      </c>
      <c r="H32" s="31">
        <f t="shared" si="0"/>
        <v>129891</v>
      </c>
      <c r="I32" s="31">
        <f t="shared" si="0"/>
        <v>65750</v>
      </c>
      <c r="J32" s="31">
        <f t="shared" si="0"/>
        <v>260259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260259</v>
      </c>
      <c r="X32" s="31">
        <f t="shared" si="0"/>
        <v>72</v>
      </c>
      <c r="Y32" s="31">
        <f t="shared" si="0"/>
        <v>260187</v>
      </c>
      <c r="Z32" s="32">
        <f>+IF(X32&lt;&gt;0,+(Y32/X32)*100,0)</f>
        <v>361370.83333333337</v>
      </c>
      <c r="AA32" s="29">
        <f>SUM(AA6:AA31)</f>
        <v>285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2492713</v>
      </c>
      <c r="D34" s="20"/>
      <c r="E34" s="21">
        <v>2795907</v>
      </c>
      <c r="F34" s="22">
        <v>2795907</v>
      </c>
      <c r="G34" s="22">
        <v>227953</v>
      </c>
      <c r="H34" s="22">
        <v>445357</v>
      </c>
      <c r="I34" s="22">
        <v>210882</v>
      </c>
      <c r="J34" s="22">
        <v>884192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884192</v>
      </c>
      <c r="X34" s="22">
        <v>698985</v>
      </c>
      <c r="Y34" s="22">
        <v>185207</v>
      </c>
      <c r="Z34" s="23">
        <v>26.496562873309156</v>
      </c>
      <c r="AA34" s="20">
        <v>2795907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319558</v>
      </c>
      <c r="D36" s="20"/>
      <c r="E36" s="21">
        <v>5559700</v>
      </c>
      <c r="F36" s="22">
        <v>5559700</v>
      </c>
      <c r="G36" s="22">
        <v>109840</v>
      </c>
      <c r="H36" s="22">
        <v>109840</v>
      </c>
      <c r="I36" s="22"/>
      <c r="J36" s="22">
        <v>219680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219680</v>
      </c>
      <c r="X36" s="22">
        <v>1389924</v>
      </c>
      <c r="Y36" s="22">
        <v>-1170244</v>
      </c>
      <c r="Z36" s="23">
        <v>-84.194819285083213</v>
      </c>
      <c r="AA36" s="20">
        <v>5559700</v>
      </c>
    </row>
    <row r="37" spans="1:27" ht="13.5" x14ac:dyDescent="0.25">
      <c r="A37" s="19" t="s">
        <v>63</v>
      </c>
      <c r="B37" s="15" t="s">
        <v>32</v>
      </c>
      <c r="C37" s="20">
        <v>43112</v>
      </c>
      <c r="D37" s="20"/>
      <c r="E37" s="21">
        <v>316580</v>
      </c>
      <c r="F37" s="22">
        <v>316580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79143</v>
      </c>
      <c r="Y37" s="22">
        <v>-79143</v>
      </c>
      <c r="Z37" s="23">
        <v>-100</v>
      </c>
      <c r="AA37" s="20">
        <v>316580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111194</v>
      </c>
      <c r="F41" s="22">
        <v>111194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27798</v>
      </c>
      <c r="Y41" s="22">
        <v>-27798</v>
      </c>
      <c r="Z41" s="23">
        <v>-100</v>
      </c>
      <c r="AA41" s="20">
        <v>111194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362</v>
      </c>
      <c r="D43" s="20"/>
      <c r="E43" s="21"/>
      <c r="F43" s="22"/>
      <c r="G43" s="22">
        <v>3594</v>
      </c>
      <c r="H43" s="22">
        <v>3594</v>
      </c>
      <c r="I43" s="22">
        <v>8031</v>
      </c>
      <c r="J43" s="22">
        <v>15219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15219</v>
      </c>
      <c r="X43" s="22"/>
      <c r="Y43" s="22">
        <v>15219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489458</v>
      </c>
      <c r="D44" s="20"/>
      <c r="E44" s="21">
        <v>3081651</v>
      </c>
      <c r="F44" s="22">
        <v>3081651</v>
      </c>
      <c r="G44" s="22">
        <v>1927</v>
      </c>
      <c r="H44" s="22">
        <v>3758</v>
      </c>
      <c r="I44" s="22">
        <v>1766</v>
      </c>
      <c r="J44" s="22">
        <v>7451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7451</v>
      </c>
      <c r="X44" s="22">
        <v>770412</v>
      </c>
      <c r="Y44" s="22">
        <v>-762961</v>
      </c>
      <c r="Z44" s="23">
        <v>-99.032855147635289</v>
      </c>
      <c r="AA44" s="20">
        <v>3081651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3345203</v>
      </c>
      <c r="D47" s="29">
        <f t="shared" ref="D47:Y47" si="1">SUM(D34:D46)</f>
        <v>0</v>
      </c>
      <c r="E47" s="30">
        <f t="shared" si="1"/>
        <v>11865032</v>
      </c>
      <c r="F47" s="31">
        <f t="shared" si="1"/>
        <v>11865032</v>
      </c>
      <c r="G47" s="31">
        <f t="shared" si="1"/>
        <v>343314</v>
      </c>
      <c r="H47" s="31">
        <f t="shared" si="1"/>
        <v>562549</v>
      </c>
      <c r="I47" s="31">
        <f t="shared" si="1"/>
        <v>220679</v>
      </c>
      <c r="J47" s="31">
        <f t="shared" si="1"/>
        <v>1126542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1126542</v>
      </c>
      <c r="X47" s="31">
        <f t="shared" si="1"/>
        <v>2966262</v>
      </c>
      <c r="Y47" s="31">
        <f t="shared" si="1"/>
        <v>-1839720</v>
      </c>
      <c r="Z47" s="32">
        <f>+IF(X47&lt;&gt;0,+(Y47/X47)*100,0)</f>
        <v>-62.021493718356638</v>
      </c>
      <c r="AA47" s="29">
        <f>SUM(AA34:AA46)</f>
        <v>11865032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-3050549</v>
      </c>
      <c r="D48" s="39">
        <f t="shared" si="2"/>
        <v>0</v>
      </c>
      <c r="E48" s="40">
        <f t="shared" si="2"/>
        <v>-11864747</v>
      </c>
      <c r="F48" s="41">
        <f t="shared" si="2"/>
        <v>-11864747</v>
      </c>
      <c r="G48" s="41">
        <f t="shared" si="2"/>
        <v>-278696</v>
      </c>
      <c r="H48" s="41">
        <f t="shared" si="2"/>
        <v>-432658</v>
      </c>
      <c r="I48" s="41">
        <f t="shared" si="2"/>
        <v>-154929</v>
      </c>
      <c r="J48" s="41">
        <f t="shared" si="2"/>
        <v>-866283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-866283</v>
      </c>
      <c r="X48" s="41">
        <f t="shared" si="2"/>
        <v>-2966190</v>
      </c>
      <c r="Y48" s="41">
        <f t="shared" si="2"/>
        <v>2099907</v>
      </c>
      <c r="Z48" s="42">
        <f>+IF(X48&lt;&gt;0,+(Y48/X48)*100,0)</f>
        <v>-70.794756910379988</v>
      </c>
      <c r="AA48" s="39">
        <f>+AA32-AA47</f>
        <v>-11864747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-3050549</v>
      </c>
      <c r="D51" s="48">
        <f t="shared" si="3"/>
        <v>0</v>
      </c>
      <c r="E51" s="49">
        <f t="shared" si="3"/>
        <v>-11864747</v>
      </c>
      <c r="F51" s="50">
        <f t="shared" si="3"/>
        <v>-11864747</v>
      </c>
      <c r="G51" s="50">
        <f t="shared" si="3"/>
        <v>-278696</v>
      </c>
      <c r="H51" s="50">
        <f t="shared" si="3"/>
        <v>-432658</v>
      </c>
      <c r="I51" s="50">
        <f t="shared" si="3"/>
        <v>-154929</v>
      </c>
      <c r="J51" s="50">
        <f t="shared" si="3"/>
        <v>-866283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-866283</v>
      </c>
      <c r="X51" s="50">
        <f t="shared" si="3"/>
        <v>-2966190</v>
      </c>
      <c r="Y51" s="50">
        <f t="shared" si="3"/>
        <v>2099907</v>
      </c>
      <c r="Z51" s="51">
        <f>+IF(X51&lt;&gt;0,+(Y51/X51)*100,0)</f>
        <v>-70.794756910379988</v>
      </c>
      <c r="AA51" s="48">
        <f>SUM(AA48:AA50)</f>
        <v>-11864747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-3050549</v>
      </c>
      <c r="D53" s="54">
        <f>+D51-D52</f>
        <v>0</v>
      </c>
      <c r="E53" s="55">
        <f t="shared" si="4"/>
        <v>-11864747</v>
      </c>
      <c r="F53" s="56">
        <f t="shared" si="4"/>
        <v>-11864747</v>
      </c>
      <c r="G53" s="56">
        <f t="shared" si="4"/>
        <v>-278696</v>
      </c>
      <c r="H53" s="56">
        <f t="shared" si="4"/>
        <v>-432658</v>
      </c>
      <c r="I53" s="56">
        <f t="shared" si="4"/>
        <v>-154929</v>
      </c>
      <c r="J53" s="56">
        <f t="shared" si="4"/>
        <v>-866283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-866283</v>
      </c>
      <c r="X53" s="56">
        <f t="shared" si="4"/>
        <v>-2966190</v>
      </c>
      <c r="Y53" s="56">
        <f t="shared" si="4"/>
        <v>2099907</v>
      </c>
      <c r="Z53" s="57">
        <f>+IF(X53&lt;&gt;0,+(Y53/X53)*100,0)</f>
        <v>-70.794756910379988</v>
      </c>
      <c r="AA53" s="54">
        <f>+AA51-AA52</f>
        <v>-11864747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-3050549</v>
      </c>
      <c r="D56" s="48">
        <f>SUM(D53:D55)</f>
        <v>0</v>
      </c>
      <c r="E56" s="49">
        <f t="shared" si="5"/>
        <v>-11864747</v>
      </c>
      <c r="F56" s="50">
        <f t="shared" si="5"/>
        <v>-11864747</v>
      </c>
      <c r="G56" s="50">
        <f t="shared" si="5"/>
        <v>-278696</v>
      </c>
      <c r="H56" s="50">
        <f t="shared" si="5"/>
        <v>-432658</v>
      </c>
      <c r="I56" s="50">
        <f t="shared" si="5"/>
        <v>-154929</v>
      </c>
      <c r="J56" s="50">
        <f t="shared" si="5"/>
        <v>-866283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-866283</v>
      </c>
      <c r="X56" s="50">
        <f t="shared" si="5"/>
        <v>-2966190</v>
      </c>
      <c r="Y56" s="50">
        <f t="shared" si="5"/>
        <v>2099907</v>
      </c>
      <c r="Z56" s="51">
        <f>+IF(X56&lt;&gt;0,+(Y56/X56)*100,0)</f>
        <v>-70.794756910379988</v>
      </c>
      <c r="AA56" s="48">
        <f>SUM(AA53:AA55)</f>
        <v>-11864747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-3050549</v>
      </c>
      <c r="D59" s="65">
        <f>SUM(D56:D58)</f>
        <v>0</v>
      </c>
      <c r="E59" s="66">
        <f t="shared" si="6"/>
        <v>-11864747</v>
      </c>
      <c r="F59" s="67">
        <f t="shared" si="6"/>
        <v>-11864747</v>
      </c>
      <c r="G59" s="67">
        <f t="shared" si="6"/>
        <v>-278696</v>
      </c>
      <c r="H59" s="67">
        <f t="shared" si="6"/>
        <v>-432658</v>
      </c>
      <c r="I59" s="67">
        <f t="shared" si="6"/>
        <v>-154929</v>
      </c>
      <c r="J59" s="67">
        <f t="shared" si="6"/>
        <v>-866283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-866283</v>
      </c>
      <c r="X59" s="67">
        <f t="shared" si="6"/>
        <v>-2966190</v>
      </c>
      <c r="Y59" s="67">
        <f t="shared" si="6"/>
        <v>2099907</v>
      </c>
      <c r="Z59" s="68">
        <f>+IF(X59&lt;&gt;0,+(Y59/X59)*100,0)</f>
        <v>-70.794756910379988</v>
      </c>
      <c r="AA59" s="65">
        <f>SUM(AA56:AA58)</f>
        <v>-11864747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26092264765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6932913388</v>
      </c>
      <c r="X6" s="22">
        <v>6523066086</v>
      </c>
      <c r="Y6" s="22">
        <v>409847302</v>
      </c>
      <c r="Z6" s="23">
        <v>6.2830469076440378</v>
      </c>
      <c r="AA6" s="20">
        <v>26092264765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24272</v>
      </c>
      <c r="X10" s="22">
        <v>906750</v>
      </c>
      <c r="Y10" s="22">
        <v>-882478</v>
      </c>
      <c r="Z10" s="23">
        <v>-97.323187207058169</v>
      </c>
      <c r="AA10" s="20">
        <v>3627033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3418279</v>
      </c>
      <c r="X13" s="22">
        <v>28152444</v>
      </c>
      <c r="Y13" s="22">
        <v>-24734165</v>
      </c>
      <c r="Z13" s="23">
        <v>-87.857967144877364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1110458</v>
      </c>
      <c r="X17" s="22">
        <v>1122600</v>
      </c>
      <c r="Y17" s="22">
        <v>-12142</v>
      </c>
      <c r="Z17" s="23">
        <v>-1.0815962943167647</v>
      </c>
      <c r="AA17" s="20">
        <v>4490406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13683197</v>
      </c>
      <c r="D19" s="20"/>
      <c r="E19" s="21">
        <v>2905520</v>
      </c>
      <c r="F19" s="22">
        <v>2905520</v>
      </c>
      <c r="G19" s="22">
        <v>5826343</v>
      </c>
      <c r="H19" s="22">
        <v>2663084</v>
      </c>
      <c r="I19" s="22">
        <v>333226</v>
      </c>
      <c r="J19" s="22">
        <v>8822653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8822653</v>
      </c>
      <c r="X19" s="22">
        <v>726378</v>
      </c>
      <c r="Y19" s="22">
        <v>8096275</v>
      </c>
      <c r="Z19" s="23">
        <v>1114.6090602964296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>
        <v>35870</v>
      </c>
      <c r="H23" s="22">
        <v>11500</v>
      </c>
      <c r="I23" s="22"/>
      <c r="J23" s="22">
        <v>47370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47370</v>
      </c>
      <c r="X23" s="22">
        <v>1053090</v>
      </c>
      <c r="Y23" s="22">
        <v>-1005720</v>
      </c>
      <c r="Z23" s="23">
        <v>-95.501808962196961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982332761</v>
      </c>
      <c r="D25" s="20"/>
      <c r="E25" s="21">
        <v>1087650405</v>
      </c>
      <c r="F25" s="22">
        <v>1087650405</v>
      </c>
      <c r="G25" s="22">
        <v>450271002</v>
      </c>
      <c r="H25" s="22"/>
      <c r="I25" s="22"/>
      <c r="J25" s="22">
        <v>450271002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450271002</v>
      </c>
      <c r="X25" s="22">
        <v>271912599</v>
      </c>
      <c r="Y25" s="22">
        <v>178358403</v>
      </c>
      <c r="Z25" s="23">
        <v>65.594019422395348</v>
      </c>
      <c r="AA25" s="20">
        <v>1087650405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7187437</v>
      </c>
      <c r="H26" s="22">
        <v>9187231</v>
      </c>
      <c r="I26" s="22">
        <v>9857169</v>
      </c>
      <c r="J26" s="22">
        <v>26231837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26231837</v>
      </c>
      <c r="X26" s="22"/>
      <c r="Y26" s="22">
        <v>26231837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12544440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20855699278</v>
      </c>
      <c r="D32" s="29">
        <f t="shared" ref="D32:Y32" si="0">SUM(D6:D31)</f>
        <v>0</v>
      </c>
      <c r="E32" s="30">
        <f t="shared" si="0"/>
        <v>27307760281</v>
      </c>
      <c r="F32" s="31">
        <f t="shared" si="0"/>
        <v>27307760281</v>
      </c>
      <c r="G32" s="31">
        <f t="shared" si="0"/>
        <v>2611772476</v>
      </c>
      <c r="H32" s="31">
        <f t="shared" si="0"/>
        <v>2858752510</v>
      </c>
      <c r="I32" s="31">
        <f t="shared" si="0"/>
        <v>1952314273</v>
      </c>
      <c r="J32" s="31">
        <f t="shared" si="0"/>
        <v>7422839259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7422839259</v>
      </c>
      <c r="X32" s="31">
        <f t="shared" si="0"/>
        <v>6826939947</v>
      </c>
      <c r="Y32" s="31">
        <f t="shared" si="0"/>
        <v>595899312</v>
      </c>
      <c r="Z32" s="32">
        <f>+IF(X32&lt;&gt;0,+(Y32/X32)*100,0)</f>
        <v>8.7286444091522934</v>
      </c>
      <c r="AA32" s="29">
        <f>SUM(AA6:AA31)</f>
        <v>27307760281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572764727</v>
      </c>
      <c r="D34" s="20"/>
      <c r="E34" s="21">
        <v>622321852</v>
      </c>
      <c r="F34" s="22">
        <v>622321852</v>
      </c>
      <c r="G34" s="22">
        <v>51429971</v>
      </c>
      <c r="H34" s="22">
        <v>52820915</v>
      </c>
      <c r="I34" s="22">
        <v>51626563</v>
      </c>
      <c r="J34" s="22">
        <v>155877449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155877449</v>
      </c>
      <c r="X34" s="22">
        <v>155580774</v>
      </c>
      <c r="Y34" s="22">
        <v>296675</v>
      </c>
      <c r="Z34" s="23">
        <v>0.19068872867286288</v>
      </c>
      <c r="AA34" s="20">
        <v>622321852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17211167586</v>
      </c>
      <c r="D36" s="20"/>
      <c r="E36" s="21">
        <v>20265459072</v>
      </c>
      <c r="F36" s="22">
        <v>20265459072</v>
      </c>
      <c r="G36" s="22">
        <v>2543967326</v>
      </c>
      <c r="H36" s="22">
        <v>2522313881</v>
      </c>
      <c r="I36" s="22">
        <v>1607996450</v>
      </c>
      <c r="J36" s="22">
        <v>6674277657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6674277657</v>
      </c>
      <c r="X36" s="22">
        <v>5066364771</v>
      </c>
      <c r="Y36" s="22">
        <v>1607912886</v>
      </c>
      <c r="Z36" s="23">
        <v>31.737013789526841</v>
      </c>
      <c r="AA36" s="20">
        <v>20265459072</v>
      </c>
    </row>
    <row r="37" spans="1:27" ht="13.5" x14ac:dyDescent="0.25">
      <c r="A37" s="19" t="s">
        <v>63</v>
      </c>
      <c r="B37" s="15" t="s">
        <v>32</v>
      </c>
      <c r="C37" s="20">
        <v>727847760</v>
      </c>
      <c r="D37" s="20"/>
      <c r="E37" s="21">
        <v>755462944</v>
      </c>
      <c r="F37" s="22">
        <v>755462944</v>
      </c>
      <c r="G37" s="22">
        <v>73107574</v>
      </c>
      <c r="H37" s="22">
        <v>171167574</v>
      </c>
      <c r="I37" s="22">
        <v>91255827</v>
      </c>
      <c r="J37" s="22">
        <v>335530975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335530975</v>
      </c>
      <c r="X37" s="22">
        <v>188866302</v>
      </c>
      <c r="Y37" s="22">
        <v>146664673</v>
      </c>
      <c r="Z37" s="23">
        <v>77.655289189704163</v>
      </c>
      <c r="AA37" s="20">
        <v>755462944</v>
      </c>
    </row>
    <row r="38" spans="1:27" ht="13.5" x14ac:dyDescent="0.25">
      <c r="A38" s="19" t="s">
        <v>64</v>
      </c>
      <c r="B38" s="15" t="s">
        <v>32</v>
      </c>
      <c r="C38" s="20">
        <v>669743615</v>
      </c>
      <c r="D38" s="20"/>
      <c r="E38" s="21">
        <v>716651605</v>
      </c>
      <c r="F38" s="22">
        <v>716651605</v>
      </c>
      <c r="G38" s="22">
        <v>54291788</v>
      </c>
      <c r="H38" s="22">
        <v>65150146</v>
      </c>
      <c r="I38" s="22">
        <v>59720967</v>
      </c>
      <c r="J38" s="22">
        <v>179162901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179162901</v>
      </c>
      <c r="X38" s="22">
        <v>179162904</v>
      </c>
      <c r="Y38" s="22">
        <v>-3</v>
      </c>
      <c r="Z38" s="23"/>
      <c r="AA38" s="20">
        <v>716651605</v>
      </c>
    </row>
    <row r="39" spans="1:27" ht="13.5" x14ac:dyDescent="0.25">
      <c r="A39" s="19" t="s">
        <v>65</v>
      </c>
      <c r="B39" s="15" t="s">
        <v>32</v>
      </c>
      <c r="C39" s="20">
        <v>528014333</v>
      </c>
      <c r="D39" s="20"/>
      <c r="E39" s="21">
        <v>581089953</v>
      </c>
      <c r="F39" s="22">
        <v>581089953</v>
      </c>
      <c r="G39" s="22"/>
      <c r="H39" s="22"/>
      <c r="I39" s="22">
        <v>127196027</v>
      </c>
      <c r="J39" s="22">
        <v>127196027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127196027</v>
      </c>
      <c r="X39" s="22">
        <v>145272492</v>
      </c>
      <c r="Y39" s="22">
        <v>-18076465</v>
      </c>
      <c r="Z39" s="23">
        <v>-12.443143743964962</v>
      </c>
      <c r="AA39" s="20">
        <v>581089953</v>
      </c>
    </row>
    <row r="40" spans="1:27" ht="13.5" x14ac:dyDescent="0.25">
      <c r="A40" s="19" t="s">
        <v>40</v>
      </c>
      <c r="B40" s="15" t="s">
        <v>32</v>
      </c>
      <c r="C40" s="20">
        <v>113797813</v>
      </c>
      <c r="D40" s="20"/>
      <c r="E40" s="21">
        <v>132760403</v>
      </c>
      <c r="F40" s="22">
        <v>132760403</v>
      </c>
      <c r="G40" s="22">
        <v>3750725</v>
      </c>
      <c r="H40" s="22">
        <v>336830</v>
      </c>
      <c r="I40" s="22"/>
      <c r="J40" s="22">
        <v>4087555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4087555</v>
      </c>
      <c r="X40" s="22">
        <v>33190101</v>
      </c>
      <c r="Y40" s="22">
        <v>-29102546</v>
      </c>
      <c r="Z40" s="23">
        <v>-87.684415302020327</v>
      </c>
      <c r="AA40" s="20">
        <v>132760403</v>
      </c>
    </row>
    <row r="41" spans="1:27" ht="13.5" x14ac:dyDescent="0.25">
      <c r="A41" s="19" t="s">
        <v>66</v>
      </c>
      <c r="B41" s="15" t="s">
        <v>32</v>
      </c>
      <c r="C41" s="20">
        <v>970491927</v>
      </c>
      <c r="D41" s="20"/>
      <c r="E41" s="21">
        <v>702624536</v>
      </c>
      <c r="F41" s="22">
        <v>702624536</v>
      </c>
      <c r="G41" s="22">
        <v>23676515</v>
      </c>
      <c r="H41" s="22">
        <v>48978326</v>
      </c>
      <c r="I41" s="22">
        <v>80090591</v>
      </c>
      <c r="J41" s="22">
        <v>152745432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152745432</v>
      </c>
      <c r="X41" s="22">
        <v>175656387</v>
      </c>
      <c r="Y41" s="22">
        <v>-22910955</v>
      </c>
      <c r="Z41" s="23">
        <v>-13.043052627514193</v>
      </c>
      <c r="AA41" s="20">
        <v>702624536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54586916</v>
      </c>
      <c r="F42" s="22">
        <v>54586916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13646730</v>
      </c>
      <c r="Y42" s="22">
        <v>-13646730</v>
      </c>
      <c r="Z42" s="23">
        <v>-100</v>
      </c>
      <c r="AA42" s="20">
        <v>54586916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8159336</v>
      </c>
      <c r="D44" s="20"/>
      <c r="E44" s="21">
        <v>9890825</v>
      </c>
      <c r="F44" s="22">
        <v>9890825</v>
      </c>
      <c r="G44" s="22">
        <v>746358</v>
      </c>
      <c r="H44" s="22">
        <v>803218</v>
      </c>
      <c r="I44" s="22">
        <v>750975</v>
      </c>
      <c r="J44" s="22">
        <v>2300551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2300551</v>
      </c>
      <c r="X44" s="22">
        <v>2472789</v>
      </c>
      <c r="Y44" s="22">
        <v>-172238</v>
      </c>
      <c r="Z44" s="23">
        <v>-6.965333475682721</v>
      </c>
      <c r="AA44" s="20">
        <v>9890825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13868299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20815855396</v>
      </c>
      <c r="D47" s="29">
        <f t="shared" ref="D47:Y47" si="1">SUM(D34:D46)</f>
        <v>0</v>
      </c>
      <c r="E47" s="30">
        <f t="shared" si="1"/>
        <v>23840848106</v>
      </c>
      <c r="F47" s="31">
        <f t="shared" si="1"/>
        <v>23840848106</v>
      </c>
      <c r="G47" s="31">
        <f t="shared" si="1"/>
        <v>2750970257</v>
      </c>
      <c r="H47" s="31">
        <f t="shared" si="1"/>
        <v>2861570890</v>
      </c>
      <c r="I47" s="31">
        <f t="shared" si="1"/>
        <v>2018637400</v>
      </c>
      <c r="J47" s="31">
        <f t="shared" si="1"/>
        <v>7631178547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7631178547</v>
      </c>
      <c r="X47" s="31">
        <f t="shared" si="1"/>
        <v>5960213250</v>
      </c>
      <c r="Y47" s="31">
        <f t="shared" si="1"/>
        <v>1670965297</v>
      </c>
      <c r="Z47" s="32">
        <f>+IF(X47&lt;&gt;0,+(Y47/X47)*100,0)</f>
        <v>28.035327376918939</v>
      </c>
      <c r="AA47" s="29">
        <f>SUM(AA34:AA46)</f>
        <v>23840848106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39843882</v>
      </c>
      <c r="D48" s="39">
        <f t="shared" si="2"/>
        <v>0</v>
      </c>
      <c r="E48" s="40">
        <f t="shared" si="2"/>
        <v>3466912175</v>
      </c>
      <c r="F48" s="41">
        <f t="shared" si="2"/>
        <v>3466912175</v>
      </c>
      <c r="G48" s="41">
        <f t="shared" si="2"/>
        <v>-139197781</v>
      </c>
      <c r="H48" s="41">
        <f t="shared" si="2"/>
        <v>-2818380</v>
      </c>
      <c r="I48" s="41">
        <f t="shared" si="2"/>
        <v>-66323127</v>
      </c>
      <c r="J48" s="41">
        <f t="shared" si="2"/>
        <v>-208339288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-208339288</v>
      </c>
      <c r="X48" s="41">
        <f t="shared" si="2"/>
        <v>866726697</v>
      </c>
      <c r="Y48" s="41">
        <f t="shared" si="2"/>
        <v>-1075065985</v>
      </c>
      <c r="Z48" s="42">
        <f>+IF(X48&lt;&gt;0,+(Y48/X48)*100,0)</f>
        <v>-124.03748364058988</v>
      </c>
      <c r="AA48" s="39">
        <f>+AA32-AA47</f>
        <v>3466912175</v>
      </c>
    </row>
    <row r="49" spans="1:27" ht="25.5" x14ac:dyDescent="0.25">
      <c r="A49" s="43" t="s">
        <v>74</v>
      </c>
      <c r="B49" s="15" t="s">
        <v>32</v>
      </c>
      <c r="C49" s="20">
        <v>572039464</v>
      </c>
      <c r="D49" s="20"/>
      <c r="E49" s="21">
        <v>482214824</v>
      </c>
      <c r="F49" s="22">
        <v>482214824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120553704</v>
      </c>
      <c r="Y49" s="22">
        <v>-120553704</v>
      </c>
      <c r="Z49" s="23">
        <v>-100</v>
      </c>
      <c r="AA49" s="20">
        <v>482214824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611883346</v>
      </c>
      <c r="D51" s="48">
        <f t="shared" si="3"/>
        <v>0</v>
      </c>
      <c r="E51" s="49">
        <f t="shared" si="3"/>
        <v>3949126999</v>
      </c>
      <c r="F51" s="50">
        <f t="shared" si="3"/>
        <v>3949126999</v>
      </c>
      <c r="G51" s="50">
        <f t="shared" si="3"/>
        <v>-139197781</v>
      </c>
      <c r="H51" s="50">
        <f t="shared" si="3"/>
        <v>-2818380</v>
      </c>
      <c r="I51" s="50">
        <f t="shared" si="3"/>
        <v>-66323127</v>
      </c>
      <c r="J51" s="50">
        <f t="shared" si="3"/>
        <v>-208339288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-208339288</v>
      </c>
      <c r="X51" s="50">
        <f t="shared" si="3"/>
        <v>987280401</v>
      </c>
      <c r="Y51" s="50">
        <f t="shared" si="3"/>
        <v>-1195619689</v>
      </c>
      <c r="Z51" s="51">
        <f>+IF(X51&lt;&gt;0,+(Y51/X51)*100,0)</f>
        <v>-121.10234212985253</v>
      </c>
      <c r="AA51" s="48">
        <f>SUM(AA48:AA50)</f>
        <v>3949126999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611883346</v>
      </c>
      <c r="D53" s="54">
        <f>+D51-D52</f>
        <v>0</v>
      </c>
      <c r="E53" s="55">
        <f t="shared" si="4"/>
        <v>3949126999</v>
      </c>
      <c r="F53" s="56">
        <f t="shared" si="4"/>
        <v>3949126999</v>
      </c>
      <c r="G53" s="56">
        <f t="shared" si="4"/>
        <v>-139197781</v>
      </c>
      <c r="H53" s="56">
        <f t="shared" si="4"/>
        <v>-2818380</v>
      </c>
      <c r="I53" s="56">
        <f t="shared" si="4"/>
        <v>-66323127</v>
      </c>
      <c r="J53" s="56">
        <f t="shared" si="4"/>
        <v>-208339288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-208339288</v>
      </c>
      <c r="X53" s="56">
        <f t="shared" si="4"/>
        <v>987280401</v>
      </c>
      <c r="Y53" s="56">
        <f t="shared" si="4"/>
        <v>-1195619689</v>
      </c>
      <c r="Z53" s="57">
        <f>+IF(X53&lt;&gt;0,+(Y53/X53)*100,0)</f>
        <v>-121.10234212985253</v>
      </c>
      <c r="AA53" s="54">
        <f>+AA51-AA52</f>
        <v>3949126999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611883346</v>
      </c>
      <c r="D56" s="48">
        <f>SUM(D53:D55)</f>
        <v>0</v>
      </c>
      <c r="E56" s="49">
        <f t="shared" si="5"/>
        <v>3949126999</v>
      </c>
      <c r="F56" s="50">
        <f t="shared" si="5"/>
        <v>3949126999</v>
      </c>
      <c r="G56" s="50">
        <f t="shared" si="5"/>
        <v>-139197781</v>
      </c>
      <c r="H56" s="50">
        <f t="shared" si="5"/>
        <v>-2818380</v>
      </c>
      <c r="I56" s="50">
        <f t="shared" si="5"/>
        <v>-66323127</v>
      </c>
      <c r="J56" s="50">
        <f t="shared" si="5"/>
        <v>-208339288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-208339288</v>
      </c>
      <c r="X56" s="50">
        <f t="shared" si="5"/>
        <v>987280401</v>
      </c>
      <c r="Y56" s="50">
        <f t="shared" si="5"/>
        <v>-1195619689</v>
      </c>
      <c r="Z56" s="51">
        <f>+IF(X56&lt;&gt;0,+(Y56/X56)*100,0)</f>
        <v>-121.10234212985253</v>
      </c>
      <c r="AA56" s="48">
        <f>SUM(AA53:AA55)</f>
        <v>3949126999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611883346</v>
      </c>
      <c r="D59" s="65">
        <f>SUM(D56:D58)</f>
        <v>0</v>
      </c>
      <c r="E59" s="66">
        <f t="shared" si="6"/>
        <v>3949126999</v>
      </c>
      <c r="F59" s="67">
        <f t="shared" si="6"/>
        <v>3949126999</v>
      </c>
      <c r="G59" s="67">
        <f t="shared" si="6"/>
        <v>-139197781</v>
      </c>
      <c r="H59" s="67">
        <f t="shared" si="6"/>
        <v>-2818380</v>
      </c>
      <c r="I59" s="67">
        <f t="shared" si="6"/>
        <v>-66323127</v>
      </c>
      <c r="J59" s="67">
        <f t="shared" si="6"/>
        <v>-208339288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-208339288</v>
      </c>
      <c r="X59" s="67">
        <f t="shared" si="6"/>
        <v>987280401</v>
      </c>
      <c r="Y59" s="67">
        <f t="shared" si="6"/>
        <v>-1195619689</v>
      </c>
      <c r="Z59" s="68">
        <f>+IF(X59&lt;&gt;0,+(Y59/X59)*100,0)</f>
        <v>-121.10234212985253</v>
      </c>
      <c r="AA59" s="65">
        <f>SUM(AA56:AA58)</f>
        <v>3949126999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21467342000</v>
      </c>
      <c r="F6" s="22">
        <v>21467342000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6094124554</v>
      </c>
      <c r="X6" s="22">
        <v>5718537985</v>
      </c>
      <c r="Y6" s="22">
        <v>375586569</v>
      </c>
      <c r="Z6" s="23">
        <v>6.567877488707456</v>
      </c>
      <c r="AA6" s="20">
        <v>21467342000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743304</v>
      </c>
      <c r="X17" s="22">
        <v>668250</v>
      </c>
      <c r="Y17" s="22">
        <v>75054</v>
      </c>
      <c r="Z17" s="23">
        <v>11.231425364758699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731</v>
      </c>
      <c r="H19" s="22"/>
      <c r="I19" s="22">
        <v>71183663</v>
      </c>
      <c r="J19" s="22">
        <v>71184394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71184394</v>
      </c>
      <c r="X19" s="22"/>
      <c r="Y19" s="22">
        <v>71184394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303660</v>
      </c>
      <c r="H30" s="22">
        <v>-195137</v>
      </c>
      <c r="I30" s="22">
        <v>-44966</v>
      </c>
      <c r="J30" s="22">
        <v>63557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63557</v>
      </c>
      <c r="X30" s="22"/>
      <c r="Y30" s="22">
        <v>63557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21470015000</v>
      </c>
      <c r="F32" s="31">
        <f t="shared" si="0"/>
        <v>21470015000</v>
      </c>
      <c r="G32" s="31">
        <f t="shared" si="0"/>
        <v>1874954683</v>
      </c>
      <c r="H32" s="31">
        <f t="shared" si="0"/>
        <v>2139944730</v>
      </c>
      <c r="I32" s="31">
        <f t="shared" si="0"/>
        <v>2151216396</v>
      </c>
      <c r="J32" s="31">
        <f t="shared" si="0"/>
        <v>6166115809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6166115809</v>
      </c>
      <c r="X32" s="31">
        <f t="shared" si="0"/>
        <v>5719206235</v>
      </c>
      <c r="Y32" s="31">
        <f t="shared" si="0"/>
        <v>446909574</v>
      </c>
      <c r="Z32" s="32">
        <f>+IF(X32&lt;&gt;0,+(Y32/X32)*100,0)</f>
        <v>7.8141888163611579</v>
      </c>
      <c r="AA32" s="29">
        <f>SUM(AA6:AA31)</f>
        <v>21470015000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1160030234</v>
      </c>
      <c r="F34" s="22">
        <v>1160030234</v>
      </c>
      <c r="G34" s="22">
        <v>78329004</v>
      </c>
      <c r="H34" s="22">
        <v>95503759</v>
      </c>
      <c r="I34" s="22">
        <v>91935915</v>
      </c>
      <c r="J34" s="22">
        <v>265768678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265768678</v>
      </c>
      <c r="X34" s="22">
        <v>290007690</v>
      </c>
      <c r="Y34" s="22">
        <v>-24239012</v>
      </c>
      <c r="Z34" s="23">
        <v>-8.3580583673488107</v>
      </c>
      <c r="AA34" s="20">
        <v>1160030234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15377574016</v>
      </c>
      <c r="F36" s="22">
        <v>15377574016</v>
      </c>
      <c r="G36" s="22">
        <v>2546606901</v>
      </c>
      <c r="H36" s="22">
        <v>2413008359</v>
      </c>
      <c r="I36" s="22">
        <v>1608944441</v>
      </c>
      <c r="J36" s="22">
        <v>6568559701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6568559701</v>
      </c>
      <c r="X36" s="22">
        <v>6314415584</v>
      </c>
      <c r="Y36" s="22">
        <v>254144117</v>
      </c>
      <c r="Z36" s="23">
        <v>4.0248240493383403</v>
      </c>
      <c r="AA36" s="20">
        <v>15377574016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3111687</v>
      </c>
      <c r="F37" s="22">
        <v>3111687</v>
      </c>
      <c r="G37" s="22">
        <v>-18466</v>
      </c>
      <c r="H37" s="22">
        <v>581426</v>
      </c>
      <c r="I37" s="22">
        <v>-178626</v>
      </c>
      <c r="J37" s="22">
        <v>384334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384334</v>
      </c>
      <c r="X37" s="22">
        <v>777924</v>
      </c>
      <c r="Y37" s="22">
        <v>-393590</v>
      </c>
      <c r="Z37" s="23">
        <v>-50.594916727083884</v>
      </c>
      <c r="AA37" s="20">
        <v>3111687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1124535000</v>
      </c>
      <c r="F38" s="22">
        <v>1124535000</v>
      </c>
      <c r="G38" s="22">
        <v>45447909</v>
      </c>
      <c r="H38" s="22">
        <v>-16011156</v>
      </c>
      <c r="I38" s="22">
        <v>71425600</v>
      </c>
      <c r="J38" s="22">
        <v>100862353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100862353</v>
      </c>
      <c r="X38" s="22">
        <v>204723485</v>
      </c>
      <c r="Y38" s="22">
        <v>-103861132</v>
      </c>
      <c r="Z38" s="23">
        <v>-50.732397409119912</v>
      </c>
      <c r="AA38" s="20">
        <v>1124535000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35971173</v>
      </c>
      <c r="H40" s="22">
        <v>81869776</v>
      </c>
      <c r="I40" s="22">
        <v>98332835</v>
      </c>
      <c r="J40" s="22">
        <v>216173784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216173784</v>
      </c>
      <c r="X40" s="22"/>
      <c r="Y40" s="22">
        <v>216173784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1439889694</v>
      </c>
      <c r="F41" s="22">
        <v>1439889694</v>
      </c>
      <c r="G41" s="22">
        <v>108651327</v>
      </c>
      <c r="H41" s="22">
        <v>135270952</v>
      </c>
      <c r="I41" s="22">
        <v>149691503</v>
      </c>
      <c r="J41" s="22">
        <v>393613782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393613782</v>
      </c>
      <c r="X41" s="22">
        <v>359972430</v>
      </c>
      <c r="Y41" s="22">
        <v>33641352</v>
      </c>
      <c r="Z41" s="23">
        <v>9.3455357122766323</v>
      </c>
      <c r="AA41" s="20">
        <v>1439889694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176084468</v>
      </c>
      <c r="F44" s="22">
        <v>176084468</v>
      </c>
      <c r="G44" s="22">
        <v>26615313</v>
      </c>
      <c r="H44" s="22">
        <v>28225833</v>
      </c>
      <c r="I44" s="22">
        <v>29902124</v>
      </c>
      <c r="J44" s="22">
        <v>84743270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84743270</v>
      </c>
      <c r="X44" s="22">
        <v>44021175</v>
      </c>
      <c r="Y44" s="22">
        <v>40722095</v>
      </c>
      <c r="Z44" s="23">
        <v>92.505697542148752</v>
      </c>
      <c r="AA44" s="20">
        <v>176084468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19281225099</v>
      </c>
      <c r="F47" s="31">
        <f t="shared" si="1"/>
        <v>19281225099</v>
      </c>
      <c r="G47" s="31">
        <f t="shared" si="1"/>
        <v>2841603161</v>
      </c>
      <c r="H47" s="31">
        <f t="shared" si="1"/>
        <v>2738448949</v>
      </c>
      <c r="I47" s="31">
        <f t="shared" si="1"/>
        <v>2050053792</v>
      </c>
      <c r="J47" s="31">
        <f t="shared" si="1"/>
        <v>7630105902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7630105902</v>
      </c>
      <c r="X47" s="31">
        <f t="shared" si="1"/>
        <v>7213918288</v>
      </c>
      <c r="Y47" s="31">
        <f t="shared" si="1"/>
        <v>416187614</v>
      </c>
      <c r="Z47" s="32">
        <f>+IF(X47&lt;&gt;0,+(Y47/X47)*100,0)</f>
        <v>5.7692310528705004</v>
      </c>
      <c r="AA47" s="29">
        <f>SUM(AA34:AA46)</f>
        <v>19281225099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2188789901</v>
      </c>
      <c r="F48" s="41">
        <f t="shared" si="2"/>
        <v>2188789901</v>
      </c>
      <c r="G48" s="41">
        <f t="shared" si="2"/>
        <v>-966648478</v>
      </c>
      <c r="H48" s="41">
        <f t="shared" si="2"/>
        <v>-598504219</v>
      </c>
      <c r="I48" s="41">
        <f t="shared" si="2"/>
        <v>101162604</v>
      </c>
      <c r="J48" s="41">
        <f t="shared" si="2"/>
        <v>-1463990093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-1463990093</v>
      </c>
      <c r="X48" s="41">
        <f t="shared" si="2"/>
        <v>-1494712053</v>
      </c>
      <c r="Y48" s="41">
        <f t="shared" si="2"/>
        <v>30721960</v>
      </c>
      <c r="Z48" s="42">
        <f>+IF(X48&lt;&gt;0,+(Y48/X48)*100,0)</f>
        <v>-2.0553764812653181</v>
      </c>
      <c r="AA48" s="39">
        <f>+AA32-AA47</f>
        <v>2188789901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550222000</v>
      </c>
      <c r="F49" s="22">
        <v>550222000</v>
      </c>
      <c r="G49" s="22">
        <v>50497169</v>
      </c>
      <c r="H49" s="22">
        <v>55675341</v>
      </c>
      <c r="I49" s="22">
        <v>-21294520</v>
      </c>
      <c r="J49" s="22">
        <v>84877990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84877990</v>
      </c>
      <c r="X49" s="22">
        <v>64930418</v>
      </c>
      <c r="Y49" s="22">
        <v>19947572</v>
      </c>
      <c r="Z49" s="23">
        <v>30.721459393654293</v>
      </c>
      <c r="AA49" s="20">
        <v>550222000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2739011901</v>
      </c>
      <c r="F51" s="50">
        <f t="shared" si="3"/>
        <v>2739011901</v>
      </c>
      <c r="G51" s="50">
        <f t="shared" si="3"/>
        <v>-916151309</v>
      </c>
      <c r="H51" s="50">
        <f t="shared" si="3"/>
        <v>-542828878</v>
      </c>
      <c r="I51" s="50">
        <f t="shared" si="3"/>
        <v>79868084</v>
      </c>
      <c r="J51" s="50">
        <f t="shared" si="3"/>
        <v>-1379112103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-1379112103</v>
      </c>
      <c r="X51" s="50">
        <f t="shared" si="3"/>
        <v>-1429781635</v>
      </c>
      <c r="Y51" s="50">
        <f t="shared" si="3"/>
        <v>50669532</v>
      </c>
      <c r="Z51" s="51">
        <f>+IF(X51&lt;&gt;0,+(Y51/X51)*100,0)</f>
        <v>-3.543865074193655</v>
      </c>
      <c r="AA51" s="48">
        <f>SUM(AA48:AA50)</f>
        <v>2739011901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2739011901</v>
      </c>
      <c r="F53" s="56">
        <f t="shared" si="4"/>
        <v>2739011901</v>
      </c>
      <c r="G53" s="56">
        <f t="shared" si="4"/>
        <v>-916151309</v>
      </c>
      <c r="H53" s="56">
        <f t="shared" si="4"/>
        <v>-542828878</v>
      </c>
      <c r="I53" s="56">
        <f t="shared" si="4"/>
        <v>79868084</v>
      </c>
      <c r="J53" s="56">
        <f t="shared" si="4"/>
        <v>-1379112103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-1379112103</v>
      </c>
      <c r="X53" s="56">
        <f t="shared" si="4"/>
        <v>-1429781635</v>
      </c>
      <c r="Y53" s="56">
        <f t="shared" si="4"/>
        <v>50669532</v>
      </c>
      <c r="Z53" s="57">
        <f>+IF(X53&lt;&gt;0,+(Y53/X53)*100,0)</f>
        <v>-3.543865074193655</v>
      </c>
      <c r="AA53" s="54">
        <f>+AA51-AA52</f>
        <v>2739011901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2739011901</v>
      </c>
      <c r="F56" s="50">
        <f t="shared" si="5"/>
        <v>2739011901</v>
      </c>
      <c r="G56" s="50">
        <f t="shared" si="5"/>
        <v>-916151309</v>
      </c>
      <c r="H56" s="50">
        <f t="shared" si="5"/>
        <v>-542828878</v>
      </c>
      <c r="I56" s="50">
        <f t="shared" si="5"/>
        <v>79868084</v>
      </c>
      <c r="J56" s="50">
        <f t="shared" si="5"/>
        <v>-1379112103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-1379112103</v>
      </c>
      <c r="X56" s="50">
        <f t="shared" si="5"/>
        <v>-1429781635</v>
      </c>
      <c r="Y56" s="50">
        <f t="shared" si="5"/>
        <v>50669532</v>
      </c>
      <c r="Z56" s="51">
        <f>+IF(X56&lt;&gt;0,+(Y56/X56)*100,0)</f>
        <v>-3.543865074193655</v>
      </c>
      <c r="AA56" s="48">
        <f>SUM(AA53:AA55)</f>
        <v>2739011901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2739011901</v>
      </c>
      <c r="F59" s="67">
        <f t="shared" si="6"/>
        <v>2739011901</v>
      </c>
      <c r="G59" s="67">
        <f t="shared" si="6"/>
        <v>-916151309</v>
      </c>
      <c r="H59" s="67">
        <f t="shared" si="6"/>
        <v>-542828878</v>
      </c>
      <c r="I59" s="67">
        <f t="shared" si="6"/>
        <v>79868084</v>
      </c>
      <c r="J59" s="67">
        <f t="shared" si="6"/>
        <v>-1379112103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-1379112103</v>
      </c>
      <c r="X59" s="67">
        <f t="shared" si="6"/>
        <v>-1429781635</v>
      </c>
      <c r="Y59" s="67">
        <f t="shared" si="6"/>
        <v>50669532</v>
      </c>
      <c r="Z59" s="68">
        <f>+IF(X59&lt;&gt;0,+(Y59/X59)*100,0)</f>
        <v>-3.543865074193655</v>
      </c>
      <c r="AA59" s="65">
        <f>SUM(AA56:AA58)</f>
        <v>2739011901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17361804997</v>
      </c>
      <c r="D6" s="20"/>
      <c r="E6" s="21">
        <v>18398061465</v>
      </c>
      <c r="F6" s="22">
        <v>18398061465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5230964651</v>
      </c>
      <c r="X6" s="22">
        <v>4599515364</v>
      </c>
      <c r="Y6" s="22">
        <v>631449287</v>
      </c>
      <c r="Z6" s="23">
        <v>13.72860479915553</v>
      </c>
      <c r="AA6" s="20">
        <v>18398061465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-19558</v>
      </c>
      <c r="J7" s="22">
        <v>-19558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-19558</v>
      </c>
      <c r="X7" s="22"/>
      <c r="Y7" s="22">
        <v>-19558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12146223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2746172</v>
      </c>
      <c r="X10" s="22">
        <v>2022</v>
      </c>
      <c r="Y10" s="22">
        <v>2744150</v>
      </c>
      <c r="Z10" s="23">
        <v>135714.63897131552</v>
      </c>
      <c r="AA10" s="20">
        <v>8086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366679795</v>
      </c>
      <c r="D13" s="20"/>
      <c r="E13" s="21">
        <v>247368856</v>
      </c>
      <c r="F13" s="22">
        <v>247368856</v>
      </c>
      <c r="G13" s="22">
        <v>29278507</v>
      </c>
      <c r="H13" s="22">
        <v>33025033</v>
      </c>
      <c r="I13" s="22"/>
      <c r="J13" s="22">
        <v>62303540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62303540</v>
      </c>
      <c r="X13" s="22">
        <v>61842213</v>
      </c>
      <c r="Y13" s="22">
        <v>461327</v>
      </c>
      <c r="Z13" s="23">
        <v>0.74597427488566748</v>
      </c>
      <c r="AA13" s="20">
        <v>247368856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134261542</v>
      </c>
      <c r="D19" s="20"/>
      <c r="E19" s="21">
        <v>167212526</v>
      </c>
      <c r="F19" s="22">
        <v>167212526</v>
      </c>
      <c r="G19" s="22">
        <v>3113640</v>
      </c>
      <c r="H19" s="22">
        <v>6225251</v>
      </c>
      <c r="I19" s="22">
        <v>4022469</v>
      </c>
      <c r="J19" s="22">
        <v>13361360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13361360</v>
      </c>
      <c r="X19" s="22">
        <v>41803131</v>
      </c>
      <c r="Y19" s="22">
        <v>-28441771</v>
      </c>
      <c r="Z19" s="23">
        <v>-68.037418058470308</v>
      </c>
      <c r="AA19" s="20">
        <v>167212526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>
        <v>-13777</v>
      </c>
      <c r="J21" s="22">
        <v>-13777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-13777</v>
      </c>
      <c r="X21" s="22"/>
      <c r="Y21" s="22">
        <v>-13777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17876181807</v>
      </c>
      <c r="D32" s="29">
        <f t="shared" ref="D32:Y32" si="0">SUM(D6:D31)</f>
        <v>0</v>
      </c>
      <c r="E32" s="30">
        <f t="shared" si="0"/>
        <v>18812650933</v>
      </c>
      <c r="F32" s="31">
        <f t="shared" si="0"/>
        <v>18812650933</v>
      </c>
      <c r="G32" s="31">
        <f t="shared" si="0"/>
        <v>1657089770</v>
      </c>
      <c r="H32" s="31">
        <f t="shared" si="0"/>
        <v>1913991621</v>
      </c>
      <c r="I32" s="31">
        <f t="shared" si="0"/>
        <v>1738260997</v>
      </c>
      <c r="J32" s="31">
        <f t="shared" si="0"/>
        <v>5309342388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5309342388</v>
      </c>
      <c r="X32" s="31">
        <f t="shared" si="0"/>
        <v>4703162730</v>
      </c>
      <c r="Y32" s="31">
        <f t="shared" si="0"/>
        <v>606179658</v>
      </c>
      <c r="Z32" s="32">
        <f>+IF(X32&lt;&gt;0,+(Y32/X32)*100,0)</f>
        <v>12.888766406770705</v>
      </c>
      <c r="AA32" s="29">
        <f>SUM(AA6:AA31)</f>
        <v>18812650933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1425702604</v>
      </c>
      <c r="D34" s="20"/>
      <c r="E34" s="21">
        <v>1359147099</v>
      </c>
      <c r="F34" s="22">
        <v>1359147099</v>
      </c>
      <c r="G34" s="22">
        <v>108465375</v>
      </c>
      <c r="H34" s="22">
        <v>105081880</v>
      </c>
      <c r="I34" s="22">
        <v>103539080</v>
      </c>
      <c r="J34" s="22">
        <v>317086335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317086335</v>
      </c>
      <c r="X34" s="22">
        <v>339786756</v>
      </c>
      <c r="Y34" s="22">
        <v>-22700421</v>
      </c>
      <c r="Z34" s="23">
        <v>-6.6807845212189489</v>
      </c>
      <c r="AA34" s="20">
        <v>1359147099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14341649022</v>
      </c>
      <c r="D36" s="20"/>
      <c r="E36" s="21">
        <v>15538834236</v>
      </c>
      <c r="F36" s="22">
        <v>15538834236</v>
      </c>
      <c r="G36" s="22">
        <v>1731973691</v>
      </c>
      <c r="H36" s="22">
        <v>285671944</v>
      </c>
      <c r="I36" s="22">
        <v>1928820570</v>
      </c>
      <c r="J36" s="22">
        <v>3946466205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3946466205</v>
      </c>
      <c r="X36" s="22">
        <v>3884708559</v>
      </c>
      <c r="Y36" s="22">
        <v>61757646</v>
      </c>
      <c r="Z36" s="23">
        <v>1.5897626568902152</v>
      </c>
      <c r="AA36" s="20">
        <v>15538834236</v>
      </c>
    </row>
    <row r="37" spans="1:27" ht="13.5" x14ac:dyDescent="0.25">
      <c r="A37" s="19" t="s">
        <v>63</v>
      </c>
      <c r="B37" s="15" t="s">
        <v>32</v>
      </c>
      <c r="C37" s="20">
        <v>275019800</v>
      </c>
      <c r="D37" s="20"/>
      <c r="E37" s="21">
        <v>210321715</v>
      </c>
      <c r="F37" s="22">
        <v>210321715</v>
      </c>
      <c r="G37" s="22">
        <v>19354137</v>
      </c>
      <c r="H37" s="22">
        <v>20501404</v>
      </c>
      <c r="I37" s="22">
        <v>24450481</v>
      </c>
      <c r="J37" s="22">
        <v>64306022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64306022</v>
      </c>
      <c r="X37" s="22">
        <v>52580397</v>
      </c>
      <c r="Y37" s="22">
        <v>11725625</v>
      </c>
      <c r="Z37" s="23">
        <v>22.300373654462899</v>
      </c>
      <c r="AA37" s="20">
        <v>210321715</v>
      </c>
    </row>
    <row r="38" spans="1:27" ht="13.5" x14ac:dyDescent="0.25">
      <c r="A38" s="19" t="s">
        <v>64</v>
      </c>
      <c r="B38" s="15" t="s">
        <v>32</v>
      </c>
      <c r="C38" s="20">
        <v>177233203</v>
      </c>
      <c r="D38" s="20"/>
      <c r="E38" s="21">
        <v>1473392051</v>
      </c>
      <c r="F38" s="22">
        <v>1473392051</v>
      </c>
      <c r="G38" s="22"/>
      <c r="H38" s="22">
        <v>245565342</v>
      </c>
      <c r="I38" s="22">
        <v>122782671</v>
      </c>
      <c r="J38" s="22">
        <v>368348013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368348013</v>
      </c>
      <c r="X38" s="22">
        <v>368348013</v>
      </c>
      <c r="Y38" s="22"/>
      <c r="Z38" s="23"/>
      <c r="AA38" s="20">
        <v>1473392051</v>
      </c>
    </row>
    <row r="39" spans="1:27" ht="13.5" x14ac:dyDescent="0.25">
      <c r="A39" s="19" t="s">
        <v>65</v>
      </c>
      <c r="B39" s="15" t="s">
        <v>32</v>
      </c>
      <c r="C39" s="20">
        <v>373382155</v>
      </c>
      <c r="D39" s="20"/>
      <c r="E39" s="21">
        <v>491685012</v>
      </c>
      <c r="F39" s="22">
        <v>491685012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122921223</v>
      </c>
      <c r="Y39" s="22">
        <v>-122921223</v>
      </c>
      <c r="Z39" s="23">
        <v>-100</v>
      </c>
      <c r="AA39" s="20">
        <v>491685012</v>
      </c>
    </row>
    <row r="40" spans="1:27" ht="13.5" x14ac:dyDescent="0.25">
      <c r="A40" s="19" t="s">
        <v>40</v>
      </c>
      <c r="B40" s="15" t="s">
        <v>32</v>
      </c>
      <c r="C40" s="20">
        <v>212871521</v>
      </c>
      <c r="D40" s="20"/>
      <c r="E40" s="21">
        <v>400000000</v>
      </c>
      <c r="F40" s="22">
        <v>400000000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99999999</v>
      </c>
      <c r="Y40" s="22">
        <v>-99999999</v>
      </c>
      <c r="Z40" s="23">
        <v>-100</v>
      </c>
      <c r="AA40" s="20">
        <v>400000000</v>
      </c>
    </row>
    <row r="41" spans="1:27" ht="13.5" x14ac:dyDescent="0.25">
      <c r="A41" s="19" t="s">
        <v>66</v>
      </c>
      <c r="B41" s="15" t="s">
        <v>32</v>
      </c>
      <c r="C41" s="20">
        <v>109526356</v>
      </c>
      <c r="D41" s="20"/>
      <c r="E41" s="21">
        <v>113491818</v>
      </c>
      <c r="F41" s="22">
        <v>113491818</v>
      </c>
      <c r="G41" s="22">
        <v>2472801</v>
      </c>
      <c r="H41" s="22">
        <v>-8593268</v>
      </c>
      <c r="I41" s="22">
        <v>2137199</v>
      </c>
      <c r="J41" s="22">
        <v>-3983268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-3983268</v>
      </c>
      <c r="X41" s="22">
        <v>28372941</v>
      </c>
      <c r="Y41" s="22">
        <v>-32356209</v>
      </c>
      <c r="Z41" s="23">
        <v>-114.03896762059316</v>
      </c>
      <c r="AA41" s="20">
        <v>113491818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89586081</v>
      </c>
      <c r="D44" s="20"/>
      <c r="E44" s="21">
        <v>74444768</v>
      </c>
      <c r="F44" s="22">
        <v>74444768</v>
      </c>
      <c r="G44" s="22">
        <v>3805915</v>
      </c>
      <c r="H44" s="22">
        <v>5851859</v>
      </c>
      <c r="I44" s="22">
        <v>1360680</v>
      </c>
      <c r="J44" s="22">
        <v>11018454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11018454</v>
      </c>
      <c r="X44" s="22">
        <v>18611187</v>
      </c>
      <c r="Y44" s="22">
        <v>-7592733</v>
      </c>
      <c r="Z44" s="23">
        <v>-40.796607975622408</v>
      </c>
      <c r="AA44" s="20">
        <v>74444768</v>
      </c>
    </row>
    <row r="45" spans="1:27" ht="13.5" x14ac:dyDescent="0.25">
      <c r="A45" s="19" t="s">
        <v>70</v>
      </c>
      <c r="B45" s="15" t="s">
        <v>32</v>
      </c>
      <c r="C45" s="20">
        <v>25640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17004996382</v>
      </c>
      <c r="D47" s="29">
        <f t="shared" ref="D47:Y47" si="1">SUM(D34:D46)</f>
        <v>0</v>
      </c>
      <c r="E47" s="30">
        <f t="shared" si="1"/>
        <v>19661316699</v>
      </c>
      <c r="F47" s="31">
        <f t="shared" si="1"/>
        <v>19661316699</v>
      </c>
      <c r="G47" s="31">
        <f t="shared" si="1"/>
        <v>1866071919</v>
      </c>
      <c r="H47" s="31">
        <f t="shared" si="1"/>
        <v>654079161</v>
      </c>
      <c r="I47" s="31">
        <f t="shared" si="1"/>
        <v>2183090681</v>
      </c>
      <c r="J47" s="31">
        <f t="shared" si="1"/>
        <v>4703241761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4703241761</v>
      </c>
      <c r="X47" s="31">
        <f t="shared" si="1"/>
        <v>4915329075</v>
      </c>
      <c r="Y47" s="31">
        <f t="shared" si="1"/>
        <v>-212087314</v>
      </c>
      <c r="Z47" s="32">
        <f>+IF(X47&lt;&gt;0,+(Y47/X47)*100,0)</f>
        <v>-4.3148141409026621</v>
      </c>
      <c r="AA47" s="29">
        <f>SUM(AA34:AA46)</f>
        <v>19661316699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871185425</v>
      </c>
      <c r="D48" s="39">
        <f t="shared" si="2"/>
        <v>0</v>
      </c>
      <c r="E48" s="40">
        <f t="shared" si="2"/>
        <v>-848665766</v>
      </c>
      <c r="F48" s="41">
        <f t="shared" si="2"/>
        <v>-848665766</v>
      </c>
      <c r="G48" s="41">
        <f t="shared" si="2"/>
        <v>-208982149</v>
      </c>
      <c r="H48" s="41">
        <f t="shared" si="2"/>
        <v>1259912460</v>
      </c>
      <c r="I48" s="41">
        <f t="shared" si="2"/>
        <v>-444829684</v>
      </c>
      <c r="J48" s="41">
        <f t="shared" si="2"/>
        <v>606100627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606100627</v>
      </c>
      <c r="X48" s="41">
        <f t="shared" si="2"/>
        <v>-212166345</v>
      </c>
      <c r="Y48" s="41">
        <f t="shared" si="2"/>
        <v>818266972</v>
      </c>
      <c r="Z48" s="42">
        <f>+IF(X48&lt;&gt;0,+(Y48/X48)*100,0)</f>
        <v>-385.67237042236837</v>
      </c>
      <c r="AA48" s="39">
        <f>+AA32-AA47</f>
        <v>-848665766</v>
      </c>
    </row>
    <row r="49" spans="1:27" ht="25.5" x14ac:dyDescent="0.25">
      <c r="A49" s="43" t="s">
        <v>74</v>
      </c>
      <c r="B49" s="15" t="s">
        <v>32</v>
      </c>
      <c r="C49" s="20">
        <v>847013329</v>
      </c>
      <c r="D49" s="20"/>
      <c r="E49" s="21">
        <v>583767928</v>
      </c>
      <c r="F49" s="22">
        <v>583767928</v>
      </c>
      <c r="G49" s="22"/>
      <c r="H49" s="22"/>
      <c r="I49" s="22">
        <v>70233048</v>
      </c>
      <c r="J49" s="22">
        <v>70233048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70233048</v>
      </c>
      <c r="X49" s="22">
        <v>145941978</v>
      </c>
      <c r="Y49" s="22">
        <v>-75708930</v>
      </c>
      <c r="Z49" s="23">
        <v>-51.876047616676814</v>
      </c>
      <c r="AA49" s="20">
        <v>583767928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1718198754</v>
      </c>
      <c r="D51" s="48">
        <f t="shared" si="3"/>
        <v>0</v>
      </c>
      <c r="E51" s="49">
        <f t="shared" si="3"/>
        <v>-264897838</v>
      </c>
      <c r="F51" s="50">
        <f t="shared" si="3"/>
        <v>-264897838</v>
      </c>
      <c r="G51" s="50">
        <f t="shared" si="3"/>
        <v>-208982149</v>
      </c>
      <c r="H51" s="50">
        <f t="shared" si="3"/>
        <v>1259912460</v>
      </c>
      <c r="I51" s="50">
        <f t="shared" si="3"/>
        <v>-374596636</v>
      </c>
      <c r="J51" s="50">
        <f t="shared" si="3"/>
        <v>676333675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676333675</v>
      </c>
      <c r="X51" s="50">
        <f t="shared" si="3"/>
        <v>-66224367</v>
      </c>
      <c r="Y51" s="50">
        <f t="shared" si="3"/>
        <v>742558042</v>
      </c>
      <c r="Z51" s="51">
        <f>+IF(X51&lt;&gt;0,+(Y51/X51)*100,0)</f>
        <v>-1121.2761641043696</v>
      </c>
      <c r="AA51" s="48">
        <f>SUM(AA48:AA50)</f>
        <v>-264897838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1718198754</v>
      </c>
      <c r="D53" s="54">
        <f>+D51-D52</f>
        <v>0</v>
      </c>
      <c r="E53" s="55">
        <f t="shared" si="4"/>
        <v>-264897838</v>
      </c>
      <c r="F53" s="56">
        <f t="shared" si="4"/>
        <v>-264897838</v>
      </c>
      <c r="G53" s="56">
        <f t="shared" si="4"/>
        <v>-208982149</v>
      </c>
      <c r="H53" s="56">
        <f t="shared" si="4"/>
        <v>1259912460</v>
      </c>
      <c r="I53" s="56">
        <f t="shared" si="4"/>
        <v>-374596636</v>
      </c>
      <c r="J53" s="56">
        <f t="shared" si="4"/>
        <v>676333675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676333675</v>
      </c>
      <c r="X53" s="56">
        <f t="shared" si="4"/>
        <v>-66224367</v>
      </c>
      <c r="Y53" s="56">
        <f t="shared" si="4"/>
        <v>742558042</v>
      </c>
      <c r="Z53" s="57">
        <f>+IF(X53&lt;&gt;0,+(Y53/X53)*100,0)</f>
        <v>-1121.2761641043696</v>
      </c>
      <c r="AA53" s="54">
        <f>+AA51-AA52</f>
        <v>-264897838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1718198754</v>
      </c>
      <c r="D56" s="48">
        <f>SUM(D53:D55)</f>
        <v>0</v>
      </c>
      <c r="E56" s="49">
        <f t="shared" si="5"/>
        <v>-264897838</v>
      </c>
      <c r="F56" s="50">
        <f t="shared" si="5"/>
        <v>-264897838</v>
      </c>
      <c r="G56" s="50">
        <f t="shared" si="5"/>
        <v>-208982149</v>
      </c>
      <c r="H56" s="50">
        <f t="shared" si="5"/>
        <v>1259912460</v>
      </c>
      <c r="I56" s="50">
        <f t="shared" si="5"/>
        <v>-374596636</v>
      </c>
      <c r="J56" s="50">
        <f t="shared" si="5"/>
        <v>676333675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676333675</v>
      </c>
      <c r="X56" s="50">
        <f t="shared" si="5"/>
        <v>-66224367</v>
      </c>
      <c r="Y56" s="50">
        <f t="shared" si="5"/>
        <v>742558042</v>
      </c>
      <c r="Z56" s="51">
        <f>+IF(X56&lt;&gt;0,+(Y56/X56)*100,0)</f>
        <v>-1121.2761641043696</v>
      </c>
      <c r="AA56" s="48">
        <f>SUM(AA53:AA55)</f>
        <v>-264897838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1718198754</v>
      </c>
      <c r="D59" s="65">
        <f>SUM(D56:D58)</f>
        <v>0</v>
      </c>
      <c r="E59" s="66">
        <f t="shared" si="6"/>
        <v>-264897838</v>
      </c>
      <c r="F59" s="67">
        <f t="shared" si="6"/>
        <v>-264897838</v>
      </c>
      <c r="G59" s="67">
        <f t="shared" si="6"/>
        <v>-208982149</v>
      </c>
      <c r="H59" s="67">
        <f t="shared" si="6"/>
        <v>1259912460</v>
      </c>
      <c r="I59" s="67">
        <f t="shared" si="6"/>
        <v>-374596636</v>
      </c>
      <c r="J59" s="67">
        <f t="shared" si="6"/>
        <v>676333675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676333675</v>
      </c>
      <c r="X59" s="67">
        <f t="shared" si="6"/>
        <v>-66224367</v>
      </c>
      <c r="Y59" s="67">
        <f t="shared" si="6"/>
        <v>742558042</v>
      </c>
      <c r="Z59" s="68">
        <f>+IF(X59&lt;&gt;0,+(Y59/X59)*100,0)</f>
        <v>-1121.2761641043696</v>
      </c>
      <c r="AA59" s="65">
        <f>SUM(AA56:AA58)</f>
        <v>-264897838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1068990710</v>
      </c>
      <c r="X6" s="22">
        <v>902629899</v>
      </c>
      <c r="Y6" s="22">
        <v>166360811</v>
      </c>
      <c r="Z6" s="23">
        <v>18.430678086811302</v>
      </c>
      <c r="AA6" s="20">
        <v>3610519684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252</v>
      </c>
      <c r="Y7" s="22">
        <v>-252</v>
      </c>
      <c r="Z7" s="23">
        <v>-100</v>
      </c>
      <c r="AA7" s="20">
        <v>1009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21488500</v>
      </c>
      <c r="X13" s="22">
        <v>11555511</v>
      </c>
      <c r="Y13" s="22">
        <v>9932989</v>
      </c>
      <c r="Z13" s="23">
        <v>85.958890091489678</v>
      </c>
      <c r="AA13" s="20">
        <v>46222046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1278428</v>
      </c>
      <c r="D19" s="20"/>
      <c r="E19" s="21">
        <v>967950</v>
      </c>
      <c r="F19" s="22">
        <v>967950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241986</v>
      </c>
      <c r="Y19" s="22">
        <v>-241986</v>
      </c>
      <c r="Z19" s="23">
        <v>-100</v>
      </c>
      <c r="AA19" s="20">
        <v>967950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453119</v>
      </c>
      <c r="D23" s="20"/>
      <c r="E23" s="21">
        <v>201857</v>
      </c>
      <c r="F23" s="22">
        <v>201857</v>
      </c>
      <c r="G23" s="22"/>
      <c r="H23" s="22">
        <v>140000</v>
      </c>
      <c r="I23" s="22">
        <v>20000</v>
      </c>
      <c r="J23" s="22">
        <v>160000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160000</v>
      </c>
      <c r="X23" s="22">
        <v>50463</v>
      </c>
      <c r="Y23" s="22">
        <v>109537</v>
      </c>
      <c r="Z23" s="23">
        <v>217.06398747597251</v>
      </c>
      <c r="AA23" s="20">
        <v>201857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239478118</v>
      </c>
      <c r="D25" s="20"/>
      <c r="E25" s="21">
        <v>269490020</v>
      </c>
      <c r="F25" s="22">
        <v>269490020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67372503</v>
      </c>
      <c r="Y25" s="22">
        <v>-67372503</v>
      </c>
      <c r="Z25" s="23">
        <v>-100</v>
      </c>
      <c r="AA25" s="20">
        <v>269490020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3553127667</v>
      </c>
      <c r="D32" s="29">
        <f t="shared" ref="D32:Y32" si="0">SUM(D6:D31)</f>
        <v>0</v>
      </c>
      <c r="E32" s="30">
        <f t="shared" si="0"/>
        <v>3927402566</v>
      </c>
      <c r="F32" s="31">
        <f t="shared" si="0"/>
        <v>3927402566</v>
      </c>
      <c r="G32" s="31">
        <f t="shared" si="0"/>
        <v>359650266</v>
      </c>
      <c r="H32" s="31">
        <f t="shared" si="0"/>
        <v>338069943</v>
      </c>
      <c r="I32" s="31">
        <f t="shared" si="0"/>
        <v>392919001</v>
      </c>
      <c r="J32" s="31">
        <f t="shared" si="0"/>
        <v>1090639210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1090639210</v>
      </c>
      <c r="X32" s="31">
        <f t="shared" si="0"/>
        <v>981850614</v>
      </c>
      <c r="Y32" s="31">
        <f t="shared" si="0"/>
        <v>108788596</v>
      </c>
      <c r="Z32" s="32">
        <f>+IF(X32&lt;&gt;0,+(Y32/X32)*100,0)</f>
        <v>11.079953961305971</v>
      </c>
      <c r="AA32" s="29">
        <f>SUM(AA6:AA31)</f>
        <v>3927402566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120234415</v>
      </c>
      <c r="D34" s="20"/>
      <c r="E34" s="21">
        <v>106974677</v>
      </c>
      <c r="F34" s="22">
        <v>106974677</v>
      </c>
      <c r="G34" s="22">
        <v>7825776</v>
      </c>
      <c r="H34" s="22">
        <v>7901049</v>
      </c>
      <c r="I34" s="22">
        <v>8121141</v>
      </c>
      <c r="J34" s="22">
        <v>23847966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23847966</v>
      </c>
      <c r="X34" s="22">
        <v>26743737</v>
      </c>
      <c r="Y34" s="22">
        <v>-2895771</v>
      </c>
      <c r="Z34" s="23">
        <v>-10.827847282524502</v>
      </c>
      <c r="AA34" s="20">
        <v>106974677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2749505841</v>
      </c>
      <c r="D36" s="20"/>
      <c r="E36" s="21">
        <v>2616461381</v>
      </c>
      <c r="F36" s="22">
        <v>2616461381</v>
      </c>
      <c r="G36" s="22"/>
      <c r="H36" s="22">
        <v>410146512</v>
      </c>
      <c r="I36" s="22">
        <v>-13401590</v>
      </c>
      <c r="J36" s="22">
        <v>396744922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396744922</v>
      </c>
      <c r="X36" s="22">
        <v>654115347</v>
      </c>
      <c r="Y36" s="22">
        <v>-257370425</v>
      </c>
      <c r="Z36" s="23">
        <v>-39.346336419163698</v>
      </c>
      <c r="AA36" s="20">
        <v>2616461381</v>
      </c>
    </row>
    <row r="37" spans="1:27" ht="13.5" x14ac:dyDescent="0.25">
      <c r="A37" s="19" t="s">
        <v>63</v>
      </c>
      <c r="B37" s="15" t="s">
        <v>32</v>
      </c>
      <c r="C37" s="20">
        <v>16458311</v>
      </c>
      <c r="D37" s="20"/>
      <c r="E37" s="21">
        <v>2439531</v>
      </c>
      <c r="F37" s="22">
        <v>2439531</v>
      </c>
      <c r="G37" s="22"/>
      <c r="H37" s="22">
        <v>4009123</v>
      </c>
      <c r="I37" s="22">
        <v>5925697</v>
      </c>
      <c r="J37" s="22">
        <v>9934820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9934820</v>
      </c>
      <c r="X37" s="22">
        <v>609885</v>
      </c>
      <c r="Y37" s="22">
        <v>9324935</v>
      </c>
      <c r="Z37" s="23">
        <v>1528.9661165629586</v>
      </c>
      <c r="AA37" s="20">
        <v>2439531</v>
      </c>
    </row>
    <row r="38" spans="1:27" ht="13.5" x14ac:dyDescent="0.25">
      <c r="A38" s="19" t="s">
        <v>64</v>
      </c>
      <c r="B38" s="15" t="s">
        <v>32</v>
      </c>
      <c r="C38" s="20">
        <v>433646512</v>
      </c>
      <c r="D38" s="20"/>
      <c r="E38" s="21">
        <v>390927112</v>
      </c>
      <c r="F38" s="22">
        <v>390927112</v>
      </c>
      <c r="G38" s="22"/>
      <c r="H38" s="22"/>
      <c r="I38" s="22">
        <v>108411628</v>
      </c>
      <c r="J38" s="22">
        <v>108411628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108411628</v>
      </c>
      <c r="X38" s="22">
        <v>97731780</v>
      </c>
      <c r="Y38" s="22">
        <v>10679848</v>
      </c>
      <c r="Z38" s="23">
        <v>10.927712561870868</v>
      </c>
      <c r="AA38" s="20">
        <v>390927112</v>
      </c>
    </row>
    <row r="39" spans="1:27" ht="13.5" x14ac:dyDescent="0.25">
      <c r="A39" s="19" t="s">
        <v>65</v>
      </c>
      <c r="B39" s="15" t="s">
        <v>32</v>
      </c>
      <c r="C39" s="20">
        <v>46925016</v>
      </c>
      <c r="D39" s="20"/>
      <c r="E39" s="21">
        <v>77341923</v>
      </c>
      <c r="F39" s="22">
        <v>77341923</v>
      </c>
      <c r="G39" s="22"/>
      <c r="H39" s="22"/>
      <c r="I39" s="22">
        <v>21090432</v>
      </c>
      <c r="J39" s="22">
        <v>21090432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21090432</v>
      </c>
      <c r="X39" s="22">
        <v>19335510</v>
      </c>
      <c r="Y39" s="22">
        <v>1754922</v>
      </c>
      <c r="Z39" s="23">
        <v>9.0761609080908645</v>
      </c>
      <c r="AA39" s="20">
        <v>77341923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273974983</v>
      </c>
      <c r="D41" s="20"/>
      <c r="E41" s="21">
        <v>146246405</v>
      </c>
      <c r="F41" s="22">
        <v>146246405</v>
      </c>
      <c r="G41" s="22"/>
      <c r="H41" s="22">
        <v>593020</v>
      </c>
      <c r="I41" s="22">
        <v>345634</v>
      </c>
      <c r="J41" s="22">
        <v>938654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938654</v>
      </c>
      <c r="X41" s="22">
        <v>36561612</v>
      </c>
      <c r="Y41" s="22">
        <v>-35622958</v>
      </c>
      <c r="Z41" s="23">
        <v>-97.432678843591475</v>
      </c>
      <c r="AA41" s="20">
        <v>146246405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10078630</v>
      </c>
      <c r="D44" s="20"/>
      <c r="E44" s="21">
        <v>1382131</v>
      </c>
      <c r="F44" s="22">
        <v>1382131</v>
      </c>
      <c r="G44" s="22">
        <v>67744</v>
      </c>
      <c r="H44" s="22">
        <v>-1797745</v>
      </c>
      <c r="I44" s="22">
        <v>898288</v>
      </c>
      <c r="J44" s="22">
        <v>-831713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-831713</v>
      </c>
      <c r="X44" s="22">
        <v>345540</v>
      </c>
      <c r="Y44" s="22">
        <v>-1177253</v>
      </c>
      <c r="Z44" s="23">
        <v>-340.6994848642704</v>
      </c>
      <c r="AA44" s="20">
        <v>1382131</v>
      </c>
    </row>
    <row r="45" spans="1:27" ht="13.5" x14ac:dyDescent="0.25">
      <c r="A45" s="19" t="s">
        <v>70</v>
      </c>
      <c r="B45" s="15" t="s">
        <v>32</v>
      </c>
      <c r="C45" s="20">
        <v>611692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3651435400</v>
      </c>
      <c r="D47" s="29">
        <f t="shared" ref="D47:Y47" si="1">SUM(D34:D46)</f>
        <v>0</v>
      </c>
      <c r="E47" s="30">
        <f t="shared" si="1"/>
        <v>3341773160</v>
      </c>
      <c r="F47" s="31">
        <f t="shared" si="1"/>
        <v>3341773160</v>
      </c>
      <c r="G47" s="31">
        <f t="shared" si="1"/>
        <v>7893520</v>
      </c>
      <c r="H47" s="31">
        <f t="shared" si="1"/>
        <v>420851959</v>
      </c>
      <c r="I47" s="31">
        <f t="shared" si="1"/>
        <v>131391230</v>
      </c>
      <c r="J47" s="31">
        <f t="shared" si="1"/>
        <v>560136709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560136709</v>
      </c>
      <c r="X47" s="31">
        <f t="shared" si="1"/>
        <v>835443411</v>
      </c>
      <c r="Y47" s="31">
        <f t="shared" si="1"/>
        <v>-275306702</v>
      </c>
      <c r="Z47" s="32">
        <f>+IF(X47&lt;&gt;0,+(Y47/X47)*100,0)</f>
        <v>-32.953363252989973</v>
      </c>
      <c r="AA47" s="29">
        <f>SUM(AA34:AA46)</f>
        <v>3341773160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-98307733</v>
      </c>
      <c r="D48" s="39">
        <f t="shared" si="2"/>
        <v>0</v>
      </c>
      <c r="E48" s="40">
        <f t="shared" si="2"/>
        <v>585629406</v>
      </c>
      <c r="F48" s="41">
        <f t="shared" si="2"/>
        <v>585629406</v>
      </c>
      <c r="G48" s="41">
        <f t="shared" si="2"/>
        <v>351756746</v>
      </c>
      <c r="H48" s="41">
        <f t="shared" si="2"/>
        <v>-82782016</v>
      </c>
      <c r="I48" s="41">
        <f t="shared" si="2"/>
        <v>261527771</v>
      </c>
      <c r="J48" s="41">
        <f t="shared" si="2"/>
        <v>530502501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530502501</v>
      </c>
      <c r="X48" s="41">
        <f t="shared" si="2"/>
        <v>146407203</v>
      </c>
      <c r="Y48" s="41">
        <f t="shared" si="2"/>
        <v>384095298</v>
      </c>
      <c r="Z48" s="42">
        <f>+IF(X48&lt;&gt;0,+(Y48/X48)*100,0)</f>
        <v>262.34726852885785</v>
      </c>
      <c r="AA48" s="39">
        <f>+AA32-AA47</f>
        <v>585629406</v>
      </c>
    </row>
    <row r="49" spans="1:27" ht="25.5" x14ac:dyDescent="0.25">
      <c r="A49" s="43" t="s">
        <v>74</v>
      </c>
      <c r="B49" s="15" t="s">
        <v>32</v>
      </c>
      <c r="C49" s="20">
        <v>558000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11452425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-86297308</v>
      </c>
      <c r="D51" s="48">
        <f t="shared" si="3"/>
        <v>0</v>
      </c>
      <c r="E51" s="49">
        <f t="shared" si="3"/>
        <v>585629406</v>
      </c>
      <c r="F51" s="50">
        <f t="shared" si="3"/>
        <v>585629406</v>
      </c>
      <c r="G51" s="50">
        <f t="shared" si="3"/>
        <v>351756746</v>
      </c>
      <c r="H51" s="50">
        <f t="shared" si="3"/>
        <v>-82782016</v>
      </c>
      <c r="I51" s="50">
        <f t="shared" si="3"/>
        <v>261527771</v>
      </c>
      <c r="J51" s="50">
        <f t="shared" si="3"/>
        <v>530502501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530502501</v>
      </c>
      <c r="X51" s="50">
        <f t="shared" si="3"/>
        <v>146407203</v>
      </c>
      <c r="Y51" s="50">
        <f t="shared" si="3"/>
        <v>384095298</v>
      </c>
      <c r="Z51" s="51">
        <f>+IF(X51&lt;&gt;0,+(Y51/X51)*100,0)</f>
        <v>262.34726852885785</v>
      </c>
      <c r="AA51" s="48">
        <f>SUM(AA48:AA50)</f>
        <v>585629406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-86297308</v>
      </c>
      <c r="D53" s="54">
        <f>+D51-D52</f>
        <v>0</v>
      </c>
      <c r="E53" s="55">
        <f t="shared" si="4"/>
        <v>585629406</v>
      </c>
      <c r="F53" s="56">
        <f t="shared" si="4"/>
        <v>585629406</v>
      </c>
      <c r="G53" s="56">
        <f t="shared" si="4"/>
        <v>351756746</v>
      </c>
      <c r="H53" s="56">
        <f t="shared" si="4"/>
        <v>-82782016</v>
      </c>
      <c r="I53" s="56">
        <f t="shared" si="4"/>
        <v>261527771</v>
      </c>
      <c r="J53" s="56">
        <f t="shared" si="4"/>
        <v>530502501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530502501</v>
      </c>
      <c r="X53" s="56">
        <f t="shared" si="4"/>
        <v>146407203</v>
      </c>
      <c r="Y53" s="56">
        <f t="shared" si="4"/>
        <v>384095298</v>
      </c>
      <c r="Z53" s="57">
        <f>+IF(X53&lt;&gt;0,+(Y53/X53)*100,0)</f>
        <v>262.34726852885785</v>
      </c>
      <c r="AA53" s="54">
        <f>+AA51-AA52</f>
        <v>585629406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-86297308</v>
      </c>
      <c r="D56" s="48">
        <f>SUM(D53:D55)</f>
        <v>0</v>
      </c>
      <c r="E56" s="49">
        <f t="shared" si="5"/>
        <v>585629406</v>
      </c>
      <c r="F56" s="50">
        <f t="shared" si="5"/>
        <v>585629406</v>
      </c>
      <c r="G56" s="50">
        <f t="shared" si="5"/>
        <v>351756746</v>
      </c>
      <c r="H56" s="50">
        <f t="shared" si="5"/>
        <v>-82782016</v>
      </c>
      <c r="I56" s="50">
        <f t="shared" si="5"/>
        <v>261527771</v>
      </c>
      <c r="J56" s="50">
        <f t="shared" si="5"/>
        <v>530502501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530502501</v>
      </c>
      <c r="X56" s="50">
        <f t="shared" si="5"/>
        <v>146407203</v>
      </c>
      <c r="Y56" s="50">
        <f t="shared" si="5"/>
        <v>384095298</v>
      </c>
      <c r="Z56" s="51">
        <f>+IF(X56&lt;&gt;0,+(Y56/X56)*100,0)</f>
        <v>262.34726852885785</v>
      </c>
      <c r="AA56" s="48">
        <f>SUM(AA53:AA55)</f>
        <v>585629406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-86297308</v>
      </c>
      <c r="D59" s="65">
        <f>SUM(D56:D58)</f>
        <v>0</v>
      </c>
      <c r="E59" s="66">
        <f t="shared" si="6"/>
        <v>585629406</v>
      </c>
      <c r="F59" s="67">
        <f t="shared" si="6"/>
        <v>585629406</v>
      </c>
      <c r="G59" s="67">
        <f t="shared" si="6"/>
        <v>351756746</v>
      </c>
      <c r="H59" s="67">
        <f t="shared" si="6"/>
        <v>-82782016</v>
      </c>
      <c r="I59" s="67">
        <f t="shared" si="6"/>
        <v>261527771</v>
      </c>
      <c r="J59" s="67">
        <f t="shared" si="6"/>
        <v>530502501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530502501</v>
      </c>
      <c r="X59" s="67">
        <f t="shared" si="6"/>
        <v>146407203</v>
      </c>
      <c r="Y59" s="67">
        <f t="shared" si="6"/>
        <v>384095298</v>
      </c>
      <c r="Z59" s="68">
        <f>+IF(X59&lt;&gt;0,+(Y59/X59)*100,0)</f>
        <v>262.34726852885785</v>
      </c>
      <c r="AA59" s="65">
        <f>SUM(AA56:AA58)</f>
        <v>585629406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487421177</v>
      </c>
      <c r="D6" s="20"/>
      <c r="E6" s="21">
        <v>616262131</v>
      </c>
      <c r="F6" s="22">
        <v>616262131</v>
      </c>
      <c r="G6" s="22">
        <v>54133202</v>
      </c>
      <c r="H6" s="22">
        <v>56724456</v>
      </c>
      <c r="I6" s="22">
        <v>55707959</v>
      </c>
      <c r="J6" s="22">
        <v>166565617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166565617</v>
      </c>
      <c r="X6" s="22">
        <v>154065513</v>
      </c>
      <c r="Y6" s="22">
        <v>12500104</v>
      </c>
      <c r="Z6" s="23">
        <v>8.1134990930773707</v>
      </c>
      <c r="AA6" s="20">
        <v>616262131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19524793</v>
      </c>
      <c r="D25" s="20"/>
      <c r="E25" s="21">
        <v>37315793</v>
      </c>
      <c r="F25" s="22">
        <v>37315793</v>
      </c>
      <c r="G25" s="22">
        <v>15548200</v>
      </c>
      <c r="H25" s="22"/>
      <c r="I25" s="22"/>
      <c r="J25" s="22">
        <v>15548200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15548200</v>
      </c>
      <c r="X25" s="22">
        <v>9328947</v>
      </c>
      <c r="Y25" s="22">
        <v>6219253</v>
      </c>
      <c r="Z25" s="23">
        <v>66.666184297113062</v>
      </c>
      <c r="AA25" s="20">
        <v>37315793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506945970</v>
      </c>
      <c r="D32" s="29">
        <f t="shared" ref="D32:Y32" si="0">SUM(D6:D31)</f>
        <v>0</v>
      </c>
      <c r="E32" s="30">
        <f t="shared" si="0"/>
        <v>653577924</v>
      </c>
      <c r="F32" s="31">
        <f t="shared" si="0"/>
        <v>653577924</v>
      </c>
      <c r="G32" s="31">
        <f t="shared" si="0"/>
        <v>69681402</v>
      </c>
      <c r="H32" s="31">
        <f t="shared" si="0"/>
        <v>56724456</v>
      </c>
      <c r="I32" s="31">
        <f t="shared" si="0"/>
        <v>55707959</v>
      </c>
      <c r="J32" s="31">
        <f t="shared" si="0"/>
        <v>182113817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182113817</v>
      </c>
      <c r="X32" s="31">
        <f t="shared" si="0"/>
        <v>163394460</v>
      </c>
      <c r="Y32" s="31">
        <f t="shared" si="0"/>
        <v>18719357</v>
      </c>
      <c r="Z32" s="32">
        <f>+IF(X32&lt;&gt;0,+(Y32/X32)*100,0)</f>
        <v>11.456543263461931</v>
      </c>
      <c r="AA32" s="29">
        <f>SUM(AA6:AA31)</f>
        <v>653577924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26012886</v>
      </c>
      <c r="D34" s="20"/>
      <c r="E34" s="21">
        <v>28524816</v>
      </c>
      <c r="F34" s="22">
        <v>28524816</v>
      </c>
      <c r="G34" s="22">
        <v>2641653</v>
      </c>
      <c r="H34" s="22">
        <v>2223733</v>
      </c>
      <c r="I34" s="22">
        <v>2208350</v>
      </c>
      <c r="J34" s="22">
        <v>7073736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7073736</v>
      </c>
      <c r="X34" s="22">
        <v>7131228</v>
      </c>
      <c r="Y34" s="22">
        <v>-57492</v>
      </c>
      <c r="Z34" s="23">
        <v>-0.80620055900610665</v>
      </c>
      <c r="AA34" s="20">
        <v>28524816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457788664</v>
      </c>
      <c r="D36" s="20"/>
      <c r="E36" s="21">
        <v>556242237</v>
      </c>
      <c r="F36" s="22">
        <v>556242237</v>
      </c>
      <c r="G36" s="22">
        <v>66746258</v>
      </c>
      <c r="H36" s="22">
        <v>62876135</v>
      </c>
      <c r="I36" s="22">
        <v>60042546</v>
      </c>
      <c r="J36" s="22">
        <v>189664939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189664939</v>
      </c>
      <c r="X36" s="22">
        <v>139060560</v>
      </c>
      <c r="Y36" s="22">
        <v>50604379</v>
      </c>
      <c r="Z36" s="23">
        <v>36.390173461116511</v>
      </c>
      <c r="AA36" s="20">
        <v>556242237</v>
      </c>
    </row>
    <row r="37" spans="1:27" ht="13.5" x14ac:dyDescent="0.25">
      <c r="A37" s="19" t="s">
        <v>63</v>
      </c>
      <c r="B37" s="15" t="s">
        <v>32</v>
      </c>
      <c r="C37" s="20">
        <v>2018246</v>
      </c>
      <c r="D37" s="20"/>
      <c r="E37" s="21">
        <v>2201903</v>
      </c>
      <c r="F37" s="22">
        <v>2201903</v>
      </c>
      <c r="G37" s="22">
        <v>136011</v>
      </c>
      <c r="H37" s="22">
        <v>134382</v>
      </c>
      <c r="I37" s="22">
        <v>143879</v>
      </c>
      <c r="J37" s="22">
        <v>414272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414272</v>
      </c>
      <c r="X37" s="22">
        <v>550479</v>
      </c>
      <c r="Y37" s="22">
        <v>-136207</v>
      </c>
      <c r="Z37" s="23">
        <v>-24.743359873855315</v>
      </c>
      <c r="AA37" s="20">
        <v>2201903</v>
      </c>
    </row>
    <row r="38" spans="1:27" ht="13.5" x14ac:dyDescent="0.25">
      <c r="A38" s="19" t="s">
        <v>64</v>
      </c>
      <c r="B38" s="15" t="s">
        <v>32</v>
      </c>
      <c r="C38" s="20">
        <v>2478045</v>
      </c>
      <c r="D38" s="20"/>
      <c r="E38" s="21">
        <v>24935276</v>
      </c>
      <c r="F38" s="22">
        <v>24935276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6233820</v>
      </c>
      <c r="Y38" s="22">
        <v>-6233820</v>
      </c>
      <c r="Z38" s="23">
        <v>-100</v>
      </c>
      <c r="AA38" s="20">
        <v>24935276</v>
      </c>
    </row>
    <row r="39" spans="1:27" ht="13.5" x14ac:dyDescent="0.25">
      <c r="A39" s="19" t="s">
        <v>65</v>
      </c>
      <c r="B39" s="15" t="s">
        <v>32</v>
      </c>
      <c r="C39" s="20">
        <v>26736649</v>
      </c>
      <c r="D39" s="20"/>
      <c r="E39" s="21">
        <v>28435548</v>
      </c>
      <c r="F39" s="22">
        <v>28435548</v>
      </c>
      <c r="G39" s="22">
        <v>1672401</v>
      </c>
      <c r="H39" s="22">
        <v>1672401</v>
      </c>
      <c r="I39" s="22">
        <v>1672401</v>
      </c>
      <c r="J39" s="22">
        <v>5017203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5017203</v>
      </c>
      <c r="X39" s="22">
        <v>7108911</v>
      </c>
      <c r="Y39" s="22">
        <v>-2091708</v>
      </c>
      <c r="Z39" s="23">
        <v>-29.423747181530334</v>
      </c>
      <c r="AA39" s="20">
        <v>28435548</v>
      </c>
    </row>
    <row r="40" spans="1:27" ht="13.5" x14ac:dyDescent="0.25">
      <c r="A40" s="19" t="s">
        <v>40</v>
      </c>
      <c r="B40" s="15" t="s">
        <v>32</v>
      </c>
      <c r="C40" s="20">
        <v>3189478</v>
      </c>
      <c r="D40" s="20"/>
      <c r="E40" s="21">
        <v>3595200</v>
      </c>
      <c r="F40" s="22">
        <v>3595200</v>
      </c>
      <c r="G40" s="22">
        <v>21941</v>
      </c>
      <c r="H40" s="22">
        <v>20858</v>
      </c>
      <c r="I40" s="22">
        <v>20642</v>
      </c>
      <c r="J40" s="22">
        <v>63441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63441</v>
      </c>
      <c r="X40" s="22">
        <v>898800</v>
      </c>
      <c r="Y40" s="22">
        <v>-835359</v>
      </c>
      <c r="Z40" s="23">
        <v>-92.941588785046719</v>
      </c>
      <c r="AA40" s="20">
        <v>3595200</v>
      </c>
    </row>
    <row r="41" spans="1:27" ht="13.5" x14ac:dyDescent="0.25">
      <c r="A41" s="19" t="s">
        <v>66</v>
      </c>
      <c r="B41" s="15" t="s">
        <v>32</v>
      </c>
      <c r="C41" s="20">
        <v>27403158</v>
      </c>
      <c r="D41" s="20"/>
      <c r="E41" s="21">
        <v>28451330</v>
      </c>
      <c r="F41" s="22">
        <v>28451330</v>
      </c>
      <c r="G41" s="22">
        <v>365515</v>
      </c>
      <c r="H41" s="22">
        <v>2068081</v>
      </c>
      <c r="I41" s="22">
        <v>3240017</v>
      </c>
      <c r="J41" s="22">
        <v>5673613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5673613</v>
      </c>
      <c r="X41" s="22">
        <v>7112850</v>
      </c>
      <c r="Y41" s="22">
        <v>-1439237</v>
      </c>
      <c r="Z41" s="23">
        <v>-20.234322388353473</v>
      </c>
      <c r="AA41" s="20">
        <v>28451330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863524</v>
      </c>
      <c r="D43" s="20"/>
      <c r="E43" s="21">
        <v>116666</v>
      </c>
      <c r="F43" s="22">
        <v>116666</v>
      </c>
      <c r="G43" s="22">
        <v>17854</v>
      </c>
      <c r="H43" s="22">
        <v>33521</v>
      </c>
      <c r="I43" s="22"/>
      <c r="J43" s="22">
        <v>51375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51375</v>
      </c>
      <c r="X43" s="22">
        <v>29169</v>
      </c>
      <c r="Y43" s="22">
        <v>22206</v>
      </c>
      <c r="Z43" s="23">
        <v>76.128766841509815</v>
      </c>
      <c r="AA43" s="20">
        <v>116666</v>
      </c>
    </row>
    <row r="44" spans="1:27" ht="13.5" x14ac:dyDescent="0.25">
      <c r="A44" s="19" t="s">
        <v>69</v>
      </c>
      <c r="B44" s="15" t="s">
        <v>32</v>
      </c>
      <c r="C44" s="20">
        <v>4051567</v>
      </c>
      <c r="D44" s="20"/>
      <c r="E44" s="21">
        <v>5845137</v>
      </c>
      <c r="F44" s="22">
        <v>5845137</v>
      </c>
      <c r="G44" s="22">
        <v>22803</v>
      </c>
      <c r="H44" s="22">
        <v>111531</v>
      </c>
      <c r="I44" s="22">
        <v>804368</v>
      </c>
      <c r="J44" s="22">
        <v>938702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938702</v>
      </c>
      <c r="X44" s="22">
        <v>1461294</v>
      </c>
      <c r="Y44" s="22">
        <v>-522592</v>
      </c>
      <c r="Z44" s="23">
        <v>-35.762276448134322</v>
      </c>
      <c r="AA44" s="20">
        <v>5845137</v>
      </c>
    </row>
    <row r="45" spans="1:27" ht="13.5" x14ac:dyDescent="0.25">
      <c r="A45" s="19" t="s">
        <v>70</v>
      </c>
      <c r="B45" s="15" t="s">
        <v>32</v>
      </c>
      <c r="C45" s="20">
        <v>30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550542247</v>
      </c>
      <c r="D47" s="29">
        <f t="shared" ref="D47:Y47" si="1">SUM(D34:D46)</f>
        <v>0</v>
      </c>
      <c r="E47" s="30">
        <f t="shared" si="1"/>
        <v>678348113</v>
      </c>
      <c r="F47" s="31">
        <f t="shared" si="1"/>
        <v>678348113</v>
      </c>
      <c r="G47" s="31">
        <f t="shared" si="1"/>
        <v>71624436</v>
      </c>
      <c r="H47" s="31">
        <f t="shared" si="1"/>
        <v>69140642</v>
      </c>
      <c r="I47" s="31">
        <f t="shared" si="1"/>
        <v>68132203</v>
      </c>
      <c r="J47" s="31">
        <f t="shared" si="1"/>
        <v>208897281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208897281</v>
      </c>
      <c r="X47" s="31">
        <f t="shared" si="1"/>
        <v>169587111</v>
      </c>
      <c r="Y47" s="31">
        <f t="shared" si="1"/>
        <v>39310170</v>
      </c>
      <c r="Z47" s="32">
        <f>+IF(X47&lt;&gt;0,+(Y47/X47)*100,0)</f>
        <v>23.179927866098268</v>
      </c>
      <c r="AA47" s="29">
        <f>SUM(AA34:AA46)</f>
        <v>678348113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-43596277</v>
      </c>
      <c r="D48" s="39">
        <f t="shared" si="2"/>
        <v>0</v>
      </c>
      <c r="E48" s="40">
        <f t="shared" si="2"/>
        <v>-24770189</v>
      </c>
      <c r="F48" s="41">
        <f t="shared" si="2"/>
        <v>-24770189</v>
      </c>
      <c r="G48" s="41">
        <f t="shared" si="2"/>
        <v>-1943034</v>
      </c>
      <c r="H48" s="41">
        <f t="shared" si="2"/>
        <v>-12416186</v>
      </c>
      <c r="I48" s="41">
        <f t="shared" si="2"/>
        <v>-12424244</v>
      </c>
      <c r="J48" s="41">
        <f t="shared" si="2"/>
        <v>-26783464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-26783464</v>
      </c>
      <c r="X48" s="41">
        <f t="shared" si="2"/>
        <v>-6192651</v>
      </c>
      <c r="Y48" s="41">
        <f t="shared" si="2"/>
        <v>-20590813</v>
      </c>
      <c r="Z48" s="42">
        <f>+IF(X48&lt;&gt;0,+(Y48/X48)*100,0)</f>
        <v>332.50401160989054</v>
      </c>
      <c r="AA48" s="39">
        <f>+AA32-AA47</f>
        <v>-24770189</v>
      </c>
    </row>
    <row r="49" spans="1:27" ht="25.5" x14ac:dyDescent="0.25">
      <c r="A49" s="43" t="s">
        <v>74</v>
      </c>
      <c r="B49" s="15" t="s">
        <v>32</v>
      </c>
      <c r="C49" s="20">
        <v>22853310</v>
      </c>
      <c r="D49" s="20"/>
      <c r="E49" s="21">
        <v>35888000</v>
      </c>
      <c r="F49" s="22">
        <v>35888000</v>
      </c>
      <c r="G49" s="22"/>
      <c r="H49" s="22"/>
      <c r="I49" s="22">
        <v>2195644</v>
      </c>
      <c r="J49" s="22">
        <v>2195644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2195644</v>
      </c>
      <c r="X49" s="22">
        <v>8971998</v>
      </c>
      <c r="Y49" s="22">
        <v>-6776354</v>
      </c>
      <c r="Z49" s="23">
        <v>-75.527814428848515</v>
      </c>
      <c r="AA49" s="20">
        <v>35888000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-20742967</v>
      </c>
      <c r="D51" s="48">
        <f t="shared" si="3"/>
        <v>0</v>
      </c>
      <c r="E51" s="49">
        <f t="shared" si="3"/>
        <v>11117811</v>
      </c>
      <c r="F51" s="50">
        <f t="shared" si="3"/>
        <v>11117811</v>
      </c>
      <c r="G51" s="50">
        <f t="shared" si="3"/>
        <v>-1943034</v>
      </c>
      <c r="H51" s="50">
        <f t="shared" si="3"/>
        <v>-12416186</v>
      </c>
      <c r="I51" s="50">
        <f t="shared" si="3"/>
        <v>-10228600</v>
      </c>
      <c r="J51" s="50">
        <f t="shared" si="3"/>
        <v>-24587820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-24587820</v>
      </c>
      <c r="X51" s="50">
        <f t="shared" si="3"/>
        <v>2779347</v>
      </c>
      <c r="Y51" s="50">
        <f t="shared" si="3"/>
        <v>-27367167</v>
      </c>
      <c r="Z51" s="51">
        <f>+IF(X51&lt;&gt;0,+(Y51/X51)*100,0)</f>
        <v>-984.66175688030319</v>
      </c>
      <c r="AA51" s="48">
        <f>SUM(AA48:AA50)</f>
        <v>11117811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-20742967</v>
      </c>
      <c r="D53" s="54">
        <f>+D51-D52</f>
        <v>0</v>
      </c>
      <c r="E53" s="55">
        <f t="shared" si="4"/>
        <v>11117811</v>
      </c>
      <c r="F53" s="56">
        <f t="shared" si="4"/>
        <v>11117811</v>
      </c>
      <c r="G53" s="56">
        <f t="shared" si="4"/>
        <v>-1943034</v>
      </c>
      <c r="H53" s="56">
        <f t="shared" si="4"/>
        <v>-12416186</v>
      </c>
      <c r="I53" s="56">
        <f t="shared" si="4"/>
        <v>-10228600</v>
      </c>
      <c r="J53" s="56">
        <f t="shared" si="4"/>
        <v>-24587820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-24587820</v>
      </c>
      <c r="X53" s="56">
        <f t="shared" si="4"/>
        <v>2779347</v>
      </c>
      <c r="Y53" s="56">
        <f t="shared" si="4"/>
        <v>-27367167</v>
      </c>
      <c r="Z53" s="57">
        <f>+IF(X53&lt;&gt;0,+(Y53/X53)*100,0)</f>
        <v>-984.66175688030319</v>
      </c>
      <c r="AA53" s="54">
        <f>+AA51-AA52</f>
        <v>11117811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-20742967</v>
      </c>
      <c r="D56" s="48">
        <f>SUM(D53:D55)</f>
        <v>0</v>
      </c>
      <c r="E56" s="49">
        <f t="shared" si="5"/>
        <v>11117811</v>
      </c>
      <c r="F56" s="50">
        <f t="shared" si="5"/>
        <v>11117811</v>
      </c>
      <c r="G56" s="50">
        <f t="shared" si="5"/>
        <v>-1943034</v>
      </c>
      <c r="H56" s="50">
        <f t="shared" si="5"/>
        <v>-12416186</v>
      </c>
      <c r="I56" s="50">
        <f t="shared" si="5"/>
        <v>-10228600</v>
      </c>
      <c r="J56" s="50">
        <f t="shared" si="5"/>
        <v>-24587820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-24587820</v>
      </c>
      <c r="X56" s="50">
        <f t="shared" si="5"/>
        <v>2779347</v>
      </c>
      <c r="Y56" s="50">
        <f t="shared" si="5"/>
        <v>-27367167</v>
      </c>
      <c r="Z56" s="51">
        <f>+IF(X56&lt;&gt;0,+(Y56/X56)*100,0)</f>
        <v>-984.66175688030319</v>
      </c>
      <c r="AA56" s="48">
        <f>SUM(AA53:AA55)</f>
        <v>11117811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-20742967</v>
      </c>
      <c r="D59" s="65">
        <f>SUM(D56:D58)</f>
        <v>0</v>
      </c>
      <c r="E59" s="66">
        <f t="shared" si="6"/>
        <v>11117811</v>
      </c>
      <c r="F59" s="67">
        <f t="shared" si="6"/>
        <v>11117811</v>
      </c>
      <c r="G59" s="67">
        <f t="shared" si="6"/>
        <v>-1943034</v>
      </c>
      <c r="H59" s="67">
        <f t="shared" si="6"/>
        <v>-12416186</v>
      </c>
      <c r="I59" s="67">
        <f t="shared" si="6"/>
        <v>-10228600</v>
      </c>
      <c r="J59" s="67">
        <f t="shared" si="6"/>
        <v>-24587820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-24587820</v>
      </c>
      <c r="X59" s="67">
        <f t="shared" si="6"/>
        <v>2779347</v>
      </c>
      <c r="Y59" s="67">
        <f t="shared" si="6"/>
        <v>-27367167</v>
      </c>
      <c r="Z59" s="68">
        <f>+IF(X59&lt;&gt;0,+(Y59/X59)*100,0)</f>
        <v>-984.66175688030319</v>
      </c>
      <c r="AA59" s="65">
        <f>SUM(AA56:AA58)</f>
        <v>11117811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425925916</v>
      </c>
      <c r="D6" s="20"/>
      <c r="E6" s="21">
        <v>541450972</v>
      </c>
      <c r="F6" s="22">
        <v>541450972</v>
      </c>
      <c r="G6" s="22">
        <v>43659864</v>
      </c>
      <c r="H6" s="22">
        <v>44452172</v>
      </c>
      <c r="I6" s="22">
        <v>44516491</v>
      </c>
      <c r="J6" s="22">
        <v>132628527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132628527</v>
      </c>
      <c r="X6" s="22">
        <v>135362748</v>
      </c>
      <c r="Y6" s="22">
        <v>-2734221</v>
      </c>
      <c r="Z6" s="23">
        <v>-2.0199213154271956</v>
      </c>
      <c r="AA6" s="20">
        <v>541450972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27808057</v>
      </c>
      <c r="D13" s="20"/>
      <c r="E13" s="21">
        <v>29461045</v>
      </c>
      <c r="F13" s="22">
        <v>29461045</v>
      </c>
      <c r="G13" s="22">
        <v>2402819</v>
      </c>
      <c r="H13" s="22">
        <v>2386872</v>
      </c>
      <c r="I13" s="22">
        <v>2385748</v>
      </c>
      <c r="J13" s="22">
        <v>7175439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7175439</v>
      </c>
      <c r="X13" s="22">
        <v>7365261</v>
      </c>
      <c r="Y13" s="22">
        <v>-189822</v>
      </c>
      <c r="Z13" s="23">
        <v>-2.5772610094876476</v>
      </c>
      <c r="AA13" s="20">
        <v>29461045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36439</v>
      </c>
      <c r="H25" s="22">
        <v>2462</v>
      </c>
      <c r="I25" s="22">
        <v>16380</v>
      </c>
      <c r="J25" s="22">
        <v>55281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55281</v>
      </c>
      <c r="X25" s="22"/>
      <c r="Y25" s="22">
        <v>55281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104413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453838386</v>
      </c>
      <c r="D32" s="29">
        <f t="shared" ref="D32:Y32" si="0">SUM(D6:D31)</f>
        <v>0</v>
      </c>
      <c r="E32" s="30">
        <f t="shared" si="0"/>
        <v>570912017</v>
      </c>
      <c r="F32" s="31">
        <f t="shared" si="0"/>
        <v>570912017</v>
      </c>
      <c r="G32" s="31">
        <f t="shared" si="0"/>
        <v>46099122</v>
      </c>
      <c r="H32" s="31">
        <f t="shared" si="0"/>
        <v>46841506</v>
      </c>
      <c r="I32" s="31">
        <f t="shared" si="0"/>
        <v>46918619</v>
      </c>
      <c r="J32" s="31">
        <f t="shared" si="0"/>
        <v>139859247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139859247</v>
      </c>
      <c r="X32" s="31">
        <f t="shared" si="0"/>
        <v>142728009</v>
      </c>
      <c r="Y32" s="31">
        <f t="shared" si="0"/>
        <v>-2868762</v>
      </c>
      <c r="Z32" s="32">
        <f>+IF(X32&lt;&gt;0,+(Y32/X32)*100,0)</f>
        <v>-2.0099502684157811</v>
      </c>
      <c r="AA32" s="29">
        <f>SUM(AA6:AA31)</f>
        <v>570912017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22279340</v>
      </c>
      <c r="D34" s="20"/>
      <c r="E34" s="21">
        <v>21486816</v>
      </c>
      <c r="F34" s="22">
        <v>21486816</v>
      </c>
      <c r="G34" s="22">
        <v>2056635</v>
      </c>
      <c r="H34" s="22">
        <v>1824744</v>
      </c>
      <c r="I34" s="22">
        <v>1910538</v>
      </c>
      <c r="J34" s="22">
        <v>5791917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5791917</v>
      </c>
      <c r="X34" s="22">
        <v>5371710</v>
      </c>
      <c r="Y34" s="22">
        <v>420207</v>
      </c>
      <c r="Z34" s="23">
        <v>7.8225928056428957</v>
      </c>
      <c r="AA34" s="20">
        <v>21486816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364315445</v>
      </c>
      <c r="D36" s="20"/>
      <c r="E36" s="21">
        <v>420196942</v>
      </c>
      <c r="F36" s="22">
        <v>420196942</v>
      </c>
      <c r="G36" s="22"/>
      <c r="H36" s="22">
        <v>54839547</v>
      </c>
      <c r="I36" s="22">
        <v>51214653</v>
      </c>
      <c r="J36" s="22">
        <v>106054200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106054200</v>
      </c>
      <c r="X36" s="22">
        <v>105049236</v>
      </c>
      <c r="Y36" s="22">
        <v>1004964</v>
      </c>
      <c r="Z36" s="23">
        <v>0.95665997989742635</v>
      </c>
      <c r="AA36" s="20">
        <v>420196942</v>
      </c>
    </row>
    <row r="37" spans="1:27" ht="13.5" x14ac:dyDescent="0.25">
      <c r="A37" s="19" t="s">
        <v>63</v>
      </c>
      <c r="B37" s="15" t="s">
        <v>32</v>
      </c>
      <c r="C37" s="20">
        <v>21067030</v>
      </c>
      <c r="D37" s="20"/>
      <c r="E37" s="21">
        <v>9906949</v>
      </c>
      <c r="F37" s="22">
        <v>9906949</v>
      </c>
      <c r="G37" s="22">
        <v>900593</v>
      </c>
      <c r="H37" s="22">
        <v>190864</v>
      </c>
      <c r="I37" s="22">
        <v>1554333</v>
      </c>
      <c r="J37" s="22">
        <v>2645790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2645790</v>
      </c>
      <c r="X37" s="22">
        <v>2476740</v>
      </c>
      <c r="Y37" s="22">
        <v>169050</v>
      </c>
      <c r="Z37" s="23">
        <v>6.8255044938104126</v>
      </c>
      <c r="AA37" s="20">
        <v>9906949</v>
      </c>
    </row>
    <row r="38" spans="1:27" ht="13.5" x14ac:dyDescent="0.25">
      <c r="A38" s="19" t="s">
        <v>64</v>
      </c>
      <c r="B38" s="15" t="s">
        <v>32</v>
      </c>
      <c r="C38" s="20">
        <v>49785001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8488444</v>
      </c>
      <c r="D39" s="20"/>
      <c r="E39" s="21">
        <v>11975028</v>
      </c>
      <c r="F39" s="22">
        <v>11975028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2993757</v>
      </c>
      <c r="Y39" s="22">
        <v>-2993757</v>
      </c>
      <c r="Z39" s="23">
        <v>-100</v>
      </c>
      <c r="AA39" s="20">
        <v>11975028</v>
      </c>
    </row>
    <row r="40" spans="1:27" ht="13.5" x14ac:dyDescent="0.25">
      <c r="A40" s="19" t="s">
        <v>40</v>
      </c>
      <c r="B40" s="15" t="s">
        <v>32</v>
      </c>
      <c r="C40" s="20">
        <v>21440303</v>
      </c>
      <c r="D40" s="20"/>
      <c r="E40" s="21">
        <v>13013232</v>
      </c>
      <c r="F40" s="22">
        <v>13013232</v>
      </c>
      <c r="G40" s="22"/>
      <c r="H40" s="22">
        <v>684388</v>
      </c>
      <c r="I40" s="22">
        <v>1371109</v>
      </c>
      <c r="J40" s="22">
        <v>2055497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2055497</v>
      </c>
      <c r="X40" s="22">
        <v>3253308</v>
      </c>
      <c r="Y40" s="22">
        <v>-1197811</v>
      </c>
      <c r="Z40" s="23">
        <v>-36.81824776504407</v>
      </c>
      <c r="AA40" s="20">
        <v>13013232</v>
      </c>
    </row>
    <row r="41" spans="1:27" ht="13.5" x14ac:dyDescent="0.25">
      <c r="A41" s="19" t="s">
        <v>66</v>
      </c>
      <c r="B41" s="15" t="s">
        <v>32</v>
      </c>
      <c r="C41" s="20">
        <v>13828862</v>
      </c>
      <c r="D41" s="20"/>
      <c r="E41" s="21">
        <v>22595250</v>
      </c>
      <c r="F41" s="22">
        <v>22595250</v>
      </c>
      <c r="G41" s="22"/>
      <c r="H41" s="22">
        <v>123712</v>
      </c>
      <c r="I41" s="22">
        <v>145000</v>
      </c>
      <c r="J41" s="22">
        <v>268712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268712</v>
      </c>
      <c r="X41" s="22">
        <v>5648814</v>
      </c>
      <c r="Y41" s="22">
        <v>-5380102</v>
      </c>
      <c r="Z41" s="23">
        <v>-95.243036856940236</v>
      </c>
      <c r="AA41" s="20">
        <v>22595250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41436117</v>
      </c>
      <c r="D43" s="20"/>
      <c r="E43" s="21">
        <v>138540278</v>
      </c>
      <c r="F43" s="22">
        <v>138540278</v>
      </c>
      <c r="G43" s="22">
        <v>622234</v>
      </c>
      <c r="H43" s="22">
        <v>19110618</v>
      </c>
      <c r="I43" s="22">
        <v>10340598</v>
      </c>
      <c r="J43" s="22">
        <v>30073450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30073450</v>
      </c>
      <c r="X43" s="22">
        <v>34635069</v>
      </c>
      <c r="Y43" s="22">
        <v>-4561619</v>
      </c>
      <c r="Z43" s="23">
        <v>-13.170520896031707</v>
      </c>
      <c r="AA43" s="20">
        <v>138540278</v>
      </c>
    </row>
    <row r="44" spans="1:27" ht="13.5" x14ac:dyDescent="0.25">
      <c r="A44" s="19" t="s">
        <v>69</v>
      </c>
      <c r="B44" s="15" t="s">
        <v>32</v>
      </c>
      <c r="C44" s="20">
        <v>1322926</v>
      </c>
      <c r="D44" s="20"/>
      <c r="E44" s="21">
        <v>1372692</v>
      </c>
      <c r="F44" s="22">
        <v>1372692</v>
      </c>
      <c r="G44" s="22">
        <v>34752</v>
      </c>
      <c r="H44" s="22">
        <v>40429</v>
      </c>
      <c r="I44" s="22">
        <v>45504</v>
      </c>
      <c r="J44" s="22">
        <v>120685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120685</v>
      </c>
      <c r="X44" s="22">
        <v>343170</v>
      </c>
      <c r="Y44" s="22">
        <v>-222485</v>
      </c>
      <c r="Z44" s="23">
        <v>-64.832298860623013</v>
      </c>
      <c r="AA44" s="20">
        <v>1372692</v>
      </c>
    </row>
    <row r="45" spans="1:27" ht="13.5" x14ac:dyDescent="0.25">
      <c r="A45" s="19" t="s">
        <v>70</v>
      </c>
      <c r="B45" s="15" t="s">
        <v>32</v>
      </c>
      <c r="C45" s="20">
        <v>614841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544578309</v>
      </c>
      <c r="D47" s="29">
        <f t="shared" ref="D47:Y47" si="1">SUM(D34:D46)</f>
        <v>0</v>
      </c>
      <c r="E47" s="30">
        <f t="shared" si="1"/>
        <v>639087187</v>
      </c>
      <c r="F47" s="31">
        <f t="shared" si="1"/>
        <v>639087187</v>
      </c>
      <c r="G47" s="31">
        <f t="shared" si="1"/>
        <v>3614214</v>
      </c>
      <c r="H47" s="31">
        <f t="shared" si="1"/>
        <v>76814302</v>
      </c>
      <c r="I47" s="31">
        <f t="shared" si="1"/>
        <v>66581735</v>
      </c>
      <c r="J47" s="31">
        <f t="shared" si="1"/>
        <v>147010251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147010251</v>
      </c>
      <c r="X47" s="31">
        <f t="shared" si="1"/>
        <v>159771804</v>
      </c>
      <c r="Y47" s="31">
        <f t="shared" si="1"/>
        <v>-12761553</v>
      </c>
      <c r="Z47" s="32">
        <f>+IF(X47&lt;&gt;0,+(Y47/X47)*100,0)</f>
        <v>-7.9873624009402819</v>
      </c>
      <c r="AA47" s="29">
        <f>SUM(AA34:AA46)</f>
        <v>639087187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-90739923</v>
      </c>
      <c r="D48" s="39">
        <f t="shared" si="2"/>
        <v>0</v>
      </c>
      <c r="E48" s="40">
        <f t="shared" si="2"/>
        <v>-68175170</v>
      </c>
      <c r="F48" s="41">
        <f t="shared" si="2"/>
        <v>-68175170</v>
      </c>
      <c r="G48" s="41">
        <f t="shared" si="2"/>
        <v>42484908</v>
      </c>
      <c r="H48" s="41">
        <f t="shared" si="2"/>
        <v>-29972796</v>
      </c>
      <c r="I48" s="41">
        <f t="shared" si="2"/>
        <v>-19663116</v>
      </c>
      <c r="J48" s="41">
        <f t="shared" si="2"/>
        <v>-7151004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-7151004</v>
      </c>
      <c r="X48" s="41">
        <f t="shared" si="2"/>
        <v>-17043795</v>
      </c>
      <c r="Y48" s="41">
        <f t="shared" si="2"/>
        <v>9892791</v>
      </c>
      <c r="Z48" s="42">
        <f>+IF(X48&lt;&gt;0,+(Y48/X48)*100,0)</f>
        <v>-58.043358301364222</v>
      </c>
      <c r="AA48" s="39">
        <f>+AA32-AA47</f>
        <v>-68175170</v>
      </c>
    </row>
    <row r="49" spans="1:27" ht="25.5" x14ac:dyDescent="0.25">
      <c r="A49" s="43" t="s">
        <v>74</v>
      </c>
      <c r="B49" s="15" t="s">
        <v>32</v>
      </c>
      <c r="C49" s="20">
        <v>28627000</v>
      </c>
      <c r="D49" s="20"/>
      <c r="E49" s="21">
        <v>27519000</v>
      </c>
      <c r="F49" s="22">
        <v>27519000</v>
      </c>
      <c r="G49" s="22"/>
      <c r="H49" s="22">
        <v>4542268</v>
      </c>
      <c r="I49" s="22">
        <v>4457732</v>
      </c>
      <c r="J49" s="22">
        <v>9000000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9000000</v>
      </c>
      <c r="X49" s="22">
        <v>6879750</v>
      </c>
      <c r="Y49" s="22">
        <v>2120250</v>
      </c>
      <c r="Z49" s="23">
        <v>30.818707075111739</v>
      </c>
      <c r="AA49" s="20">
        <v>27519000</v>
      </c>
    </row>
    <row r="50" spans="1:27" ht="13.5" x14ac:dyDescent="0.25">
      <c r="A50" s="43" t="s">
        <v>75</v>
      </c>
      <c r="B50" s="15" t="s">
        <v>32</v>
      </c>
      <c r="C50" s="44">
        <v>19272062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-42840861</v>
      </c>
      <c r="D51" s="48">
        <f t="shared" si="3"/>
        <v>0</v>
      </c>
      <c r="E51" s="49">
        <f t="shared" si="3"/>
        <v>-40656170</v>
      </c>
      <c r="F51" s="50">
        <f t="shared" si="3"/>
        <v>-40656170</v>
      </c>
      <c r="G51" s="50">
        <f t="shared" si="3"/>
        <v>42484908</v>
      </c>
      <c r="H51" s="50">
        <f t="shared" si="3"/>
        <v>-25430528</v>
      </c>
      <c r="I51" s="50">
        <f t="shared" si="3"/>
        <v>-15205384</v>
      </c>
      <c r="J51" s="50">
        <f t="shared" si="3"/>
        <v>1848996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1848996</v>
      </c>
      <c r="X51" s="50">
        <f t="shared" si="3"/>
        <v>-10164045</v>
      </c>
      <c r="Y51" s="50">
        <f t="shared" si="3"/>
        <v>12013041</v>
      </c>
      <c r="Z51" s="51">
        <f>+IF(X51&lt;&gt;0,+(Y51/X51)*100,0)</f>
        <v>-118.19153693239257</v>
      </c>
      <c r="AA51" s="48">
        <f>SUM(AA48:AA50)</f>
        <v>-40656170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-42840861</v>
      </c>
      <c r="D53" s="54">
        <f>+D51-D52</f>
        <v>0</v>
      </c>
      <c r="E53" s="55">
        <f t="shared" si="4"/>
        <v>-40656170</v>
      </c>
      <c r="F53" s="56">
        <f t="shared" si="4"/>
        <v>-40656170</v>
      </c>
      <c r="G53" s="56">
        <f t="shared" si="4"/>
        <v>42484908</v>
      </c>
      <c r="H53" s="56">
        <f t="shared" si="4"/>
        <v>-25430528</v>
      </c>
      <c r="I53" s="56">
        <f t="shared" si="4"/>
        <v>-15205384</v>
      </c>
      <c r="J53" s="56">
        <f t="shared" si="4"/>
        <v>1848996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1848996</v>
      </c>
      <c r="X53" s="56">
        <f t="shared" si="4"/>
        <v>-10164045</v>
      </c>
      <c r="Y53" s="56">
        <f t="shared" si="4"/>
        <v>12013041</v>
      </c>
      <c r="Z53" s="57">
        <f>+IF(X53&lt;&gt;0,+(Y53/X53)*100,0)</f>
        <v>-118.19153693239257</v>
      </c>
      <c r="AA53" s="54">
        <f>+AA51-AA52</f>
        <v>-40656170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-42840861</v>
      </c>
      <c r="D56" s="48">
        <f>SUM(D53:D55)</f>
        <v>0</v>
      </c>
      <c r="E56" s="49">
        <f t="shared" si="5"/>
        <v>-40656170</v>
      </c>
      <c r="F56" s="50">
        <f t="shared" si="5"/>
        <v>-40656170</v>
      </c>
      <c r="G56" s="50">
        <f t="shared" si="5"/>
        <v>42484908</v>
      </c>
      <c r="H56" s="50">
        <f t="shared" si="5"/>
        <v>-25430528</v>
      </c>
      <c r="I56" s="50">
        <f t="shared" si="5"/>
        <v>-15205384</v>
      </c>
      <c r="J56" s="50">
        <f t="shared" si="5"/>
        <v>1848996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1848996</v>
      </c>
      <c r="X56" s="50">
        <f t="shared" si="5"/>
        <v>-10164045</v>
      </c>
      <c r="Y56" s="50">
        <f t="shared" si="5"/>
        <v>12013041</v>
      </c>
      <c r="Z56" s="51">
        <f>+IF(X56&lt;&gt;0,+(Y56/X56)*100,0)</f>
        <v>-118.19153693239257</v>
      </c>
      <c r="AA56" s="48">
        <f>SUM(AA53:AA55)</f>
        <v>-40656170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-42840861</v>
      </c>
      <c r="D59" s="65">
        <f>SUM(D56:D58)</f>
        <v>0</v>
      </c>
      <c r="E59" s="66">
        <f t="shared" si="6"/>
        <v>-40656170</v>
      </c>
      <c r="F59" s="67">
        <f t="shared" si="6"/>
        <v>-40656170</v>
      </c>
      <c r="G59" s="67">
        <f t="shared" si="6"/>
        <v>42484908</v>
      </c>
      <c r="H59" s="67">
        <f t="shared" si="6"/>
        <v>-25430528</v>
      </c>
      <c r="I59" s="67">
        <f t="shared" si="6"/>
        <v>-15205384</v>
      </c>
      <c r="J59" s="67">
        <f t="shared" si="6"/>
        <v>1848996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1848996</v>
      </c>
      <c r="X59" s="67">
        <f t="shared" si="6"/>
        <v>-10164045</v>
      </c>
      <c r="Y59" s="67">
        <f t="shared" si="6"/>
        <v>12013041</v>
      </c>
      <c r="Z59" s="68">
        <f>+IF(X59&lt;&gt;0,+(Y59/X59)*100,0)</f>
        <v>-118.19153693239257</v>
      </c>
      <c r="AA59" s="65">
        <f>SUM(AA56:AA58)</f>
        <v>-40656170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953485508</v>
      </c>
      <c r="D6" s="20"/>
      <c r="E6" s="21">
        <v>1583464645</v>
      </c>
      <c r="F6" s="22">
        <v>1583464645</v>
      </c>
      <c r="G6" s="22"/>
      <c r="H6" s="22">
        <v>10777934</v>
      </c>
      <c r="I6" s="22">
        <v>6952161</v>
      </c>
      <c r="J6" s="22">
        <v>17730095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17730095</v>
      </c>
      <c r="X6" s="22">
        <v>395866164</v>
      </c>
      <c r="Y6" s="22">
        <v>-378136069</v>
      </c>
      <c r="Z6" s="23">
        <v>-95.521189580628061</v>
      </c>
      <c r="AA6" s="20">
        <v>1583464645</v>
      </c>
    </row>
    <row r="7" spans="1:27" ht="13.5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-121209</v>
      </c>
      <c r="Y7" s="22">
        <v>121209</v>
      </c>
      <c r="Z7" s="23">
        <v>-100</v>
      </c>
      <c r="AA7" s="20">
        <v>-484833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-5832</v>
      </c>
      <c r="Y9" s="22">
        <v>5832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76250</v>
      </c>
      <c r="X10" s="22"/>
      <c r="Y10" s="22">
        <v>76250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5389592</v>
      </c>
      <c r="D19" s="20"/>
      <c r="E19" s="21">
        <v>36469591</v>
      </c>
      <c r="F19" s="22">
        <v>36469591</v>
      </c>
      <c r="G19" s="22"/>
      <c r="H19" s="22">
        <v>249710</v>
      </c>
      <c r="I19" s="22">
        <v>748442</v>
      </c>
      <c r="J19" s="22">
        <v>998152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998152</v>
      </c>
      <c r="X19" s="22">
        <v>9117399</v>
      </c>
      <c r="Y19" s="22">
        <v>-8119247</v>
      </c>
      <c r="Z19" s="23">
        <v>-89.052228601600078</v>
      </c>
      <c r="AA19" s="20">
        <v>36469591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102521259</v>
      </c>
      <c r="D25" s="20"/>
      <c r="E25" s="21">
        <v>110057156</v>
      </c>
      <c r="F25" s="22">
        <v>110057156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27514290</v>
      </c>
      <c r="Y25" s="22">
        <v>-27514290</v>
      </c>
      <c r="Z25" s="23">
        <v>-100</v>
      </c>
      <c r="AA25" s="20">
        <v>110057156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1059831578</v>
      </c>
      <c r="D32" s="29">
        <f t="shared" ref="D32:Y32" si="0">SUM(D6:D31)</f>
        <v>0</v>
      </c>
      <c r="E32" s="30">
        <f t="shared" si="0"/>
        <v>1729483233</v>
      </c>
      <c r="F32" s="31">
        <f t="shared" si="0"/>
        <v>1729483233</v>
      </c>
      <c r="G32" s="31">
        <f t="shared" si="0"/>
        <v>0</v>
      </c>
      <c r="H32" s="31">
        <f t="shared" si="0"/>
        <v>11077373</v>
      </c>
      <c r="I32" s="31">
        <f t="shared" si="0"/>
        <v>7727124</v>
      </c>
      <c r="J32" s="31">
        <f t="shared" si="0"/>
        <v>18804497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18804497</v>
      </c>
      <c r="X32" s="31">
        <f t="shared" si="0"/>
        <v>432370812</v>
      </c>
      <c r="Y32" s="31">
        <f t="shared" si="0"/>
        <v>-413566315</v>
      </c>
      <c r="Z32" s="32">
        <f>+IF(X32&lt;&gt;0,+(Y32/X32)*100,0)</f>
        <v>-95.650840325456571</v>
      </c>
      <c r="AA32" s="29">
        <f>SUM(AA6:AA31)</f>
        <v>1729483233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42993708</v>
      </c>
      <c r="D34" s="20"/>
      <c r="E34" s="21">
        <v>51011675</v>
      </c>
      <c r="F34" s="22">
        <v>51011675</v>
      </c>
      <c r="G34" s="22"/>
      <c r="H34" s="22">
        <v>3148022</v>
      </c>
      <c r="I34" s="22">
        <v>3893696</v>
      </c>
      <c r="J34" s="22">
        <v>7041718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7041718</v>
      </c>
      <c r="X34" s="22">
        <v>12752940</v>
      </c>
      <c r="Y34" s="22">
        <v>-5711222</v>
      </c>
      <c r="Z34" s="23">
        <v>-44.783571474499212</v>
      </c>
      <c r="AA34" s="20">
        <v>51011675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1109643584</v>
      </c>
      <c r="D36" s="20"/>
      <c r="E36" s="21">
        <v>1247226979</v>
      </c>
      <c r="F36" s="22">
        <v>1247226979</v>
      </c>
      <c r="G36" s="22"/>
      <c r="H36" s="22">
        <v>156362064</v>
      </c>
      <c r="I36" s="22">
        <v>88704619</v>
      </c>
      <c r="J36" s="22">
        <v>245066683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245066683</v>
      </c>
      <c r="X36" s="22">
        <v>311806746</v>
      </c>
      <c r="Y36" s="22">
        <v>-66740063</v>
      </c>
      <c r="Z36" s="23">
        <v>-21.404303741394997</v>
      </c>
      <c r="AA36" s="20">
        <v>1247226979</v>
      </c>
    </row>
    <row r="37" spans="1:27" ht="13.5" x14ac:dyDescent="0.25">
      <c r="A37" s="19" t="s">
        <v>63</v>
      </c>
      <c r="B37" s="15" t="s">
        <v>32</v>
      </c>
      <c r="C37" s="20">
        <v>46707</v>
      </c>
      <c r="D37" s="20"/>
      <c r="E37" s="21">
        <v>169493</v>
      </c>
      <c r="F37" s="22">
        <v>169493</v>
      </c>
      <c r="G37" s="22"/>
      <c r="H37" s="22"/>
      <c r="I37" s="22">
        <v>6885</v>
      </c>
      <c r="J37" s="22">
        <v>6885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6885</v>
      </c>
      <c r="X37" s="22">
        <v>42375</v>
      </c>
      <c r="Y37" s="22">
        <v>-35490</v>
      </c>
      <c r="Z37" s="23">
        <v>-83.752212389380531</v>
      </c>
      <c r="AA37" s="20">
        <v>169493</v>
      </c>
    </row>
    <row r="38" spans="1:27" ht="13.5" x14ac:dyDescent="0.25">
      <c r="A38" s="19" t="s">
        <v>64</v>
      </c>
      <c r="B38" s="15" t="s">
        <v>32</v>
      </c>
      <c r="C38" s="20">
        <v>48116491</v>
      </c>
      <c r="D38" s="20"/>
      <c r="E38" s="21">
        <v>156027487</v>
      </c>
      <c r="F38" s="22">
        <v>156027487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39006873</v>
      </c>
      <c r="Y38" s="22">
        <v>-39006873</v>
      </c>
      <c r="Z38" s="23">
        <v>-100</v>
      </c>
      <c r="AA38" s="20">
        <v>156027487</v>
      </c>
    </row>
    <row r="39" spans="1:27" ht="13.5" x14ac:dyDescent="0.25">
      <c r="A39" s="19" t="s">
        <v>65</v>
      </c>
      <c r="B39" s="15" t="s">
        <v>32</v>
      </c>
      <c r="C39" s="20">
        <v>42086595</v>
      </c>
      <c r="D39" s="20"/>
      <c r="E39" s="21">
        <v>51265920</v>
      </c>
      <c r="F39" s="22">
        <v>51265920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12816483</v>
      </c>
      <c r="Y39" s="22">
        <v>-12816483</v>
      </c>
      <c r="Z39" s="23">
        <v>-100</v>
      </c>
      <c r="AA39" s="20">
        <v>51265920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18773368</v>
      </c>
      <c r="D41" s="20"/>
      <c r="E41" s="21">
        <v>23519153</v>
      </c>
      <c r="F41" s="22">
        <v>23519153</v>
      </c>
      <c r="G41" s="22"/>
      <c r="H41" s="22">
        <v>2614367</v>
      </c>
      <c r="I41" s="22">
        <v>1211411</v>
      </c>
      <c r="J41" s="22">
        <v>3825778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3825778</v>
      </c>
      <c r="X41" s="22">
        <v>5879793</v>
      </c>
      <c r="Y41" s="22">
        <v>-2054015</v>
      </c>
      <c r="Z41" s="23">
        <v>-34.933457691452737</v>
      </c>
      <c r="AA41" s="20">
        <v>23519153</v>
      </c>
    </row>
    <row r="42" spans="1:27" ht="13.5" x14ac:dyDescent="0.25">
      <c r="A42" s="19" t="s">
        <v>67</v>
      </c>
      <c r="B42" s="15" t="s">
        <v>32</v>
      </c>
      <c r="C42" s="20">
        <v>858272</v>
      </c>
      <c r="D42" s="20"/>
      <c r="E42" s="21"/>
      <c r="F42" s="22"/>
      <c r="G42" s="22"/>
      <c r="H42" s="22"/>
      <c r="I42" s="22">
        <v>225990</v>
      </c>
      <c r="J42" s="22">
        <v>225990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225990</v>
      </c>
      <c r="X42" s="22"/>
      <c r="Y42" s="22">
        <v>225990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1490233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3954278</v>
      </c>
      <c r="D44" s="20"/>
      <c r="E44" s="21">
        <v>4222462</v>
      </c>
      <c r="F44" s="22">
        <v>4222462</v>
      </c>
      <c r="G44" s="22"/>
      <c r="H44" s="22">
        <v>253370</v>
      </c>
      <c r="I44" s="22">
        <v>81455</v>
      </c>
      <c r="J44" s="22">
        <v>334825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334825</v>
      </c>
      <c r="X44" s="22">
        <v>1055610</v>
      </c>
      <c r="Y44" s="22">
        <v>-720785</v>
      </c>
      <c r="Z44" s="23">
        <v>-68.281372855505353</v>
      </c>
      <c r="AA44" s="20">
        <v>4222462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1267963236</v>
      </c>
      <c r="D47" s="29">
        <f t="shared" ref="D47:Y47" si="1">SUM(D34:D46)</f>
        <v>0</v>
      </c>
      <c r="E47" s="30">
        <f t="shared" si="1"/>
        <v>1533443169</v>
      </c>
      <c r="F47" s="31">
        <f t="shared" si="1"/>
        <v>1533443169</v>
      </c>
      <c r="G47" s="31">
        <f t="shared" si="1"/>
        <v>0</v>
      </c>
      <c r="H47" s="31">
        <f t="shared" si="1"/>
        <v>162377823</v>
      </c>
      <c r="I47" s="31">
        <f t="shared" si="1"/>
        <v>94124056</v>
      </c>
      <c r="J47" s="31">
        <f t="shared" si="1"/>
        <v>256501879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256501879</v>
      </c>
      <c r="X47" s="31">
        <f t="shared" si="1"/>
        <v>383360820</v>
      </c>
      <c r="Y47" s="31">
        <f t="shared" si="1"/>
        <v>-126858941</v>
      </c>
      <c r="Z47" s="32">
        <f>+IF(X47&lt;&gt;0,+(Y47/X47)*100,0)</f>
        <v>-33.091263995105187</v>
      </c>
      <c r="AA47" s="29">
        <f>SUM(AA34:AA46)</f>
        <v>1533443169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-208131658</v>
      </c>
      <c r="D48" s="39">
        <f t="shared" si="2"/>
        <v>0</v>
      </c>
      <c r="E48" s="40">
        <f t="shared" si="2"/>
        <v>196040064</v>
      </c>
      <c r="F48" s="41">
        <f t="shared" si="2"/>
        <v>196040064</v>
      </c>
      <c r="G48" s="41">
        <f t="shared" si="2"/>
        <v>0</v>
      </c>
      <c r="H48" s="41">
        <f t="shared" si="2"/>
        <v>-151300450</v>
      </c>
      <c r="I48" s="41">
        <f t="shared" si="2"/>
        <v>-86396932</v>
      </c>
      <c r="J48" s="41">
        <f t="shared" si="2"/>
        <v>-237697382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-237697382</v>
      </c>
      <c r="X48" s="41">
        <f t="shared" si="2"/>
        <v>49009992</v>
      </c>
      <c r="Y48" s="41">
        <f t="shared" si="2"/>
        <v>-286707374</v>
      </c>
      <c r="Z48" s="42">
        <f>+IF(X48&lt;&gt;0,+(Y48/X48)*100,0)</f>
        <v>-584.99779800004865</v>
      </c>
      <c r="AA48" s="39">
        <f>+AA32-AA47</f>
        <v>196040064</v>
      </c>
    </row>
    <row r="49" spans="1:27" ht="25.5" x14ac:dyDescent="0.25">
      <c r="A49" s="43" t="s">
        <v>74</v>
      </c>
      <c r="B49" s="15" t="s">
        <v>32</v>
      </c>
      <c r="C49" s="20">
        <v>13493000</v>
      </c>
      <c r="D49" s="20"/>
      <c r="E49" s="21">
        <v>7354400</v>
      </c>
      <c r="F49" s="22">
        <v>7354400</v>
      </c>
      <c r="G49" s="22"/>
      <c r="H49" s="22"/>
      <c r="I49" s="22">
        <v>24395</v>
      </c>
      <c r="J49" s="22">
        <v>24395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24395</v>
      </c>
      <c r="X49" s="22">
        <v>1838601</v>
      </c>
      <c r="Y49" s="22">
        <v>-1814206</v>
      </c>
      <c r="Z49" s="23">
        <v>-98.673175963681075</v>
      </c>
      <c r="AA49" s="20">
        <v>7354400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-194638658</v>
      </c>
      <c r="D51" s="48">
        <f t="shared" si="3"/>
        <v>0</v>
      </c>
      <c r="E51" s="49">
        <f t="shared" si="3"/>
        <v>203394464</v>
      </c>
      <c r="F51" s="50">
        <f t="shared" si="3"/>
        <v>203394464</v>
      </c>
      <c r="G51" s="50">
        <f t="shared" si="3"/>
        <v>0</v>
      </c>
      <c r="H51" s="50">
        <f t="shared" si="3"/>
        <v>-151300450</v>
      </c>
      <c r="I51" s="50">
        <f t="shared" si="3"/>
        <v>-86372537</v>
      </c>
      <c r="J51" s="50">
        <f t="shared" si="3"/>
        <v>-237672987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-237672987</v>
      </c>
      <c r="X51" s="50">
        <f t="shared" si="3"/>
        <v>50848593</v>
      </c>
      <c r="Y51" s="50">
        <f t="shared" si="3"/>
        <v>-288521580</v>
      </c>
      <c r="Z51" s="51">
        <f>+IF(X51&lt;&gt;0,+(Y51/X51)*100,0)</f>
        <v>-567.4131042327956</v>
      </c>
      <c r="AA51" s="48">
        <f>SUM(AA48:AA50)</f>
        <v>203394464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-194638658</v>
      </c>
      <c r="D53" s="54">
        <f>+D51-D52</f>
        <v>0</v>
      </c>
      <c r="E53" s="55">
        <f t="shared" si="4"/>
        <v>203394464</v>
      </c>
      <c r="F53" s="56">
        <f t="shared" si="4"/>
        <v>203394464</v>
      </c>
      <c r="G53" s="56">
        <f t="shared" si="4"/>
        <v>0</v>
      </c>
      <c r="H53" s="56">
        <f t="shared" si="4"/>
        <v>-151300450</v>
      </c>
      <c r="I53" s="56">
        <f t="shared" si="4"/>
        <v>-86372537</v>
      </c>
      <c r="J53" s="56">
        <f t="shared" si="4"/>
        <v>-237672987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-237672987</v>
      </c>
      <c r="X53" s="56">
        <f t="shared" si="4"/>
        <v>50848593</v>
      </c>
      <c r="Y53" s="56">
        <f t="shared" si="4"/>
        <v>-288521580</v>
      </c>
      <c r="Z53" s="57">
        <f>+IF(X53&lt;&gt;0,+(Y53/X53)*100,0)</f>
        <v>-567.4131042327956</v>
      </c>
      <c r="AA53" s="54">
        <f>+AA51-AA52</f>
        <v>203394464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-194638658</v>
      </c>
      <c r="D56" s="48">
        <f>SUM(D53:D55)</f>
        <v>0</v>
      </c>
      <c r="E56" s="49">
        <f t="shared" si="5"/>
        <v>203394464</v>
      </c>
      <c r="F56" s="50">
        <f t="shared" si="5"/>
        <v>203394464</v>
      </c>
      <c r="G56" s="50">
        <f t="shared" si="5"/>
        <v>0</v>
      </c>
      <c r="H56" s="50">
        <f t="shared" si="5"/>
        <v>-151300450</v>
      </c>
      <c r="I56" s="50">
        <f t="shared" si="5"/>
        <v>-86372537</v>
      </c>
      <c r="J56" s="50">
        <f t="shared" si="5"/>
        <v>-237672987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-237672987</v>
      </c>
      <c r="X56" s="50">
        <f t="shared" si="5"/>
        <v>50848593</v>
      </c>
      <c r="Y56" s="50">
        <f t="shared" si="5"/>
        <v>-288521580</v>
      </c>
      <c r="Z56" s="51">
        <f>+IF(X56&lt;&gt;0,+(Y56/X56)*100,0)</f>
        <v>-567.4131042327956</v>
      </c>
      <c r="AA56" s="48">
        <f>SUM(AA53:AA55)</f>
        <v>203394464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-194638658</v>
      </c>
      <c r="D59" s="65">
        <f>SUM(D56:D58)</f>
        <v>0</v>
      </c>
      <c r="E59" s="66">
        <f t="shared" si="6"/>
        <v>203394464</v>
      </c>
      <c r="F59" s="67">
        <f t="shared" si="6"/>
        <v>203394464</v>
      </c>
      <c r="G59" s="67">
        <f t="shared" si="6"/>
        <v>0</v>
      </c>
      <c r="H59" s="67">
        <f t="shared" si="6"/>
        <v>-151300450</v>
      </c>
      <c r="I59" s="67">
        <f t="shared" si="6"/>
        <v>-86372537</v>
      </c>
      <c r="J59" s="67">
        <f t="shared" si="6"/>
        <v>-237672987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-237672987</v>
      </c>
      <c r="X59" s="67">
        <f t="shared" si="6"/>
        <v>50848593</v>
      </c>
      <c r="Y59" s="67">
        <f t="shared" si="6"/>
        <v>-288521580</v>
      </c>
      <c r="Z59" s="68">
        <f>+IF(X59&lt;&gt;0,+(Y59/X59)*100,0)</f>
        <v>-567.4131042327956</v>
      </c>
      <c r="AA59" s="65">
        <f>SUM(AA56:AA58)</f>
        <v>203394464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372927935</v>
      </c>
      <c r="D6" s="20"/>
      <c r="E6" s="21">
        <v>425282410</v>
      </c>
      <c r="F6" s="22">
        <v>425282410</v>
      </c>
      <c r="G6" s="22">
        <v>22883566</v>
      </c>
      <c r="H6" s="22">
        <v>7416942</v>
      </c>
      <c r="I6" s="22">
        <v>20011009</v>
      </c>
      <c r="J6" s="22">
        <v>50311517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50311517</v>
      </c>
      <c r="X6" s="22">
        <v>106320603</v>
      </c>
      <c r="Y6" s="22">
        <v>-56009086</v>
      </c>
      <c r="Z6" s="23">
        <v>-52.679428464114331</v>
      </c>
      <c r="AA6" s="20">
        <v>425282410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-2673922</v>
      </c>
      <c r="D13" s="20"/>
      <c r="E13" s="21">
        <v>12405147</v>
      </c>
      <c r="F13" s="22">
        <v>12405147</v>
      </c>
      <c r="G13" s="22">
        <v>-21030</v>
      </c>
      <c r="H13" s="22">
        <v>-187282</v>
      </c>
      <c r="I13" s="22">
        <v>-38308</v>
      </c>
      <c r="J13" s="22">
        <v>-246620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-246620</v>
      </c>
      <c r="X13" s="22">
        <v>3101286</v>
      </c>
      <c r="Y13" s="22">
        <v>-3347906</v>
      </c>
      <c r="Z13" s="23">
        <v>-107.95218499680455</v>
      </c>
      <c r="AA13" s="20">
        <v>12405147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57303</v>
      </c>
      <c r="Y23" s="22">
        <v>-57303</v>
      </c>
      <c r="Z23" s="23">
        <v>-100</v>
      </c>
      <c r="AA23" s="20">
        <v>229214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625701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370879714</v>
      </c>
      <c r="D32" s="29">
        <f t="shared" ref="D32:Y32" si="0">SUM(D6:D31)</f>
        <v>0</v>
      </c>
      <c r="E32" s="30">
        <f t="shared" si="0"/>
        <v>437916771</v>
      </c>
      <c r="F32" s="31">
        <f t="shared" si="0"/>
        <v>437916771</v>
      </c>
      <c r="G32" s="31">
        <f t="shared" si="0"/>
        <v>22862536</v>
      </c>
      <c r="H32" s="31">
        <f t="shared" si="0"/>
        <v>7229660</v>
      </c>
      <c r="I32" s="31">
        <f t="shared" si="0"/>
        <v>19972701</v>
      </c>
      <c r="J32" s="31">
        <f t="shared" si="0"/>
        <v>50064897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50064897</v>
      </c>
      <c r="X32" s="31">
        <f t="shared" si="0"/>
        <v>109479192</v>
      </c>
      <c r="Y32" s="31">
        <f t="shared" si="0"/>
        <v>-59414295</v>
      </c>
      <c r="Z32" s="32">
        <f>+IF(X32&lt;&gt;0,+(Y32/X32)*100,0)</f>
        <v>-54.269942912987524</v>
      </c>
      <c r="AA32" s="29">
        <f>SUM(AA6:AA31)</f>
        <v>437916771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36895947</v>
      </c>
      <c r="D34" s="20"/>
      <c r="E34" s="21">
        <v>45406941</v>
      </c>
      <c r="F34" s="22">
        <v>45406941</v>
      </c>
      <c r="G34" s="22"/>
      <c r="H34" s="22"/>
      <c r="I34" s="22">
        <v>16117685</v>
      </c>
      <c r="J34" s="22">
        <v>16117685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16117685</v>
      </c>
      <c r="X34" s="22">
        <v>11351727</v>
      </c>
      <c r="Y34" s="22">
        <v>4765958</v>
      </c>
      <c r="Z34" s="23">
        <v>41.984431091410144</v>
      </c>
      <c r="AA34" s="20">
        <v>45406941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466244315</v>
      </c>
      <c r="D36" s="20"/>
      <c r="E36" s="21">
        <v>431007344</v>
      </c>
      <c r="F36" s="22">
        <v>431007344</v>
      </c>
      <c r="G36" s="22">
        <v>56719095</v>
      </c>
      <c r="H36" s="22"/>
      <c r="I36" s="22">
        <v>63918722</v>
      </c>
      <c r="J36" s="22">
        <v>120637817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120637817</v>
      </c>
      <c r="X36" s="22">
        <v>107751837</v>
      </c>
      <c r="Y36" s="22">
        <v>12885980</v>
      </c>
      <c r="Z36" s="23">
        <v>11.958942286988574</v>
      </c>
      <c r="AA36" s="20">
        <v>431007344</v>
      </c>
    </row>
    <row r="37" spans="1:27" ht="13.5" x14ac:dyDescent="0.25">
      <c r="A37" s="19" t="s">
        <v>63</v>
      </c>
      <c r="B37" s="15" t="s">
        <v>32</v>
      </c>
      <c r="C37" s="20">
        <v>1774488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34216269</v>
      </c>
      <c r="D38" s="20"/>
      <c r="E38" s="21">
        <v>36827736</v>
      </c>
      <c r="F38" s="22">
        <v>36827736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9206934</v>
      </c>
      <c r="Y38" s="22">
        <v>-9206934</v>
      </c>
      <c r="Z38" s="23">
        <v>-100</v>
      </c>
      <c r="AA38" s="20">
        <v>36827736</v>
      </c>
    </row>
    <row r="39" spans="1:27" ht="13.5" x14ac:dyDescent="0.25">
      <c r="A39" s="19" t="s">
        <v>65</v>
      </c>
      <c r="B39" s="15" t="s">
        <v>32</v>
      </c>
      <c r="C39" s="20">
        <v>-82269011</v>
      </c>
      <c r="D39" s="20"/>
      <c r="E39" s="21">
        <v>10998660</v>
      </c>
      <c r="F39" s="22">
        <v>10998660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2749665</v>
      </c>
      <c r="Y39" s="22">
        <v>-2749665</v>
      </c>
      <c r="Z39" s="23">
        <v>-100</v>
      </c>
      <c r="AA39" s="20">
        <v>10998660</v>
      </c>
    </row>
    <row r="40" spans="1:27" ht="13.5" x14ac:dyDescent="0.25">
      <c r="A40" s="19" t="s">
        <v>40</v>
      </c>
      <c r="B40" s="15" t="s">
        <v>32</v>
      </c>
      <c r="C40" s="20">
        <v>19723592</v>
      </c>
      <c r="D40" s="20"/>
      <c r="E40" s="21"/>
      <c r="F40" s="22"/>
      <c r="G40" s="22">
        <v>1959173</v>
      </c>
      <c r="H40" s="22"/>
      <c r="I40" s="22">
        <v>2483855</v>
      </c>
      <c r="J40" s="22">
        <v>4443028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4443028</v>
      </c>
      <c r="X40" s="22"/>
      <c r="Y40" s="22">
        <v>4443028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12149926</v>
      </c>
      <c r="D41" s="20"/>
      <c r="E41" s="21">
        <v>16875354</v>
      </c>
      <c r="F41" s="22">
        <v>16875354</v>
      </c>
      <c r="G41" s="22">
        <v>2876033</v>
      </c>
      <c r="H41" s="22">
        <v>4576925</v>
      </c>
      <c r="I41" s="22">
        <v>5411933</v>
      </c>
      <c r="J41" s="22">
        <v>12864891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12864891</v>
      </c>
      <c r="X41" s="22">
        <v>4218840</v>
      </c>
      <c r="Y41" s="22">
        <v>8646051</v>
      </c>
      <c r="Z41" s="23">
        <v>204.93905907785077</v>
      </c>
      <c r="AA41" s="20">
        <v>16875354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674645</v>
      </c>
      <c r="D44" s="20"/>
      <c r="E44" s="21">
        <v>1554125</v>
      </c>
      <c r="F44" s="22">
        <v>1554125</v>
      </c>
      <c r="G44" s="22"/>
      <c r="H44" s="22"/>
      <c r="I44" s="22">
        <v>84431</v>
      </c>
      <c r="J44" s="22">
        <v>84431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84431</v>
      </c>
      <c r="X44" s="22">
        <v>388530</v>
      </c>
      <c r="Y44" s="22">
        <v>-304099</v>
      </c>
      <c r="Z44" s="23">
        <v>-78.26911692790776</v>
      </c>
      <c r="AA44" s="20">
        <v>1554125</v>
      </c>
    </row>
    <row r="45" spans="1:27" ht="13.5" x14ac:dyDescent="0.25">
      <c r="A45" s="19" t="s">
        <v>70</v>
      </c>
      <c r="B45" s="15" t="s">
        <v>32</v>
      </c>
      <c r="C45" s="20">
        <v>287221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489697392</v>
      </c>
      <c r="D47" s="29">
        <f t="shared" ref="D47:Y47" si="1">SUM(D34:D46)</f>
        <v>0</v>
      </c>
      <c r="E47" s="30">
        <f t="shared" si="1"/>
        <v>542670160</v>
      </c>
      <c r="F47" s="31">
        <f t="shared" si="1"/>
        <v>542670160</v>
      </c>
      <c r="G47" s="31">
        <f t="shared" si="1"/>
        <v>61554301</v>
      </c>
      <c r="H47" s="31">
        <f t="shared" si="1"/>
        <v>4576925</v>
      </c>
      <c r="I47" s="31">
        <f t="shared" si="1"/>
        <v>88016626</v>
      </c>
      <c r="J47" s="31">
        <f t="shared" si="1"/>
        <v>154147852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154147852</v>
      </c>
      <c r="X47" s="31">
        <f t="shared" si="1"/>
        <v>135667533</v>
      </c>
      <c r="Y47" s="31">
        <f t="shared" si="1"/>
        <v>18480319</v>
      </c>
      <c r="Z47" s="32">
        <f>+IF(X47&lt;&gt;0,+(Y47/X47)*100,0)</f>
        <v>13.621769771548806</v>
      </c>
      <c r="AA47" s="29">
        <f>SUM(AA34:AA46)</f>
        <v>542670160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-118817678</v>
      </c>
      <c r="D48" s="39">
        <f t="shared" si="2"/>
        <v>0</v>
      </c>
      <c r="E48" s="40">
        <f t="shared" si="2"/>
        <v>-104753389</v>
      </c>
      <c r="F48" s="41">
        <f t="shared" si="2"/>
        <v>-104753389</v>
      </c>
      <c r="G48" s="41">
        <f t="shared" si="2"/>
        <v>-38691765</v>
      </c>
      <c r="H48" s="41">
        <f t="shared" si="2"/>
        <v>2652735</v>
      </c>
      <c r="I48" s="41">
        <f t="shared" si="2"/>
        <v>-68043925</v>
      </c>
      <c r="J48" s="41">
        <f t="shared" si="2"/>
        <v>-104082955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-104082955</v>
      </c>
      <c r="X48" s="41">
        <f t="shared" si="2"/>
        <v>-26188341</v>
      </c>
      <c r="Y48" s="41">
        <f t="shared" si="2"/>
        <v>-77894614</v>
      </c>
      <c r="Z48" s="42">
        <f>+IF(X48&lt;&gt;0,+(Y48/X48)*100,0)</f>
        <v>297.44004784419144</v>
      </c>
      <c r="AA48" s="39">
        <f>+AA32-AA47</f>
        <v>-104753389</v>
      </c>
    </row>
    <row r="49" spans="1:27" ht="25.5" x14ac:dyDescent="0.25">
      <c r="A49" s="43" t="s">
        <v>74</v>
      </c>
      <c r="B49" s="15" t="s">
        <v>32</v>
      </c>
      <c r="C49" s="20">
        <v>25000000</v>
      </c>
      <c r="D49" s="20"/>
      <c r="E49" s="21">
        <v>17768000</v>
      </c>
      <c r="F49" s="22">
        <v>17768000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4442001</v>
      </c>
      <c r="Y49" s="22">
        <v>-4442001</v>
      </c>
      <c r="Z49" s="23">
        <v>-100</v>
      </c>
      <c r="AA49" s="20">
        <v>17768000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-93817678</v>
      </c>
      <c r="D51" s="48">
        <f t="shared" si="3"/>
        <v>0</v>
      </c>
      <c r="E51" s="49">
        <f t="shared" si="3"/>
        <v>-86985389</v>
      </c>
      <c r="F51" s="50">
        <f t="shared" si="3"/>
        <v>-86985389</v>
      </c>
      <c r="G51" s="50">
        <f t="shared" si="3"/>
        <v>-38691765</v>
      </c>
      <c r="H51" s="50">
        <f t="shared" si="3"/>
        <v>2652735</v>
      </c>
      <c r="I51" s="50">
        <f t="shared" si="3"/>
        <v>-68043925</v>
      </c>
      <c r="J51" s="50">
        <f t="shared" si="3"/>
        <v>-104082955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-104082955</v>
      </c>
      <c r="X51" s="50">
        <f t="shared" si="3"/>
        <v>-21746340</v>
      </c>
      <c r="Y51" s="50">
        <f t="shared" si="3"/>
        <v>-82336615</v>
      </c>
      <c r="Z51" s="51">
        <f>+IF(X51&lt;&gt;0,+(Y51/X51)*100,0)</f>
        <v>378.62286251387587</v>
      </c>
      <c r="AA51" s="48">
        <f>SUM(AA48:AA50)</f>
        <v>-86985389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-93817678</v>
      </c>
      <c r="D53" s="54">
        <f>+D51-D52</f>
        <v>0</v>
      </c>
      <c r="E53" s="55">
        <f t="shared" si="4"/>
        <v>-86985389</v>
      </c>
      <c r="F53" s="56">
        <f t="shared" si="4"/>
        <v>-86985389</v>
      </c>
      <c r="G53" s="56">
        <f t="shared" si="4"/>
        <v>-38691765</v>
      </c>
      <c r="H53" s="56">
        <f t="shared" si="4"/>
        <v>2652735</v>
      </c>
      <c r="I53" s="56">
        <f t="shared" si="4"/>
        <v>-68043925</v>
      </c>
      <c r="J53" s="56">
        <f t="shared" si="4"/>
        <v>-104082955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-104082955</v>
      </c>
      <c r="X53" s="56">
        <f t="shared" si="4"/>
        <v>-21746340</v>
      </c>
      <c r="Y53" s="56">
        <f t="shared" si="4"/>
        <v>-82336615</v>
      </c>
      <c r="Z53" s="57">
        <f>+IF(X53&lt;&gt;0,+(Y53/X53)*100,0)</f>
        <v>378.62286251387587</v>
      </c>
      <c r="AA53" s="54">
        <f>+AA51-AA52</f>
        <v>-86985389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-93817678</v>
      </c>
      <c r="D56" s="48">
        <f>SUM(D53:D55)</f>
        <v>0</v>
      </c>
      <c r="E56" s="49">
        <f t="shared" si="5"/>
        <v>-86985389</v>
      </c>
      <c r="F56" s="50">
        <f t="shared" si="5"/>
        <v>-86985389</v>
      </c>
      <c r="G56" s="50">
        <f t="shared" si="5"/>
        <v>-38691765</v>
      </c>
      <c r="H56" s="50">
        <f t="shared" si="5"/>
        <v>2652735</v>
      </c>
      <c r="I56" s="50">
        <f t="shared" si="5"/>
        <v>-68043925</v>
      </c>
      <c r="J56" s="50">
        <f t="shared" si="5"/>
        <v>-104082955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-104082955</v>
      </c>
      <c r="X56" s="50">
        <f t="shared" si="5"/>
        <v>-21746340</v>
      </c>
      <c r="Y56" s="50">
        <f t="shared" si="5"/>
        <v>-82336615</v>
      </c>
      <c r="Z56" s="51">
        <f>+IF(X56&lt;&gt;0,+(Y56/X56)*100,0)</f>
        <v>378.62286251387587</v>
      </c>
      <c r="AA56" s="48">
        <f>SUM(AA53:AA55)</f>
        <v>-86985389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-93817678</v>
      </c>
      <c r="D59" s="65">
        <f>SUM(D56:D58)</f>
        <v>0</v>
      </c>
      <c r="E59" s="66">
        <f t="shared" si="6"/>
        <v>-86985389</v>
      </c>
      <c r="F59" s="67">
        <f t="shared" si="6"/>
        <v>-86985389</v>
      </c>
      <c r="G59" s="67">
        <f t="shared" si="6"/>
        <v>-38691765</v>
      </c>
      <c r="H59" s="67">
        <f t="shared" si="6"/>
        <v>2652735</v>
      </c>
      <c r="I59" s="67">
        <f t="shared" si="6"/>
        <v>-68043925</v>
      </c>
      <c r="J59" s="67">
        <f t="shared" si="6"/>
        <v>-104082955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-104082955</v>
      </c>
      <c r="X59" s="67">
        <f t="shared" si="6"/>
        <v>-21746340</v>
      </c>
      <c r="Y59" s="67">
        <f t="shared" si="6"/>
        <v>-82336615</v>
      </c>
      <c r="Z59" s="68">
        <f>+IF(X59&lt;&gt;0,+(Y59/X59)*100,0)</f>
        <v>378.62286251387587</v>
      </c>
      <c r="AA59" s="65">
        <f>SUM(AA56:AA58)</f>
        <v>-86985389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522080684</v>
      </c>
      <c r="D6" s="20"/>
      <c r="E6" s="21">
        <v>793970986</v>
      </c>
      <c r="F6" s="22">
        <v>793970986</v>
      </c>
      <c r="G6" s="22">
        <v>59298192</v>
      </c>
      <c r="H6" s="22">
        <v>66523185</v>
      </c>
      <c r="I6" s="22">
        <v>61713998</v>
      </c>
      <c r="J6" s="22">
        <v>187535375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187535375</v>
      </c>
      <c r="X6" s="22">
        <v>211567564</v>
      </c>
      <c r="Y6" s="22">
        <v>-24032189</v>
      </c>
      <c r="Z6" s="23">
        <v>-11.359108431196004</v>
      </c>
      <c r="AA6" s="20">
        <v>793970986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4107180</v>
      </c>
      <c r="X25" s="22">
        <v>3285745</v>
      </c>
      <c r="Y25" s="22">
        <v>821435</v>
      </c>
      <c r="Z25" s="23">
        <v>24.99996195687736</v>
      </c>
      <c r="AA25" s="20">
        <v>9857235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298733231</v>
      </c>
      <c r="D28" s="20"/>
      <c r="E28" s="21">
        <v>220444366</v>
      </c>
      <c r="F28" s="22">
        <v>220444366</v>
      </c>
      <c r="G28" s="22">
        <v>26295354</v>
      </c>
      <c r="H28" s="22">
        <v>28650694</v>
      </c>
      <c r="I28" s="22">
        <v>28744600</v>
      </c>
      <c r="J28" s="22">
        <v>83690648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83690648</v>
      </c>
      <c r="X28" s="22">
        <v>55111092</v>
      </c>
      <c r="Y28" s="22">
        <v>28579556</v>
      </c>
      <c r="Z28" s="23">
        <v>51.858083305625655</v>
      </c>
      <c r="AA28" s="20">
        <v>220444366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831567261</v>
      </c>
      <c r="D32" s="29">
        <f t="shared" ref="D32:Y32" si="0">SUM(D6:D31)</f>
        <v>0</v>
      </c>
      <c r="E32" s="30">
        <f t="shared" si="0"/>
        <v>1024272587</v>
      </c>
      <c r="F32" s="31">
        <f t="shared" si="0"/>
        <v>1024272587</v>
      </c>
      <c r="G32" s="31">
        <f t="shared" si="0"/>
        <v>89700726</v>
      </c>
      <c r="H32" s="31">
        <f t="shared" si="0"/>
        <v>95173879</v>
      </c>
      <c r="I32" s="31">
        <f t="shared" si="0"/>
        <v>90458598</v>
      </c>
      <c r="J32" s="31">
        <f t="shared" si="0"/>
        <v>275333203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275333203</v>
      </c>
      <c r="X32" s="31">
        <f t="shared" si="0"/>
        <v>269964401</v>
      </c>
      <c r="Y32" s="31">
        <f t="shared" si="0"/>
        <v>5368802</v>
      </c>
      <c r="Z32" s="32">
        <f>+IF(X32&lt;&gt;0,+(Y32/X32)*100,0)</f>
        <v>1.9887073925721044</v>
      </c>
      <c r="AA32" s="29">
        <f>SUM(AA6:AA31)</f>
        <v>1024272587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24305780</v>
      </c>
      <c r="D34" s="20"/>
      <c r="E34" s="21">
        <v>22682624</v>
      </c>
      <c r="F34" s="22">
        <v>22682624</v>
      </c>
      <c r="G34" s="22">
        <v>1993458</v>
      </c>
      <c r="H34" s="22">
        <v>2842442</v>
      </c>
      <c r="I34" s="22">
        <v>6105227</v>
      </c>
      <c r="J34" s="22">
        <v>10941127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10941127</v>
      </c>
      <c r="X34" s="22">
        <v>5670657</v>
      </c>
      <c r="Y34" s="22">
        <v>5270470</v>
      </c>
      <c r="Z34" s="23">
        <v>92.942845952417869</v>
      </c>
      <c r="AA34" s="20">
        <v>22682624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953698182</v>
      </c>
      <c r="D36" s="20"/>
      <c r="E36" s="21">
        <v>1015489123</v>
      </c>
      <c r="F36" s="22">
        <v>1015489123</v>
      </c>
      <c r="G36" s="22">
        <v>156218653</v>
      </c>
      <c r="H36" s="22">
        <v>140715125</v>
      </c>
      <c r="I36" s="22">
        <v>87158112</v>
      </c>
      <c r="J36" s="22">
        <v>384091890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384091890</v>
      </c>
      <c r="X36" s="22">
        <v>272314825</v>
      </c>
      <c r="Y36" s="22">
        <v>111777065</v>
      </c>
      <c r="Z36" s="23">
        <v>41.046999552815386</v>
      </c>
      <c r="AA36" s="20">
        <v>1015489123</v>
      </c>
    </row>
    <row r="37" spans="1:27" ht="13.5" x14ac:dyDescent="0.25">
      <c r="A37" s="19" t="s">
        <v>63</v>
      </c>
      <c r="B37" s="15" t="s">
        <v>32</v>
      </c>
      <c r="C37" s="20">
        <v>1638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3639</v>
      </c>
      <c r="Y37" s="22">
        <v>-3639</v>
      </c>
      <c r="Z37" s="23">
        <v>-100</v>
      </c>
      <c r="AA37" s="20">
        <v>14552</v>
      </c>
    </row>
    <row r="38" spans="1:27" ht="13.5" x14ac:dyDescent="0.25">
      <c r="A38" s="19" t="s">
        <v>64</v>
      </c>
      <c r="B38" s="15" t="s">
        <v>32</v>
      </c>
      <c r="C38" s="20">
        <v>-161736459</v>
      </c>
      <c r="D38" s="20"/>
      <c r="E38" s="21">
        <v>39616042</v>
      </c>
      <c r="F38" s="22">
        <v>39616042</v>
      </c>
      <c r="G38" s="22">
        <v>536403</v>
      </c>
      <c r="H38" s="22">
        <v>534185</v>
      </c>
      <c r="I38" s="22"/>
      <c r="J38" s="22">
        <v>1070588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1070588</v>
      </c>
      <c r="X38" s="22">
        <v>9904010</v>
      </c>
      <c r="Y38" s="22">
        <v>-8833422</v>
      </c>
      <c r="Z38" s="23">
        <v>-89.19035824883052</v>
      </c>
      <c r="AA38" s="20">
        <v>39616042</v>
      </c>
    </row>
    <row r="39" spans="1:27" ht="13.5" x14ac:dyDescent="0.25">
      <c r="A39" s="19" t="s">
        <v>65</v>
      </c>
      <c r="B39" s="15" t="s">
        <v>32</v>
      </c>
      <c r="C39" s="20">
        <v>153444352</v>
      </c>
      <c r="D39" s="20"/>
      <c r="E39" s="21">
        <v>44495580</v>
      </c>
      <c r="F39" s="22">
        <v>44495580</v>
      </c>
      <c r="G39" s="22">
        <v>12994483</v>
      </c>
      <c r="H39" s="22">
        <v>2294587</v>
      </c>
      <c r="I39" s="22">
        <v>12575306</v>
      </c>
      <c r="J39" s="22">
        <v>27864376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27864376</v>
      </c>
      <c r="X39" s="22">
        <v>11123895</v>
      </c>
      <c r="Y39" s="22">
        <v>16740481</v>
      </c>
      <c r="Z39" s="23">
        <v>150.49118137127329</v>
      </c>
      <c r="AA39" s="20">
        <v>44495580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39325369</v>
      </c>
      <c r="D41" s="20"/>
      <c r="E41" s="21">
        <v>51279545</v>
      </c>
      <c r="F41" s="22">
        <v>51279545</v>
      </c>
      <c r="G41" s="22">
        <v>511239</v>
      </c>
      <c r="H41" s="22">
        <v>212962</v>
      </c>
      <c r="I41" s="22">
        <v>7107532</v>
      </c>
      <c r="J41" s="22">
        <v>7831733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7831733</v>
      </c>
      <c r="X41" s="22">
        <v>12819888</v>
      </c>
      <c r="Y41" s="22">
        <v>-4988155</v>
      </c>
      <c r="Z41" s="23">
        <v>-38.909505293649993</v>
      </c>
      <c r="AA41" s="20">
        <v>51279545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1559783</v>
      </c>
      <c r="D43" s="20"/>
      <c r="E43" s="21">
        <v>3089349</v>
      </c>
      <c r="F43" s="22">
        <v>3089349</v>
      </c>
      <c r="G43" s="22">
        <v>77592</v>
      </c>
      <c r="H43" s="22">
        <v>139290</v>
      </c>
      <c r="I43" s="22">
        <v>65775</v>
      </c>
      <c r="J43" s="22">
        <v>282657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282657</v>
      </c>
      <c r="X43" s="22">
        <v>772338</v>
      </c>
      <c r="Y43" s="22">
        <v>-489681</v>
      </c>
      <c r="Z43" s="23">
        <v>-63.402422255540969</v>
      </c>
      <c r="AA43" s="20">
        <v>3089349</v>
      </c>
    </row>
    <row r="44" spans="1:27" ht="13.5" x14ac:dyDescent="0.25">
      <c r="A44" s="19" t="s">
        <v>69</v>
      </c>
      <c r="B44" s="15" t="s">
        <v>32</v>
      </c>
      <c r="C44" s="20">
        <v>40723403</v>
      </c>
      <c r="D44" s="20"/>
      <c r="E44" s="21">
        <v>35025446</v>
      </c>
      <c r="F44" s="22">
        <v>35025446</v>
      </c>
      <c r="G44" s="22">
        <v>4144496</v>
      </c>
      <c r="H44" s="22">
        <v>4062430</v>
      </c>
      <c r="I44" s="22">
        <v>4320816</v>
      </c>
      <c r="J44" s="22">
        <v>12527742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12527742</v>
      </c>
      <c r="X44" s="22">
        <v>8756364</v>
      </c>
      <c r="Y44" s="22">
        <v>3771378</v>
      </c>
      <c r="Z44" s="23">
        <v>43.070137330974362</v>
      </c>
      <c r="AA44" s="20">
        <v>35025446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1051322048</v>
      </c>
      <c r="D47" s="29">
        <f t="shared" ref="D47:Y47" si="1">SUM(D34:D46)</f>
        <v>0</v>
      </c>
      <c r="E47" s="30">
        <f t="shared" si="1"/>
        <v>1211692261</v>
      </c>
      <c r="F47" s="31">
        <f t="shared" si="1"/>
        <v>1211692261</v>
      </c>
      <c r="G47" s="31">
        <f t="shared" si="1"/>
        <v>176476324</v>
      </c>
      <c r="H47" s="31">
        <f t="shared" si="1"/>
        <v>150801021</v>
      </c>
      <c r="I47" s="31">
        <f t="shared" si="1"/>
        <v>117332768</v>
      </c>
      <c r="J47" s="31">
        <f t="shared" si="1"/>
        <v>444610113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444610113</v>
      </c>
      <c r="X47" s="31">
        <f t="shared" si="1"/>
        <v>321365616</v>
      </c>
      <c r="Y47" s="31">
        <f t="shared" si="1"/>
        <v>123244497</v>
      </c>
      <c r="Z47" s="32">
        <f>+IF(X47&lt;&gt;0,+(Y47/X47)*100,0)</f>
        <v>38.350243729870591</v>
      </c>
      <c r="AA47" s="29">
        <f>SUM(AA34:AA46)</f>
        <v>1211692261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-219754787</v>
      </c>
      <c r="D48" s="39">
        <f t="shared" si="2"/>
        <v>0</v>
      </c>
      <c r="E48" s="40">
        <f t="shared" si="2"/>
        <v>-187419674</v>
      </c>
      <c r="F48" s="41">
        <f t="shared" si="2"/>
        <v>-187419674</v>
      </c>
      <c r="G48" s="41">
        <f t="shared" si="2"/>
        <v>-86775598</v>
      </c>
      <c r="H48" s="41">
        <f t="shared" si="2"/>
        <v>-55627142</v>
      </c>
      <c r="I48" s="41">
        <f t="shared" si="2"/>
        <v>-26874170</v>
      </c>
      <c r="J48" s="41">
        <f t="shared" si="2"/>
        <v>-169276910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-169276910</v>
      </c>
      <c r="X48" s="41">
        <f t="shared" si="2"/>
        <v>-51401215</v>
      </c>
      <c r="Y48" s="41">
        <f t="shared" si="2"/>
        <v>-117875695</v>
      </c>
      <c r="Z48" s="42">
        <f>+IF(X48&lt;&gt;0,+(Y48/X48)*100,0)</f>
        <v>229.32472510620613</v>
      </c>
      <c r="AA48" s="39">
        <f>+AA32-AA47</f>
        <v>-187419674</v>
      </c>
    </row>
    <row r="49" spans="1:27" ht="25.5" x14ac:dyDescent="0.25">
      <c r="A49" s="43" t="s">
        <v>74</v>
      </c>
      <c r="B49" s="15" t="s">
        <v>32</v>
      </c>
      <c r="C49" s="20">
        <v>62000000</v>
      </c>
      <c r="D49" s="20"/>
      <c r="E49" s="21">
        <v>50074000</v>
      </c>
      <c r="F49" s="22">
        <v>50074000</v>
      </c>
      <c r="G49" s="22">
        <v>18574000</v>
      </c>
      <c r="H49" s="22"/>
      <c r="I49" s="22"/>
      <c r="J49" s="22">
        <v>18574000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18574000</v>
      </c>
      <c r="X49" s="22">
        <v>16691330</v>
      </c>
      <c r="Y49" s="22">
        <v>1882670</v>
      </c>
      <c r="Z49" s="23">
        <v>11.279328849169</v>
      </c>
      <c r="AA49" s="20">
        <v>50074000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-157754787</v>
      </c>
      <c r="D51" s="48">
        <f t="shared" si="3"/>
        <v>0</v>
      </c>
      <c r="E51" s="49">
        <f t="shared" si="3"/>
        <v>-137345674</v>
      </c>
      <c r="F51" s="50">
        <f t="shared" si="3"/>
        <v>-137345674</v>
      </c>
      <c r="G51" s="50">
        <f t="shared" si="3"/>
        <v>-68201598</v>
      </c>
      <c r="H51" s="50">
        <f t="shared" si="3"/>
        <v>-55627142</v>
      </c>
      <c r="I51" s="50">
        <f t="shared" si="3"/>
        <v>-26874170</v>
      </c>
      <c r="J51" s="50">
        <f t="shared" si="3"/>
        <v>-150702910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-150702910</v>
      </c>
      <c r="X51" s="50">
        <f t="shared" si="3"/>
        <v>-34709885</v>
      </c>
      <c r="Y51" s="50">
        <f t="shared" si="3"/>
        <v>-115993025</v>
      </c>
      <c r="Z51" s="51">
        <f>+IF(X51&lt;&gt;0,+(Y51/X51)*100,0)</f>
        <v>334.17864968437664</v>
      </c>
      <c r="AA51" s="48">
        <f>SUM(AA48:AA50)</f>
        <v>-137345674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-157754787</v>
      </c>
      <c r="D53" s="54">
        <f>+D51-D52</f>
        <v>0</v>
      </c>
      <c r="E53" s="55">
        <f t="shared" si="4"/>
        <v>-137345674</v>
      </c>
      <c r="F53" s="56">
        <f t="shared" si="4"/>
        <v>-137345674</v>
      </c>
      <c r="G53" s="56">
        <f t="shared" si="4"/>
        <v>-68201598</v>
      </c>
      <c r="H53" s="56">
        <f t="shared" si="4"/>
        <v>-55627142</v>
      </c>
      <c r="I53" s="56">
        <f t="shared" si="4"/>
        <v>-26874170</v>
      </c>
      <c r="J53" s="56">
        <f t="shared" si="4"/>
        <v>-150702910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-150702910</v>
      </c>
      <c r="X53" s="56">
        <f t="shared" si="4"/>
        <v>-34709885</v>
      </c>
      <c r="Y53" s="56">
        <f t="shared" si="4"/>
        <v>-115993025</v>
      </c>
      <c r="Z53" s="57">
        <f>+IF(X53&lt;&gt;0,+(Y53/X53)*100,0)</f>
        <v>334.17864968437664</v>
      </c>
      <c r="AA53" s="54">
        <f>+AA51-AA52</f>
        <v>-137345674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-157754787</v>
      </c>
      <c r="D56" s="48">
        <f>SUM(D53:D55)</f>
        <v>0</v>
      </c>
      <c r="E56" s="49">
        <f t="shared" si="5"/>
        <v>-137345674</v>
      </c>
      <c r="F56" s="50">
        <f t="shared" si="5"/>
        <v>-137345674</v>
      </c>
      <c r="G56" s="50">
        <f t="shared" si="5"/>
        <v>-68201598</v>
      </c>
      <c r="H56" s="50">
        <f t="shared" si="5"/>
        <v>-55627142</v>
      </c>
      <c r="I56" s="50">
        <f t="shared" si="5"/>
        <v>-26874170</v>
      </c>
      <c r="J56" s="50">
        <f t="shared" si="5"/>
        <v>-150702910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-150702910</v>
      </c>
      <c r="X56" s="50">
        <f t="shared" si="5"/>
        <v>-34709885</v>
      </c>
      <c r="Y56" s="50">
        <f t="shared" si="5"/>
        <v>-115993025</v>
      </c>
      <c r="Z56" s="51">
        <f>+IF(X56&lt;&gt;0,+(Y56/X56)*100,0)</f>
        <v>334.17864968437664</v>
      </c>
      <c r="AA56" s="48">
        <f>SUM(AA53:AA55)</f>
        <v>-137345674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-157754787</v>
      </c>
      <c r="D59" s="65">
        <f>SUM(D56:D58)</f>
        <v>0</v>
      </c>
      <c r="E59" s="66">
        <f t="shared" si="6"/>
        <v>-137345674</v>
      </c>
      <c r="F59" s="67">
        <f t="shared" si="6"/>
        <v>-137345674</v>
      </c>
      <c r="G59" s="67">
        <f t="shared" si="6"/>
        <v>-68201598</v>
      </c>
      <c r="H59" s="67">
        <f t="shared" si="6"/>
        <v>-55627142</v>
      </c>
      <c r="I59" s="67">
        <f t="shared" si="6"/>
        <v>-26874170</v>
      </c>
      <c r="J59" s="67">
        <f t="shared" si="6"/>
        <v>-150702910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-150702910</v>
      </c>
      <c r="X59" s="67">
        <f t="shared" si="6"/>
        <v>-34709885</v>
      </c>
      <c r="Y59" s="67">
        <f t="shared" si="6"/>
        <v>-115993025</v>
      </c>
      <c r="Z59" s="68">
        <f>+IF(X59&lt;&gt;0,+(Y59/X59)*100,0)</f>
        <v>334.17864968437664</v>
      </c>
      <c r="AA59" s="65">
        <f>SUM(AA56:AA58)</f>
        <v>-137345674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513901</v>
      </c>
      <c r="D6" s="20"/>
      <c r="E6" s="21">
        <v>839892</v>
      </c>
      <c r="F6" s="22">
        <v>839892</v>
      </c>
      <c r="G6" s="22">
        <v>46209</v>
      </c>
      <c r="H6" s="22">
        <v>44031</v>
      </c>
      <c r="I6" s="22">
        <v>45753</v>
      </c>
      <c r="J6" s="22">
        <v>135993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135993</v>
      </c>
      <c r="X6" s="22">
        <v>209973</v>
      </c>
      <c r="Y6" s="22">
        <v>-73980</v>
      </c>
      <c r="Z6" s="23">
        <v>-35.233101398751266</v>
      </c>
      <c r="AA6" s="20">
        <v>839892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513901</v>
      </c>
      <c r="D32" s="29">
        <f t="shared" ref="D32:Y32" si="0">SUM(D6:D31)</f>
        <v>0</v>
      </c>
      <c r="E32" s="30">
        <f t="shared" si="0"/>
        <v>839892</v>
      </c>
      <c r="F32" s="31">
        <f t="shared" si="0"/>
        <v>839892</v>
      </c>
      <c r="G32" s="31">
        <f t="shared" si="0"/>
        <v>46209</v>
      </c>
      <c r="H32" s="31">
        <f t="shared" si="0"/>
        <v>44031</v>
      </c>
      <c r="I32" s="31">
        <f t="shared" si="0"/>
        <v>45753</v>
      </c>
      <c r="J32" s="31">
        <f t="shared" si="0"/>
        <v>135993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135993</v>
      </c>
      <c r="X32" s="31">
        <f t="shared" si="0"/>
        <v>209973</v>
      </c>
      <c r="Y32" s="31">
        <f t="shared" si="0"/>
        <v>-73980</v>
      </c>
      <c r="Z32" s="32">
        <f>+IF(X32&lt;&gt;0,+(Y32/X32)*100,0)</f>
        <v>-35.233101398751266</v>
      </c>
      <c r="AA32" s="29">
        <f>SUM(AA6:AA31)</f>
        <v>839892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513901</v>
      </c>
      <c r="D48" s="39">
        <f t="shared" si="2"/>
        <v>0</v>
      </c>
      <c r="E48" s="40">
        <f t="shared" si="2"/>
        <v>839892</v>
      </c>
      <c r="F48" s="41">
        <f t="shared" si="2"/>
        <v>839892</v>
      </c>
      <c r="G48" s="41">
        <f t="shared" si="2"/>
        <v>46209</v>
      </c>
      <c r="H48" s="41">
        <f t="shared" si="2"/>
        <v>44031</v>
      </c>
      <c r="I48" s="41">
        <f t="shared" si="2"/>
        <v>45753</v>
      </c>
      <c r="J48" s="41">
        <f t="shared" si="2"/>
        <v>135993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135993</v>
      </c>
      <c r="X48" s="41">
        <f t="shared" si="2"/>
        <v>209973</v>
      </c>
      <c r="Y48" s="41">
        <f t="shared" si="2"/>
        <v>-73980</v>
      </c>
      <c r="Z48" s="42">
        <f>+IF(X48&lt;&gt;0,+(Y48/X48)*100,0)</f>
        <v>-35.233101398751266</v>
      </c>
      <c r="AA48" s="39">
        <f>+AA32-AA47</f>
        <v>839892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513901</v>
      </c>
      <c r="D51" s="48">
        <f t="shared" si="3"/>
        <v>0</v>
      </c>
      <c r="E51" s="49">
        <f t="shared" si="3"/>
        <v>839892</v>
      </c>
      <c r="F51" s="50">
        <f t="shared" si="3"/>
        <v>839892</v>
      </c>
      <c r="G51" s="50">
        <f t="shared" si="3"/>
        <v>46209</v>
      </c>
      <c r="H51" s="50">
        <f t="shared" si="3"/>
        <v>44031</v>
      </c>
      <c r="I51" s="50">
        <f t="shared" si="3"/>
        <v>45753</v>
      </c>
      <c r="J51" s="50">
        <f t="shared" si="3"/>
        <v>135993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135993</v>
      </c>
      <c r="X51" s="50">
        <f t="shared" si="3"/>
        <v>209973</v>
      </c>
      <c r="Y51" s="50">
        <f t="shared" si="3"/>
        <v>-73980</v>
      </c>
      <c r="Z51" s="51">
        <f>+IF(X51&lt;&gt;0,+(Y51/X51)*100,0)</f>
        <v>-35.233101398751266</v>
      </c>
      <c r="AA51" s="48">
        <f>SUM(AA48:AA50)</f>
        <v>839892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513901</v>
      </c>
      <c r="D53" s="54">
        <f>+D51-D52</f>
        <v>0</v>
      </c>
      <c r="E53" s="55">
        <f t="shared" si="4"/>
        <v>839892</v>
      </c>
      <c r="F53" s="56">
        <f t="shared" si="4"/>
        <v>839892</v>
      </c>
      <c r="G53" s="56">
        <f t="shared" si="4"/>
        <v>46209</v>
      </c>
      <c r="H53" s="56">
        <f t="shared" si="4"/>
        <v>44031</v>
      </c>
      <c r="I53" s="56">
        <f t="shared" si="4"/>
        <v>45753</v>
      </c>
      <c r="J53" s="56">
        <f t="shared" si="4"/>
        <v>135993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135993</v>
      </c>
      <c r="X53" s="56">
        <f t="shared" si="4"/>
        <v>209973</v>
      </c>
      <c r="Y53" s="56">
        <f t="shared" si="4"/>
        <v>-73980</v>
      </c>
      <c r="Z53" s="57">
        <f>+IF(X53&lt;&gt;0,+(Y53/X53)*100,0)</f>
        <v>-35.233101398751266</v>
      </c>
      <c r="AA53" s="54">
        <f>+AA51-AA52</f>
        <v>839892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513901</v>
      </c>
      <c r="D56" s="48">
        <f>SUM(D53:D55)</f>
        <v>0</v>
      </c>
      <c r="E56" s="49">
        <f t="shared" si="5"/>
        <v>839892</v>
      </c>
      <c r="F56" s="50">
        <f t="shared" si="5"/>
        <v>839892</v>
      </c>
      <c r="G56" s="50">
        <f t="shared" si="5"/>
        <v>46209</v>
      </c>
      <c r="H56" s="50">
        <f t="shared" si="5"/>
        <v>44031</v>
      </c>
      <c r="I56" s="50">
        <f t="shared" si="5"/>
        <v>45753</v>
      </c>
      <c r="J56" s="50">
        <f t="shared" si="5"/>
        <v>135993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135993</v>
      </c>
      <c r="X56" s="50">
        <f t="shared" si="5"/>
        <v>209973</v>
      </c>
      <c r="Y56" s="50">
        <f t="shared" si="5"/>
        <v>-73980</v>
      </c>
      <c r="Z56" s="51">
        <f>+IF(X56&lt;&gt;0,+(Y56/X56)*100,0)</f>
        <v>-35.233101398751266</v>
      </c>
      <c r="AA56" s="48">
        <f>SUM(AA53:AA55)</f>
        <v>839892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513901</v>
      </c>
      <c r="D59" s="65">
        <f>SUM(D56:D58)</f>
        <v>0</v>
      </c>
      <c r="E59" s="66">
        <f t="shared" si="6"/>
        <v>839892</v>
      </c>
      <c r="F59" s="67">
        <f t="shared" si="6"/>
        <v>839892</v>
      </c>
      <c r="G59" s="67">
        <f t="shared" si="6"/>
        <v>46209</v>
      </c>
      <c r="H59" s="67">
        <f t="shared" si="6"/>
        <v>44031</v>
      </c>
      <c r="I59" s="67">
        <f t="shared" si="6"/>
        <v>45753</v>
      </c>
      <c r="J59" s="67">
        <f t="shared" si="6"/>
        <v>135993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135993</v>
      </c>
      <c r="X59" s="67">
        <f t="shared" si="6"/>
        <v>209973</v>
      </c>
      <c r="Y59" s="67">
        <f t="shared" si="6"/>
        <v>-73980</v>
      </c>
      <c r="Z59" s="68">
        <f>+IF(X59&lt;&gt;0,+(Y59/X59)*100,0)</f>
        <v>-35.233101398751266</v>
      </c>
      <c r="AA59" s="65">
        <f>SUM(AA56:AA58)</f>
        <v>839892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5145974096</v>
      </c>
      <c r="X6" s="22">
        <v>4910504509</v>
      </c>
      <c r="Y6" s="22">
        <v>235469587</v>
      </c>
      <c r="Z6" s="23">
        <v>4.7952218874543346</v>
      </c>
      <c r="AA6" s="20">
        <v>19640027570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4138858</v>
      </c>
      <c r="X10" s="22">
        <v>1211686</v>
      </c>
      <c r="Y10" s="22">
        <v>2927172</v>
      </c>
      <c r="Z10" s="23">
        <v>241.57842873483725</v>
      </c>
      <c r="AA10" s="20">
        <v>6803780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79036707</v>
      </c>
      <c r="X13" s="22">
        <v>75711375</v>
      </c>
      <c r="Y13" s="22">
        <v>3325332</v>
      </c>
      <c r="Z13" s="23">
        <v>4.3921167724136563</v>
      </c>
      <c r="AA13" s="20">
        <v>302845500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25692</v>
      </c>
      <c r="X17" s="22">
        <v>125613</v>
      </c>
      <c r="Y17" s="22">
        <v>-99921</v>
      </c>
      <c r="Z17" s="23">
        <v>-79.546702968641782</v>
      </c>
      <c r="AA17" s="20">
        <v>510390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18198242</v>
      </c>
      <c r="D19" s="20"/>
      <c r="E19" s="21">
        <v>18830670</v>
      </c>
      <c r="F19" s="22">
        <v>18830670</v>
      </c>
      <c r="G19" s="22">
        <v>48247</v>
      </c>
      <c r="H19" s="22">
        <v>3779941</v>
      </c>
      <c r="I19" s="22">
        <v>292484</v>
      </c>
      <c r="J19" s="22">
        <v>4120672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4120672</v>
      </c>
      <c r="X19" s="22">
        <v>3353554</v>
      </c>
      <c r="Y19" s="22">
        <v>767118</v>
      </c>
      <c r="Z19" s="23">
        <v>22.874777027595204</v>
      </c>
      <c r="AA19" s="20">
        <v>18830670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522102</v>
      </c>
      <c r="D23" s="20"/>
      <c r="E23" s="21"/>
      <c r="F23" s="22"/>
      <c r="G23" s="22"/>
      <c r="H23" s="22"/>
      <c r="I23" s="22">
        <v>1</v>
      </c>
      <c r="J23" s="22">
        <v>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</v>
      </c>
      <c r="X23" s="22"/>
      <c r="Y23" s="22">
        <v>1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353269600</v>
      </c>
      <c r="D25" s="20"/>
      <c r="E25" s="21">
        <v>489958740</v>
      </c>
      <c r="F25" s="22">
        <v>489958740</v>
      </c>
      <c r="G25" s="22"/>
      <c r="H25" s="22">
        <v>204149492</v>
      </c>
      <c r="I25" s="22"/>
      <c r="J25" s="22">
        <v>204149492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204149492</v>
      </c>
      <c r="X25" s="22">
        <v>120329449</v>
      </c>
      <c r="Y25" s="22">
        <v>83820043</v>
      </c>
      <c r="Z25" s="23">
        <v>69.658793999796345</v>
      </c>
      <c r="AA25" s="20">
        <v>489958740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1704536</v>
      </c>
      <c r="D29" s="20"/>
      <c r="E29" s="21"/>
      <c r="F29" s="22"/>
      <c r="G29" s="22"/>
      <c r="H29" s="22">
        <v>6915</v>
      </c>
      <c r="I29" s="22">
        <v>9491</v>
      </c>
      <c r="J29" s="22">
        <v>16406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16406</v>
      </c>
      <c r="X29" s="22"/>
      <c r="Y29" s="22">
        <v>16406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2878351</v>
      </c>
      <c r="D30" s="20"/>
      <c r="E30" s="21">
        <v>65429400</v>
      </c>
      <c r="F30" s="22">
        <v>65429400</v>
      </c>
      <c r="G30" s="22"/>
      <c r="H30" s="22"/>
      <c r="I30" s="22">
        <v>132</v>
      </c>
      <c r="J30" s="22">
        <v>132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132</v>
      </c>
      <c r="X30" s="22"/>
      <c r="Y30" s="22">
        <v>132</v>
      </c>
      <c r="Z30" s="23"/>
      <c r="AA30" s="20">
        <v>65429400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17935347483</v>
      </c>
      <c r="D32" s="29">
        <f t="shared" ref="D32:Y32" si="0">SUM(D6:D31)</f>
        <v>0</v>
      </c>
      <c r="E32" s="30">
        <f t="shared" si="0"/>
        <v>20524406050</v>
      </c>
      <c r="F32" s="31">
        <f t="shared" si="0"/>
        <v>20524406050</v>
      </c>
      <c r="G32" s="31">
        <f t="shared" si="0"/>
        <v>1585077978</v>
      </c>
      <c r="H32" s="31">
        <f t="shared" si="0"/>
        <v>1968682332</v>
      </c>
      <c r="I32" s="31">
        <f t="shared" si="0"/>
        <v>1883701746</v>
      </c>
      <c r="J32" s="31">
        <f t="shared" si="0"/>
        <v>5437462056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5437462056</v>
      </c>
      <c r="X32" s="31">
        <f t="shared" si="0"/>
        <v>5111236186</v>
      </c>
      <c r="Y32" s="31">
        <f t="shared" si="0"/>
        <v>326225870</v>
      </c>
      <c r="Z32" s="32">
        <f>+IF(X32&lt;&gt;0,+(Y32/X32)*100,0)</f>
        <v>6.3825238773655837</v>
      </c>
      <c r="AA32" s="29">
        <f>SUM(AA6:AA31)</f>
        <v>20524406050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1477116179</v>
      </c>
      <c r="D34" s="20"/>
      <c r="E34" s="21">
        <v>1563341150</v>
      </c>
      <c r="F34" s="22">
        <v>1563341150</v>
      </c>
      <c r="G34" s="22">
        <v>92562197</v>
      </c>
      <c r="H34" s="22">
        <v>114087460</v>
      </c>
      <c r="I34" s="22">
        <v>130073421</v>
      </c>
      <c r="J34" s="22">
        <v>336723078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336723078</v>
      </c>
      <c r="X34" s="22">
        <v>375336036</v>
      </c>
      <c r="Y34" s="22">
        <v>-38612958</v>
      </c>
      <c r="Z34" s="23">
        <v>-10.287570149539278</v>
      </c>
      <c r="AA34" s="20">
        <v>1563341150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14847181864</v>
      </c>
      <c r="D36" s="20"/>
      <c r="E36" s="21">
        <v>16583698410</v>
      </c>
      <c r="F36" s="22">
        <v>16583698410</v>
      </c>
      <c r="G36" s="22">
        <v>2018943874</v>
      </c>
      <c r="H36" s="22">
        <v>1828898391</v>
      </c>
      <c r="I36" s="22">
        <v>1330012774</v>
      </c>
      <c r="J36" s="22">
        <v>5177855039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5177855039</v>
      </c>
      <c r="X36" s="22">
        <v>5137390093</v>
      </c>
      <c r="Y36" s="22">
        <v>40464946</v>
      </c>
      <c r="Z36" s="23">
        <v>0.78765570197084889</v>
      </c>
      <c r="AA36" s="20">
        <v>16583698410</v>
      </c>
    </row>
    <row r="37" spans="1:27" ht="13.5" x14ac:dyDescent="0.25">
      <c r="A37" s="19" t="s">
        <v>63</v>
      </c>
      <c r="B37" s="15" t="s">
        <v>32</v>
      </c>
      <c r="C37" s="20">
        <v>681052794</v>
      </c>
      <c r="D37" s="20"/>
      <c r="E37" s="21">
        <v>502146750</v>
      </c>
      <c r="F37" s="22">
        <v>502146750</v>
      </c>
      <c r="G37" s="22">
        <v>67139248</v>
      </c>
      <c r="H37" s="22">
        <v>49013502</v>
      </c>
      <c r="I37" s="22">
        <v>50847291</v>
      </c>
      <c r="J37" s="22">
        <v>167000041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167000041</v>
      </c>
      <c r="X37" s="22">
        <v>125569218</v>
      </c>
      <c r="Y37" s="22">
        <v>41430823</v>
      </c>
      <c r="Z37" s="23">
        <v>32.994410302053481</v>
      </c>
      <c r="AA37" s="20">
        <v>502146750</v>
      </c>
    </row>
    <row r="38" spans="1:27" ht="13.5" x14ac:dyDescent="0.25">
      <c r="A38" s="19" t="s">
        <v>64</v>
      </c>
      <c r="B38" s="15" t="s">
        <v>32</v>
      </c>
      <c r="C38" s="20">
        <v>1223497478</v>
      </c>
      <c r="D38" s="20"/>
      <c r="E38" s="21">
        <v>377186340</v>
      </c>
      <c r="F38" s="22">
        <v>377186340</v>
      </c>
      <c r="G38" s="22">
        <v>31432186</v>
      </c>
      <c r="H38" s="22">
        <v>31432196</v>
      </c>
      <c r="I38" s="22">
        <v>31432196</v>
      </c>
      <c r="J38" s="22">
        <v>94296578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94296578</v>
      </c>
      <c r="X38" s="22">
        <v>94296578</v>
      </c>
      <c r="Y38" s="22"/>
      <c r="Z38" s="23"/>
      <c r="AA38" s="20">
        <v>377186340</v>
      </c>
    </row>
    <row r="39" spans="1:27" ht="13.5" x14ac:dyDescent="0.25">
      <c r="A39" s="19" t="s">
        <v>65</v>
      </c>
      <c r="B39" s="15" t="s">
        <v>32</v>
      </c>
      <c r="C39" s="20">
        <v>380404646</v>
      </c>
      <c r="D39" s="20"/>
      <c r="E39" s="21">
        <v>412151590</v>
      </c>
      <c r="F39" s="22">
        <v>412151590</v>
      </c>
      <c r="G39" s="22">
        <v>34345973</v>
      </c>
      <c r="H39" s="22">
        <v>28596159</v>
      </c>
      <c r="I39" s="22">
        <v>31541254</v>
      </c>
      <c r="J39" s="22">
        <v>94483386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94483386</v>
      </c>
      <c r="X39" s="22">
        <v>103033758</v>
      </c>
      <c r="Y39" s="22">
        <v>-8550372</v>
      </c>
      <c r="Z39" s="23">
        <v>-8.2986121888323243</v>
      </c>
      <c r="AA39" s="20">
        <v>412151590</v>
      </c>
    </row>
    <row r="40" spans="1:27" ht="13.5" x14ac:dyDescent="0.25">
      <c r="A40" s="19" t="s">
        <v>40</v>
      </c>
      <c r="B40" s="15" t="s">
        <v>32</v>
      </c>
      <c r="C40" s="20">
        <v>154619518</v>
      </c>
      <c r="D40" s="20"/>
      <c r="E40" s="21">
        <v>177631280</v>
      </c>
      <c r="F40" s="22">
        <v>177631280</v>
      </c>
      <c r="G40" s="22">
        <v>13344357</v>
      </c>
      <c r="H40" s="22">
        <v>13133834</v>
      </c>
      <c r="I40" s="22">
        <v>12794100</v>
      </c>
      <c r="J40" s="22">
        <v>39272291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39272291</v>
      </c>
      <c r="X40" s="22">
        <v>44407821</v>
      </c>
      <c r="Y40" s="22">
        <v>-5135530</v>
      </c>
      <c r="Z40" s="23">
        <v>-11.564471942903932</v>
      </c>
      <c r="AA40" s="20">
        <v>177631280</v>
      </c>
    </row>
    <row r="41" spans="1:27" ht="13.5" x14ac:dyDescent="0.25">
      <c r="A41" s="19" t="s">
        <v>66</v>
      </c>
      <c r="B41" s="15" t="s">
        <v>32</v>
      </c>
      <c r="C41" s="20">
        <v>932220970</v>
      </c>
      <c r="D41" s="20"/>
      <c r="E41" s="21">
        <v>723940420</v>
      </c>
      <c r="F41" s="22">
        <v>723940420</v>
      </c>
      <c r="G41" s="22">
        <v>102877215</v>
      </c>
      <c r="H41" s="22">
        <v>52590574</v>
      </c>
      <c r="I41" s="22">
        <v>83998493</v>
      </c>
      <c r="J41" s="22">
        <v>239466282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239466282</v>
      </c>
      <c r="X41" s="22">
        <v>200715102</v>
      </c>
      <c r="Y41" s="22">
        <v>38751180</v>
      </c>
      <c r="Z41" s="23">
        <v>19.306559204498722</v>
      </c>
      <c r="AA41" s="20">
        <v>723940420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95701006</v>
      </c>
      <c r="D44" s="20"/>
      <c r="E44" s="21">
        <v>88603620</v>
      </c>
      <c r="F44" s="22">
        <v>88603620</v>
      </c>
      <c r="G44" s="22">
        <v>6655343</v>
      </c>
      <c r="H44" s="22">
        <v>3128845</v>
      </c>
      <c r="I44" s="22">
        <v>8742212</v>
      </c>
      <c r="J44" s="22">
        <v>18526400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18526400</v>
      </c>
      <c r="X44" s="22">
        <v>23601256</v>
      </c>
      <c r="Y44" s="22">
        <v>-5074856</v>
      </c>
      <c r="Z44" s="23">
        <v>-21.502482749223176</v>
      </c>
      <c r="AA44" s="20">
        <v>88603620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2740895</v>
      </c>
      <c r="D46" s="20"/>
      <c r="E46" s="21">
        <v>65340080</v>
      </c>
      <c r="F46" s="22">
        <v>65340080</v>
      </c>
      <c r="G46" s="22">
        <v>-773</v>
      </c>
      <c r="H46" s="22">
        <v>-241</v>
      </c>
      <c r="I46" s="22">
        <v>50618</v>
      </c>
      <c r="J46" s="22">
        <v>49604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49604</v>
      </c>
      <c r="X46" s="22">
        <v>65340080</v>
      </c>
      <c r="Y46" s="22">
        <v>-65290476</v>
      </c>
      <c r="Z46" s="23">
        <v>-99.92408334976021</v>
      </c>
      <c r="AA46" s="20">
        <v>65340080</v>
      </c>
    </row>
    <row r="47" spans="1:27" x14ac:dyDescent="0.2">
      <c r="A47" s="37" t="s">
        <v>72</v>
      </c>
      <c r="B47" s="28" t="s">
        <v>32</v>
      </c>
      <c r="C47" s="29">
        <f>SUM(C34:C46)</f>
        <v>19794535350</v>
      </c>
      <c r="D47" s="29">
        <f t="shared" ref="D47:Y47" si="1">SUM(D34:D46)</f>
        <v>0</v>
      </c>
      <c r="E47" s="30">
        <f t="shared" si="1"/>
        <v>20494039640</v>
      </c>
      <c r="F47" s="31">
        <f t="shared" si="1"/>
        <v>20494039640</v>
      </c>
      <c r="G47" s="31">
        <f t="shared" si="1"/>
        <v>2367299620</v>
      </c>
      <c r="H47" s="31">
        <f t="shared" si="1"/>
        <v>2120880720</v>
      </c>
      <c r="I47" s="31">
        <f t="shared" si="1"/>
        <v>1679492359</v>
      </c>
      <c r="J47" s="31">
        <f t="shared" si="1"/>
        <v>6167672699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6167672699</v>
      </c>
      <c r="X47" s="31">
        <f t="shared" si="1"/>
        <v>6169689942</v>
      </c>
      <c r="Y47" s="31">
        <f t="shared" si="1"/>
        <v>-2017243</v>
      </c>
      <c r="Z47" s="32">
        <f>+IF(X47&lt;&gt;0,+(Y47/X47)*100,0)</f>
        <v>-3.2696019070061727E-2</v>
      </c>
      <c r="AA47" s="29">
        <f>SUM(AA34:AA46)</f>
        <v>20494039640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-1859187867</v>
      </c>
      <c r="D48" s="39">
        <f t="shared" si="2"/>
        <v>0</v>
      </c>
      <c r="E48" s="40">
        <f t="shared" si="2"/>
        <v>30366410</v>
      </c>
      <c r="F48" s="41">
        <f t="shared" si="2"/>
        <v>30366410</v>
      </c>
      <c r="G48" s="41">
        <f t="shared" si="2"/>
        <v>-782221642</v>
      </c>
      <c r="H48" s="41">
        <f t="shared" si="2"/>
        <v>-152198388</v>
      </c>
      <c r="I48" s="41">
        <f t="shared" si="2"/>
        <v>204209387</v>
      </c>
      <c r="J48" s="41">
        <f t="shared" si="2"/>
        <v>-730210643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-730210643</v>
      </c>
      <c r="X48" s="41">
        <f t="shared" si="2"/>
        <v>-1058453756</v>
      </c>
      <c r="Y48" s="41">
        <f t="shared" si="2"/>
        <v>328243113</v>
      </c>
      <c r="Z48" s="42">
        <f>+IF(X48&lt;&gt;0,+(Y48/X48)*100,0)</f>
        <v>-31.011568633896935</v>
      </c>
      <c r="AA48" s="39">
        <f>+AA32-AA47</f>
        <v>30366410</v>
      </c>
    </row>
    <row r="49" spans="1:27" ht="25.5" x14ac:dyDescent="0.25">
      <c r="A49" s="43" t="s">
        <v>74</v>
      </c>
      <c r="B49" s="15" t="s">
        <v>32</v>
      </c>
      <c r="C49" s="20">
        <v>417845000</v>
      </c>
      <c r="D49" s="20"/>
      <c r="E49" s="21">
        <v>375972160</v>
      </c>
      <c r="F49" s="22">
        <v>375972160</v>
      </c>
      <c r="G49" s="22"/>
      <c r="H49" s="22">
        <v>42487000</v>
      </c>
      <c r="I49" s="22">
        <v>30831000</v>
      </c>
      <c r="J49" s="22">
        <v>73318000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73318000</v>
      </c>
      <c r="X49" s="22">
        <v>93993036</v>
      </c>
      <c r="Y49" s="22">
        <v>-20675036</v>
      </c>
      <c r="Z49" s="23">
        <v>-21.996348750773407</v>
      </c>
      <c r="AA49" s="20">
        <v>375972160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-1441342867</v>
      </c>
      <c r="D51" s="48">
        <f t="shared" si="3"/>
        <v>0</v>
      </c>
      <c r="E51" s="49">
        <f t="shared" si="3"/>
        <v>406338570</v>
      </c>
      <c r="F51" s="50">
        <f t="shared" si="3"/>
        <v>406338570</v>
      </c>
      <c r="G51" s="50">
        <f t="shared" si="3"/>
        <v>-782221642</v>
      </c>
      <c r="H51" s="50">
        <f t="shared" si="3"/>
        <v>-109711388</v>
      </c>
      <c r="I51" s="50">
        <f t="shared" si="3"/>
        <v>235040387</v>
      </c>
      <c r="J51" s="50">
        <f t="shared" si="3"/>
        <v>-656892643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-656892643</v>
      </c>
      <c r="X51" s="50">
        <f t="shared" si="3"/>
        <v>-964460720</v>
      </c>
      <c r="Y51" s="50">
        <f t="shared" si="3"/>
        <v>307568077</v>
      </c>
      <c r="Z51" s="51">
        <f>+IF(X51&lt;&gt;0,+(Y51/X51)*100,0)</f>
        <v>-31.89016106327275</v>
      </c>
      <c r="AA51" s="48">
        <f>SUM(AA48:AA50)</f>
        <v>406338570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-1441342867</v>
      </c>
      <c r="D53" s="54">
        <f>+D51-D52</f>
        <v>0</v>
      </c>
      <c r="E53" s="55">
        <f t="shared" si="4"/>
        <v>406338570</v>
      </c>
      <c r="F53" s="56">
        <f t="shared" si="4"/>
        <v>406338570</v>
      </c>
      <c r="G53" s="56">
        <f t="shared" si="4"/>
        <v>-782221642</v>
      </c>
      <c r="H53" s="56">
        <f t="shared" si="4"/>
        <v>-109711388</v>
      </c>
      <c r="I53" s="56">
        <f t="shared" si="4"/>
        <v>235040387</v>
      </c>
      <c r="J53" s="56">
        <f t="shared" si="4"/>
        <v>-656892643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-656892643</v>
      </c>
      <c r="X53" s="56">
        <f t="shared" si="4"/>
        <v>-964460720</v>
      </c>
      <c r="Y53" s="56">
        <f t="shared" si="4"/>
        <v>307568077</v>
      </c>
      <c r="Z53" s="57">
        <f>+IF(X53&lt;&gt;0,+(Y53/X53)*100,0)</f>
        <v>-31.89016106327275</v>
      </c>
      <c r="AA53" s="54">
        <f>+AA51-AA52</f>
        <v>406338570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-1441342867</v>
      </c>
      <c r="D56" s="48">
        <f>SUM(D53:D55)</f>
        <v>0</v>
      </c>
      <c r="E56" s="49">
        <f t="shared" si="5"/>
        <v>406338570</v>
      </c>
      <c r="F56" s="50">
        <f t="shared" si="5"/>
        <v>406338570</v>
      </c>
      <c r="G56" s="50">
        <f t="shared" si="5"/>
        <v>-782221642</v>
      </c>
      <c r="H56" s="50">
        <f t="shared" si="5"/>
        <v>-109711388</v>
      </c>
      <c r="I56" s="50">
        <f t="shared" si="5"/>
        <v>235040387</v>
      </c>
      <c r="J56" s="50">
        <f t="shared" si="5"/>
        <v>-656892643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-656892643</v>
      </c>
      <c r="X56" s="50">
        <f t="shared" si="5"/>
        <v>-964460720</v>
      </c>
      <c r="Y56" s="50">
        <f t="shared" si="5"/>
        <v>307568077</v>
      </c>
      <c r="Z56" s="51">
        <f>+IF(X56&lt;&gt;0,+(Y56/X56)*100,0)</f>
        <v>-31.89016106327275</v>
      </c>
      <c r="AA56" s="48">
        <f>SUM(AA53:AA55)</f>
        <v>406338570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14867100</v>
      </c>
      <c r="Y58" s="22">
        <v>-14867100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-1441342867</v>
      </c>
      <c r="D59" s="65">
        <f>SUM(D56:D58)</f>
        <v>0</v>
      </c>
      <c r="E59" s="66">
        <f t="shared" si="6"/>
        <v>465808040</v>
      </c>
      <c r="F59" s="67">
        <f t="shared" si="6"/>
        <v>465808040</v>
      </c>
      <c r="G59" s="67">
        <f t="shared" si="6"/>
        <v>-782221642</v>
      </c>
      <c r="H59" s="67">
        <f t="shared" si="6"/>
        <v>-109711388</v>
      </c>
      <c r="I59" s="67">
        <f t="shared" si="6"/>
        <v>235040387</v>
      </c>
      <c r="J59" s="67">
        <f t="shared" si="6"/>
        <v>-656892643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-656892643</v>
      </c>
      <c r="X59" s="67">
        <f t="shared" si="6"/>
        <v>-949593620</v>
      </c>
      <c r="Y59" s="67">
        <f t="shared" si="6"/>
        <v>292700977</v>
      </c>
      <c r="Z59" s="68">
        <f>+IF(X59&lt;&gt;0,+(Y59/X59)*100,0)</f>
        <v>-30.823814612402302</v>
      </c>
      <c r="AA59" s="65">
        <f>SUM(AA56:AA58)</f>
        <v>465808040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2962450</v>
      </c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1056278</v>
      </c>
      <c r="D44" s="20"/>
      <c r="E44" s="21">
        <v>1793520</v>
      </c>
      <c r="F44" s="22">
        <v>1793520</v>
      </c>
      <c r="G44" s="22"/>
      <c r="H44" s="22">
        <v>366800</v>
      </c>
      <c r="I44" s="22"/>
      <c r="J44" s="22">
        <v>366800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366800</v>
      </c>
      <c r="X44" s="22">
        <v>448380</v>
      </c>
      <c r="Y44" s="22">
        <v>-81580</v>
      </c>
      <c r="Z44" s="23">
        <v>-18.194388688166288</v>
      </c>
      <c r="AA44" s="20">
        <v>1793520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4018728</v>
      </c>
      <c r="D47" s="29">
        <f t="shared" ref="D47:Y47" si="1">SUM(D34:D46)</f>
        <v>0</v>
      </c>
      <c r="E47" s="30">
        <f t="shared" si="1"/>
        <v>4793520</v>
      </c>
      <c r="F47" s="31">
        <f t="shared" si="1"/>
        <v>4793520</v>
      </c>
      <c r="G47" s="31">
        <f t="shared" si="1"/>
        <v>0</v>
      </c>
      <c r="H47" s="31">
        <f t="shared" si="1"/>
        <v>366800</v>
      </c>
      <c r="I47" s="31">
        <f t="shared" si="1"/>
        <v>0</v>
      </c>
      <c r="J47" s="31">
        <f t="shared" si="1"/>
        <v>366800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366800</v>
      </c>
      <c r="X47" s="31">
        <f t="shared" si="1"/>
        <v>1198380</v>
      </c>
      <c r="Y47" s="31">
        <f t="shared" si="1"/>
        <v>-831580</v>
      </c>
      <c r="Z47" s="32">
        <f>+IF(X47&lt;&gt;0,+(Y47/X47)*100,0)</f>
        <v>-69.392012550276206</v>
      </c>
      <c r="AA47" s="29">
        <f>SUM(AA34:AA46)</f>
        <v>4793520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-4018728</v>
      </c>
      <c r="D48" s="39">
        <f t="shared" si="2"/>
        <v>0</v>
      </c>
      <c r="E48" s="40">
        <f t="shared" si="2"/>
        <v>-4793520</v>
      </c>
      <c r="F48" s="41">
        <f t="shared" si="2"/>
        <v>-4793520</v>
      </c>
      <c r="G48" s="41">
        <f t="shared" si="2"/>
        <v>0</v>
      </c>
      <c r="H48" s="41">
        <f t="shared" si="2"/>
        <v>-366800</v>
      </c>
      <c r="I48" s="41">
        <f t="shared" si="2"/>
        <v>0</v>
      </c>
      <c r="J48" s="41">
        <f t="shared" si="2"/>
        <v>-366800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-366800</v>
      </c>
      <c r="X48" s="41">
        <f t="shared" si="2"/>
        <v>-1198380</v>
      </c>
      <c r="Y48" s="41">
        <f t="shared" si="2"/>
        <v>831580</v>
      </c>
      <c r="Z48" s="42">
        <f>+IF(X48&lt;&gt;0,+(Y48/X48)*100,0)</f>
        <v>-69.392012550276206</v>
      </c>
      <c r="AA48" s="39">
        <f>+AA32-AA47</f>
        <v>-4793520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-4018728</v>
      </c>
      <c r="D51" s="48">
        <f t="shared" si="3"/>
        <v>0</v>
      </c>
      <c r="E51" s="49">
        <f t="shared" si="3"/>
        <v>-4793520</v>
      </c>
      <c r="F51" s="50">
        <f t="shared" si="3"/>
        <v>-4793520</v>
      </c>
      <c r="G51" s="50">
        <f t="shared" si="3"/>
        <v>0</v>
      </c>
      <c r="H51" s="50">
        <f t="shared" si="3"/>
        <v>-366800</v>
      </c>
      <c r="I51" s="50">
        <f t="shared" si="3"/>
        <v>0</v>
      </c>
      <c r="J51" s="50">
        <f t="shared" si="3"/>
        <v>-366800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-366800</v>
      </c>
      <c r="X51" s="50">
        <f t="shared" si="3"/>
        <v>-1198380</v>
      </c>
      <c r="Y51" s="50">
        <f t="shared" si="3"/>
        <v>831580</v>
      </c>
      <c r="Z51" s="51">
        <f>+IF(X51&lt;&gt;0,+(Y51/X51)*100,0)</f>
        <v>-69.392012550276206</v>
      </c>
      <c r="AA51" s="48">
        <f>SUM(AA48:AA50)</f>
        <v>-4793520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-4018728</v>
      </c>
      <c r="D53" s="54">
        <f>+D51-D52</f>
        <v>0</v>
      </c>
      <c r="E53" s="55">
        <f t="shared" si="4"/>
        <v>-4793520</v>
      </c>
      <c r="F53" s="56">
        <f t="shared" si="4"/>
        <v>-4793520</v>
      </c>
      <c r="G53" s="56">
        <f t="shared" si="4"/>
        <v>0</v>
      </c>
      <c r="H53" s="56">
        <f t="shared" si="4"/>
        <v>-366800</v>
      </c>
      <c r="I53" s="56">
        <f t="shared" si="4"/>
        <v>0</v>
      </c>
      <c r="J53" s="56">
        <f t="shared" si="4"/>
        <v>-366800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-366800</v>
      </c>
      <c r="X53" s="56">
        <f t="shared" si="4"/>
        <v>-1198380</v>
      </c>
      <c r="Y53" s="56">
        <f t="shared" si="4"/>
        <v>831580</v>
      </c>
      <c r="Z53" s="57">
        <f>+IF(X53&lt;&gt;0,+(Y53/X53)*100,0)</f>
        <v>-69.392012550276206</v>
      </c>
      <c r="AA53" s="54">
        <f>+AA51-AA52</f>
        <v>-4793520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-4018728</v>
      </c>
      <c r="D56" s="48">
        <f>SUM(D53:D55)</f>
        <v>0</v>
      </c>
      <c r="E56" s="49">
        <f t="shared" si="5"/>
        <v>-4793520</v>
      </c>
      <c r="F56" s="50">
        <f t="shared" si="5"/>
        <v>-4793520</v>
      </c>
      <c r="G56" s="50">
        <f t="shared" si="5"/>
        <v>0</v>
      </c>
      <c r="H56" s="50">
        <f t="shared" si="5"/>
        <v>-366800</v>
      </c>
      <c r="I56" s="50">
        <f t="shared" si="5"/>
        <v>0</v>
      </c>
      <c r="J56" s="50">
        <f t="shared" si="5"/>
        <v>-366800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-366800</v>
      </c>
      <c r="X56" s="50">
        <f t="shared" si="5"/>
        <v>-1198380</v>
      </c>
      <c r="Y56" s="50">
        <f t="shared" si="5"/>
        <v>831580</v>
      </c>
      <c r="Z56" s="51">
        <f>+IF(X56&lt;&gt;0,+(Y56/X56)*100,0)</f>
        <v>-69.392012550276206</v>
      </c>
      <c r="AA56" s="48">
        <f>SUM(AA53:AA55)</f>
        <v>-4793520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-4018728</v>
      </c>
      <c r="D59" s="65">
        <f>SUM(D56:D58)</f>
        <v>0</v>
      </c>
      <c r="E59" s="66">
        <f t="shared" si="6"/>
        <v>-4793520</v>
      </c>
      <c r="F59" s="67">
        <f t="shared" si="6"/>
        <v>-4793520</v>
      </c>
      <c r="G59" s="67">
        <f t="shared" si="6"/>
        <v>0</v>
      </c>
      <c r="H59" s="67">
        <f t="shared" si="6"/>
        <v>-366800</v>
      </c>
      <c r="I59" s="67">
        <f t="shared" si="6"/>
        <v>0</v>
      </c>
      <c r="J59" s="67">
        <f t="shared" si="6"/>
        <v>-366800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-366800</v>
      </c>
      <c r="X59" s="67">
        <f t="shared" si="6"/>
        <v>-1198380</v>
      </c>
      <c r="Y59" s="67">
        <f t="shared" si="6"/>
        <v>831580</v>
      </c>
      <c r="Z59" s="68">
        <f>+IF(X59&lt;&gt;0,+(Y59/X59)*100,0)</f>
        <v>-69.392012550276206</v>
      </c>
      <c r="AA59" s="65">
        <f>SUM(AA56:AA58)</f>
        <v>-4793520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3404804</v>
      </c>
      <c r="D41" s="20"/>
      <c r="E41" s="21">
        <v>3773411</v>
      </c>
      <c r="F41" s="22">
        <v>3773411</v>
      </c>
      <c r="G41" s="22"/>
      <c r="H41" s="22">
        <v>865682</v>
      </c>
      <c r="I41" s="22">
        <v>750298</v>
      </c>
      <c r="J41" s="22">
        <v>1615980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1615980</v>
      </c>
      <c r="X41" s="22">
        <v>943353</v>
      </c>
      <c r="Y41" s="22">
        <v>672627</v>
      </c>
      <c r="Z41" s="23">
        <v>71.301729045224846</v>
      </c>
      <c r="AA41" s="20">
        <v>3773411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3404804</v>
      </c>
      <c r="D47" s="29">
        <f t="shared" ref="D47:Y47" si="1">SUM(D34:D46)</f>
        <v>0</v>
      </c>
      <c r="E47" s="30">
        <f t="shared" si="1"/>
        <v>3773411</v>
      </c>
      <c r="F47" s="31">
        <f t="shared" si="1"/>
        <v>3773411</v>
      </c>
      <c r="G47" s="31">
        <f t="shared" si="1"/>
        <v>0</v>
      </c>
      <c r="H47" s="31">
        <f t="shared" si="1"/>
        <v>865682</v>
      </c>
      <c r="I47" s="31">
        <f t="shared" si="1"/>
        <v>750298</v>
      </c>
      <c r="J47" s="31">
        <f t="shared" si="1"/>
        <v>1615980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1615980</v>
      </c>
      <c r="X47" s="31">
        <f t="shared" si="1"/>
        <v>943353</v>
      </c>
      <c r="Y47" s="31">
        <f t="shared" si="1"/>
        <v>672627</v>
      </c>
      <c r="Z47" s="32">
        <f>+IF(X47&lt;&gt;0,+(Y47/X47)*100,0)</f>
        <v>71.301729045224846</v>
      </c>
      <c r="AA47" s="29">
        <f>SUM(AA34:AA46)</f>
        <v>3773411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-3404804</v>
      </c>
      <c r="D48" s="39">
        <f t="shared" si="2"/>
        <v>0</v>
      </c>
      <c r="E48" s="40">
        <f t="shared" si="2"/>
        <v>-3773411</v>
      </c>
      <c r="F48" s="41">
        <f t="shared" si="2"/>
        <v>-3773411</v>
      </c>
      <c r="G48" s="41">
        <f t="shared" si="2"/>
        <v>0</v>
      </c>
      <c r="H48" s="41">
        <f t="shared" si="2"/>
        <v>-865682</v>
      </c>
      <c r="I48" s="41">
        <f t="shared" si="2"/>
        <v>-750298</v>
      </c>
      <c r="J48" s="41">
        <f t="shared" si="2"/>
        <v>-1615980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-1615980</v>
      </c>
      <c r="X48" s="41">
        <f t="shared" si="2"/>
        <v>-943353</v>
      </c>
      <c r="Y48" s="41">
        <f t="shared" si="2"/>
        <v>-672627</v>
      </c>
      <c r="Z48" s="42">
        <f>+IF(X48&lt;&gt;0,+(Y48/X48)*100,0)</f>
        <v>71.301729045224846</v>
      </c>
      <c r="AA48" s="39">
        <f>+AA32-AA47</f>
        <v>-3773411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-3404804</v>
      </c>
      <c r="D51" s="48">
        <f t="shared" si="3"/>
        <v>0</v>
      </c>
      <c r="E51" s="49">
        <f t="shared" si="3"/>
        <v>-3773411</v>
      </c>
      <c r="F51" s="50">
        <f t="shared" si="3"/>
        <v>-3773411</v>
      </c>
      <c r="G51" s="50">
        <f t="shared" si="3"/>
        <v>0</v>
      </c>
      <c r="H51" s="50">
        <f t="shared" si="3"/>
        <v>-865682</v>
      </c>
      <c r="I51" s="50">
        <f t="shared" si="3"/>
        <v>-750298</v>
      </c>
      <c r="J51" s="50">
        <f t="shared" si="3"/>
        <v>-1615980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-1615980</v>
      </c>
      <c r="X51" s="50">
        <f t="shared" si="3"/>
        <v>-943353</v>
      </c>
      <c r="Y51" s="50">
        <f t="shared" si="3"/>
        <v>-672627</v>
      </c>
      <c r="Z51" s="51">
        <f>+IF(X51&lt;&gt;0,+(Y51/X51)*100,0)</f>
        <v>71.301729045224846</v>
      </c>
      <c r="AA51" s="48">
        <f>SUM(AA48:AA50)</f>
        <v>-3773411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-3404804</v>
      </c>
      <c r="D53" s="54">
        <f>+D51-D52</f>
        <v>0</v>
      </c>
      <c r="E53" s="55">
        <f t="shared" si="4"/>
        <v>-3773411</v>
      </c>
      <c r="F53" s="56">
        <f t="shared" si="4"/>
        <v>-3773411</v>
      </c>
      <c r="G53" s="56">
        <f t="shared" si="4"/>
        <v>0</v>
      </c>
      <c r="H53" s="56">
        <f t="shared" si="4"/>
        <v>-865682</v>
      </c>
      <c r="I53" s="56">
        <f t="shared" si="4"/>
        <v>-750298</v>
      </c>
      <c r="J53" s="56">
        <f t="shared" si="4"/>
        <v>-1615980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-1615980</v>
      </c>
      <c r="X53" s="56">
        <f t="shared" si="4"/>
        <v>-943353</v>
      </c>
      <c r="Y53" s="56">
        <f t="shared" si="4"/>
        <v>-672627</v>
      </c>
      <c r="Z53" s="57">
        <f>+IF(X53&lt;&gt;0,+(Y53/X53)*100,0)</f>
        <v>71.301729045224846</v>
      </c>
      <c r="AA53" s="54">
        <f>+AA51-AA52</f>
        <v>-3773411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-3404804</v>
      </c>
      <c r="D56" s="48">
        <f>SUM(D53:D55)</f>
        <v>0</v>
      </c>
      <c r="E56" s="49">
        <f t="shared" si="5"/>
        <v>-3773411</v>
      </c>
      <c r="F56" s="50">
        <f t="shared" si="5"/>
        <v>-3773411</v>
      </c>
      <c r="G56" s="50">
        <f t="shared" si="5"/>
        <v>0</v>
      </c>
      <c r="H56" s="50">
        <f t="shared" si="5"/>
        <v>-865682</v>
      </c>
      <c r="I56" s="50">
        <f t="shared" si="5"/>
        <v>-750298</v>
      </c>
      <c r="J56" s="50">
        <f t="shared" si="5"/>
        <v>-1615980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-1615980</v>
      </c>
      <c r="X56" s="50">
        <f t="shared" si="5"/>
        <v>-943353</v>
      </c>
      <c r="Y56" s="50">
        <f t="shared" si="5"/>
        <v>-672627</v>
      </c>
      <c r="Z56" s="51">
        <f>+IF(X56&lt;&gt;0,+(Y56/X56)*100,0)</f>
        <v>71.301729045224846</v>
      </c>
      <c r="AA56" s="48">
        <f>SUM(AA53:AA55)</f>
        <v>-3773411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-3404804</v>
      </c>
      <c r="D59" s="65">
        <f>SUM(D56:D58)</f>
        <v>0</v>
      </c>
      <c r="E59" s="66">
        <f t="shared" si="6"/>
        <v>-3773411</v>
      </c>
      <c r="F59" s="67">
        <f t="shared" si="6"/>
        <v>-3773411</v>
      </c>
      <c r="G59" s="67">
        <f t="shared" si="6"/>
        <v>0</v>
      </c>
      <c r="H59" s="67">
        <f t="shared" si="6"/>
        <v>-865682</v>
      </c>
      <c r="I59" s="67">
        <f t="shared" si="6"/>
        <v>-750298</v>
      </c>
      <c r="J59" s="67">
        <f t="shared" si="6"/>
        <v>-1615980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-1615980</v>
      </c>
      <c r="X59" s="67">
        <f t="shared" si="6"/>
        <v>-943353</v>
      </c>
      <c r="Y59" s="67">
        <f t="shared" si="6"/>
        <v>-672627</v>
      </c>
      <c r="Z59" s="68">
        <f>+IF(X59&lt;&gt;0,+(Y59/X59)*100,0)</f>
        <v>71.301729045224846</v>
      </c>
      <c r="AA59" s="65">
        <f>SUM(AA56:AA58)</f>
        <v>-3773411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38500340</v>
      </c>
      <c r="D6" s="20"/>
      <c r="E6" s="21">
        <v>44751156</v>
      </c>
      <c r="F6" s="22">
        <v>44751156</v>
      </c>
      <c r="G6" s="22">
        <v>2855926</v>
      </c>
      <c r="H6" s="22">
        <v>4373400</v>
      </c>
      <c r="I6" s="22">
        <v>4148383</v>
      </c>
      <c r="J6" s="22">
        <v>11377709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11377709</v>
      </c>
      <c r="X6" s="22">
        <v>11187789</v>
      </c>
      <c r="Y6" s="22">
        <v>189920</v>
      </c>
      <c r="Z6" s="23">
        <v>1.6975650863633556</v>
      </c>
      <c r="AA6" s="20">
        <v>44751156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556522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6909531</v>
      </c>
      <c r="D25" s="20"/>
      <c r="E25" s="21">
        <v>7274208</v>
      </c>
      <c r="F25" s="22">
        <v>7274208</v>
      </c>
      <c r="G25" s="22">
        <v>6325398</v>
      </c>
      <c r="H25" s="22"/>
      <c r="I25" s="22"/>
      <c r="J25" s="22">
        <v>6325398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6325398</v>
      </c>
      <c r="X25" s="22">
        <v>1818552</v>
      </c>
      <c r="Y25" s="22">
        <v>4506846</v>
      </c>
      <c r="Z25" s="23">
        <v>247.8260726116163</v>
      </c>
      <c r="AA25" s="20">
        <v>7274208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45966393</v>
      </c>
      <c r="D32" s="29">
        <f t="shared" ref="D32:Y32" si="0">SUM(D6:D31)</f>
        <v>0</v>
      </c>
      <c r="E32" s="30">
        <f t="shared" si="0"/>
        <v>52025364</v>
      </c>
      <c r="F32" s="31">
        <f t="shared" si="0"/>
        <v>52025364</v>
      </c>
      <c r="G32" s="31">
        <f t="shared" si="0"/>
        <v>9181324</v>
      </c>
      <c r="H32" s="31">
        <f t="shared" si="0"/>
        <v>4373400</v>
      </c>
      <c r="I32" s="31">
        <f t="shared" si="0"/>
        <v>4148383</v>
      </c>
      <c r="J32" s="31">
        <f t="shared" si="0"/>
        <v>17703107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17703107</v>
      </c>
      <c r="X32" s="31">
        <f t="shared" si="0"/>
        <v>13006341</v>
      </c>
      <c r="Y32" s="31">
        <f t="shared" si="0"/>
        <v>4696766</v>
      </c>
      <c r="Z32" s="32">
        <f>+IF(X32&lt;&gt;0,+(Y32/X32)*100,0)</f>
        <v>36.111355222810168</v>
      </c>
      <c r="AA32" s="29">
        <f>SUM(AA6:AA31)</f>
        <v>52025364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7248183</v>
      </c>
      <c r="D34" s="20"/>
      <c r="E34" s="21">
        <v>7432884</v>
      </c>
      <c r="F34" s="22">
        <v>7432884</v>
      </c>
      <c r="G34" s="22">
        <v>425824</v>
      </c>
      <c r="H34" s="22">
        <v>462207</v>
      </c>
      <c r="I34" s="22">
        <v>326752</v>
      </c>
      <c r="J34" s="22">
        <v>1214783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1214783</v>
      </c>
      <c r="X34" s="22">
        <v>1858221</v>
      </c>
      <c r="Y34" s="22">
        <v>-643438</v>
      </c>
      <c r="Z34" s="23">
        <v>-34.626559488887487</v>
      </c>
      <c r="AA34" s="20">
        <v>7432884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47076979</v>
      </c>
      <c r="D36" s="20"/>
      <c r="E36" s="21">
        <v>55544304</v>
      </c>
      <c r="F36" s="22">
        <v>55544304</v>
      </c>
      <c r="G36" s="22">
        <v>6608076</v>
      </c>
      <c r="H36" s="22">
        <v>7599935</v>
      </c>
      <c r="I36" s="22">
        <v>6777841</v>
      </c>
      <c r="J36" s="22">
        <v>20985852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20985852</v>
      </c>
      <c r="X36" s="22">
        <v>13886076</v>
      </c>
      <c r="Y36" s="22">
        <v>7099776</v>
      </c>
      <c r="Z36" s="23">
        <v>51.128742201900664</v>
      </c>
      <c r="AA36" s="20">
        <v>55544304</v>
      </c>
    </row>
    <row r="37" spans="1:27" ht="13.5" x14ac:dyDescent="0.25">
      <c r="A37" s="19" t="s">
        <v>63</v>
      </c>
      <c r="B37" s="15" t="s">
        <v>32</v>
      </c>
      <c r="C37" s="20">
        <v>827717</v>
      </c>
      <c r="D37" s="20"/>
      <c r="E37" s="21">
        <v>1113036</v>
      </c>
      <c r="F37" s="22">
        <v>1113036</v>
      </c>
      <c r="G37" s="22">
        <v>15400</v>
      </c>
      <c r="H37" s="22">
        <v>33912</v>
      </c>
      <c r="I37" s="22">
        <v>22103</v>
      </c>
      <c r="J37" s="22">
        <v>71415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71415</v>
      </c>
      <c r="X37" s="22">
        <v>278259</v>
      </c>
      <c r="Y37" s="22">
        <v>-206844</v>
      </c>
      <c r="Z37" s="23">
        <v>-74.335061938697393</v>
      </c>
      <c r="AA37" s="20">
        <v>1113036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-22653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221014</v>
      </c>
      <c r="D40" s="20"/>
      <c r="E40" s="21">
        <v>35052</v>
      </c>
      <c r="F40" s="22">
        <v>35052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8763</v>
      </c>
      <c r="Y40" s="22">
        <v>-8763</v>
      </c>
      <c r="Z40" s="23">
        <v>-100</v>
      </c>
      <c r="AA40" s="20">
        <v>35052</v>
      </c>
    </row>
    <row r="41" spans="1:27" ht="13.5" x14ac:dyDescent="0.25">
      <c r="A41" s="19" t="s">
        <v>66</v>
      </c>
      <c r="B41" s="15" t="s">
        <v>32</v>
      </c>
      <c r="C41" s="20">
        <v>957503</v>
      </c>
      <c r="D41" s="20"/>
      <c r="E41" s="21">
        <v>428712</v>
      </c>
      <c r="F41" s="22">
        <v>428712</v>
      </c>
      <c r="G41" s="22">
        <v>1930</v>
      </c>
      <c r="H41" s="22">
        <v>3079</v>
      </c>
      <c r="I41" s="22">
        <v>8392</v>
      </c>
      <c r="J41" s="22">
        <v>13401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13401</v>
      </c>
      <c r="X41" s="22">
        <v>107178</v>
      </c>
      <c r="Y41" s="22">
        <v>-93777</v>
      </c>
      <c r="Z41" s="23">
        <v>-87.49650114762359</v>
      </c>
      <c r="AA41" s="20">
        <v>428712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>
        <v>270022</v>
      </c>
      <c r="J42" s="22">
        <v>270022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270022</v>
      </c>
      <c r="X42" s="22"/>
      <c r="Y42" s="22">
        <v>270022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823843</v>
      </c>
      <c r="D44" s="20"/>
      <c r="E44" s="21">
        <v>1017252</v>
      </c>
      <c r="F44" s="22">
        <v>1017252</v>
      </c>
      <c r="G44" s="22">
        <v>3341</v>
      </c>
      <c r="H44" s="22">
        <v>1892</v>
      </c>
      <c r="I44" s="22">
        <v>56092</v>
      </c>
      <c r="J44" s="22">
        <v>61325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61325</v>
      </c>
      <c r="X44" s="22">
        <v>254313</v>
      </c>
      <c r="Y44" s="22">
        <v>-192988</v>
      </c>
      <c r="Z44" s="23">
        <v>-75.886014478221725</v>
      </c>
      <c r="AA44" s="20">
        <v>1017252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57132586</v>
      </c>
      <c r="D47" s="29">
        <f t="shared" ref="D47:Y47" si="1">SUM(D34:D46)</f>
        <v>0</v>
      </c>
      <c r="E47" s="30">
        <f t="shared" si="1"/>
        <v>65571240</v>
      </c>
      <c r="F47" s="31">
        <f t="shared" si="1"/>
        <v>65571240</v>
      </c>
      <c r="G47" s="31">
        <f t="shared" si="1"/>
        <v>7054571</v>
      </c>
      <c r="H47" s="31">
        <f t="shared" si="1"/>
        <v>8101025</v>
      </c>
      <c r="I47" s="31">
        <f t="shared" si="1"/>
        <v>7461202</v>
      </c>
      <c r="J47" s="31">
        <f t="shared" si="1"/>
        <v>22616798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22616798</v>
      </c>
      <c r="X47" s="31">
        <f t="shared" si="1"/>
        <v>16392810</v>
      </c>
      <c r="Y47" s="31">
        <f t="shared" si="1"/>
        <v>6223988</v>
      </c>
      <c r="Z47" s="32">
        <f>+IF(X47&lt;&gt;0,+(Y47/X47)*100,0)</f>
        <v>37.967791977092396</v>
      </c>
      <c r="AA47" s="29">
        <f>SUM(AA34:AA46)</f>
        <v>65571240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-11166193</v>
      </c>
      <c r="D48" s="39">
        <f t="shared" si="2"/>
        <v>0</v>
      </c>
      <c r="E48" s="40">
        <f t="shared" si="2"/>
        <v>-13545876</v>
      </c>
      <c r="F48" s="41">
        <f t="shared" si="2"/>
        <v>-13545876</v>
      </c>
      <c r="G48" s="41">
        <f t="shared" si="2"/>
        <v>2126753</v>
      </c>
      <c r="H48" s="41">
        <f t="shared" si="2"/>
        <v>-3727625</v>
      </c>
      <c r="I48" s="41">
        <f t="shared" si="2"/>
        <v>-3312819</v>
      </c>
      <c r="J48" s="41">
        <f t="shared" si="2"/>
        <v>-4913691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-4913691</v>
      </c>
      <c r="X48" s="41">
        <f t="shared" si="2"/>
        <v>-3386469</v>
      </c>
      <c r="Y48" s="41">
        <f t="shared" si="2"/>
        <v>-1527222</v>
      </c>
      <c r="Z48" s="42">
        <f>+IF(X48&lt;&gt;0,+(Y48/X48)*100,0)</f>
        <v>45.097769978109945</v>
      </c>
      <c r="AA48" s="39">
        <f>+AA32-AA47</f>
        <v>-13545876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-11166193</v>
      </c>
      <c r="D51" s="48">
        <f t="shared" si="3"/>
        <v>0</v>
      </c>
      <c r="E51" s="49">
        <f t="shared" si="3"/>
        <v>-13545876</v>
      </c>
      <c r="F51" s="50">
        <f t="shared" si="3"/>
        <v>-13545876</v>
      </c>
      <c r="G51" s="50">
        <f t="shared" si="3"/>
        <v>2126753</v>
      </c>
      <c r="H51" s="50">
        <f t="shared" si="3"/>
        <v>-3727625</v>
      </c>
      <c r="I51" s="50">
        <f t="shared" si="3"/>
        <v>-3312819</v>
      </c>
      <c r="J51" s="50">
        <f t="shared" si="3"/>
        <v>-4913691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-4913691</v>
      </c>
      <c r="X51" s="50">
        <f t="shared" si="3"/>
        <v>-3386469</v>
      </c>
      <c r="Y51" s="50">
        <f t="shared" si="3"/>
        <v>-1527222</v>
      </c>
      <c r="Z51" s="51">
        <f>+IF(X51&lt;&gt;0,+(Y51/X51)*100,0)</f>
        <v>45.097769978109945</v>
      </c>
      <c r="AA51" s="48">
        <f>SUM(AA48:AA50)</f>
        <v>-13545876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-11166193</v>
      </c>
      <c r="D53" s="54">
        <f>+D51-D52</f>
        <v>0</v>
      </c>
      <c r="E53" s="55">
        <f t="shared" si="4"/>
        <v>-13545876</v>
      </c>
      <c r="F53" s="56">
        <f t="shared" si="4"/>
        <v>-13545876</v>
      </c>
      <c r="G53" s="56">
        <f t="shared" si="4"/>
        <v>2126753</v>
      </c>
      <c r="H53" s="56">
        <f t="shared" si="4"/>
        <v>-3727625</v>
      </c>
      <c r="I53" s="56">
        <f t="shared" si="4"/>
        <v>-3312819</v>
      </c>
      <c r="J53" s="56">
        <f t="shared" si="4"/>
        <v>-4913691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-4913691</v>
      </c>
      <c r="X53" s="56">
        <f t="shared" si="4"/>
        <v>-3386469</v>
      </c>
      <c r="Y53" s="56">
        <f t="shared" si="4"/>
        <v>-1527222</v>
      </c>
      <c r="Z53" s="57">
        <f>+IF(X53&lt;&gt;0,+(Y53/X53)*100,0)</f>
        <v>45.097769978109945</v>
      </c>
      <c r="AA53" s="54">
        <f>+AA51-AA52</f>
        <v>-13545876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-11166193</v>
      </c>
      <c r="D56" s="48">
        <f>SUM(D53:D55)</f>
        <v>0</v>
      </c>
      <c r="E56" s="49">
        <f t="shared" si="5"/>
        <v>-13545876</v>
      </c>
      <c r="F56" s="50">
        <f t="shared" si="5"/>
        <v>-13545876</v>
      </c>
      <c r="G56" s="50">
        <f t="shared" si="5"/>
        <v>2126753</v>
      </c>
      <c r="H56" s="50">
        <f t="shared" si="5"/>
        <v>-3727625</v>
      </c>
      <c r="I56" s="50">
        <f t="shared" si="5"/>
        <v>-3312819</v>
      </c>
      <c r="J56" s="50">
        <f t="shared" si="5"/>
        <v>-4913691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-4913691</v>
      </c>
      <c r="X56" s="50">
        <f t="shared" si="5"/>
        <v>-3386469</v>
      </c>
      <c r="Y56" s="50">
        <f t="shared" si="5"/>
        <v>-1527222</v>
      </c>
      <c r="Z56" s="51">
        <f>+IF(X56&lt;&gt;0,+(Y56/X56)*100,0)</f>
        <v>45.097769978109945</v>
      </c>
      <c r="AA56" s="48">
        <f>SUM(AA53:AA55)</f>
        <v>-13545876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-11166193</v>
      </c>
      <c r="D59" s="65">
        <f>SUM(D56:D58)</f>
        <v>0</v>
      </c>
      <c r="E59" s="66">
        <f t="shared" si="6"/>
        <v>-13545876</v>
      </c>
      <c r="F59" s="67">
        <f t="shared" si="6"/>
        <v>-13545876</v>
      </c>
      <c r="G59" s="67">
        <f t="shared" si="6"/>
        <v>2126753</v>
      </c>
      <c r="H59" s="67">
        <f t="shared" si="6"/>
        <v>-3727625</v>
      </c>
      <c r="I59" s="67">
        <f t="shared" si="6"/>
        <v>-3312819</v>
      </c>
      <c r="J59" s="67">
        <f t="shared" si="6"/>
        <v>-4913691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-4913691</v>
      </c>
      <c r="X59" s="67">
        <f t="shared" si="6"/>
        <v>-3386469</v>
      </c>
      <c r="Y59" s="67">
        <f t="shared" si="6"/>
        <v>-1527222</v>
      </c>
      <c r="Z59" s="68">
        <f>+IF(X59&lt;&gt;0,+(Y59/X59)*100,0)</f>
        <v>45.097769978109945</v>
      </c>
      <c r="AA59" s="65">
        <f>SUM(AA56:AA58)</f>
        <v>-13545876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187231184</v>
      </c>
      <c r="D6" s="20"/>
      <c r="E6" s="21">
        <v>207221599</v>
      </c>
      <c r="F6" s="22">
        <v>207221599</v>
      </c>
      <c r="G6" s="22">
        <v>16890020</v>
      </c>
      <c r="H6" s="22">
        <v>16470313</v>
      </c>
      <c r="I6" s="22">
        <v>16715634</v>
      </c>
      <c r="J6" s="22">
        <v>50075967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50075967</v>
      </c>
      <c r="X6" s="22">
        <v>51805404</v>
      </c>
      <c r="Y6" s="22">
        <v>-1729437</v>
      </c>
      <c r="Z6" s="23">
        <v>-3.3383331978262349</v>
      </c>
      <c r="AA6" s="20">
        <v>207221599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10018264</v>
      </c>
      <c r="F10" s="22">
        <v>10018264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2504565</v>
      </c>
      <c r="Y10" s="22">
        <v>-2504565</v>
      </c>
      <c r="Z10" s="23">
        <v>-100</v>
      </c>
      <c r="AA10" s="20">
        <v>10018264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1694797</v>
      </c>
      <c r="D13" s="20"/>
      <c r="E13" s="21">
        <v>1624228</v>
      </c>
      <c r="F13" s="22">
        <v>1624228</v>
      </c>
      <c r="G13" s="22">
        <v>167042</v>
      </c>
      <c r="H13" s="22">
        <v>151056</v>
      </c>
      <c r="I13" s="22">
        <v>164850</v>
      </c>
      <c r="J13" s="22">
        <v>482948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482948</v>
      </c>
      <c r="X13" s="22">
        <v>406056</v>
      </c>
      <c r="Y13" s="22">
        <v>76892</v>
      </c>
      <c r="Z13" s="23">
        <v>18.936304352109069</v>
      </c>
      <c r="AA13" s="20">
        <v>1624228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548841</v>
      </c>
      <c r="D23" s="20"/>
      <c r="E23" s="21">
        <v>311421</v>
      </c>
      <c r="F23" s="22">
        <v>311421</v>
      </c>
      <c r="G23" s="22"/>
      <c r="H23" s="22">
        <v>15667</v>
      </c>
      <c r="I23" s="22">
        <v>52086</v>
      </c>
      <c r="J23" s="22">
        <v>67753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67753</v>
      </c>
      <c r="X23" s="22">
        <v>77856</v>
      </c>
      <c r="Y23" s="22">
        <v>-10103</v>
      </c>
      <c r="Z23" s="23">
        <v>-12.976520756267981</v>
      </c>
      <c r="AA23" s="20">
        <v>311421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55000</v>
      </c>
      <c r="F25" s="22">
        <v>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13752</v>
      </c>
      <c r="Y25" s="22">
        <v>-13752</v>
      </c>
      <c r="Z25" s="23">
        <v>-100</v>
      </c>
      <c r="AA25" s="20">
        <v>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189474822</v>
      </c>
      <c r="D32" s="29">
        <f t="shared" ref="D32:Y32" si="0">SUM(D6:D31)</f>
        <v>0</v>
      </c>
      <c r="E32" s="30">
        <f t="shared" si="0"/>
        <v>219230512</v>
      </c>
      <c r="F32" s="31">
        <f t="shared" si="0"/>
        <v>219230512</v>
      </c>
      <c r="G32" s="31">
        <f t="shared" si="0"/>
        <v>17057062</v>
      </c>
      <c r="H32" s="31">
        <f t="shared" si="0"/>
        <v>16637036</v>
      </c>
      <c r="I32" s="31">
        <f t="shared" si="0"/>
        <v>16932570</v>
      </c>
      <c r="J32" s="31">
        <f t="shared" si="0"/>
        <v>50626668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50626668</v>
      </c>
      <c r="X32" s="31">
        <f t="shared" si="0"/>
        <v>54807633</v>
      </c>
      <c r="Y32" s="31">
        <f t="shared" si="0"/>
        <v>-4180965</v>
      </c>
      <c r="Z32" s="32">
        <f>+IF(X32&lt;&gt;0,+(Y32/X32)*100,0)</f>
        <v>-7.6284356231913906</v>
      </c>
      <c r="AA32" s="29">
        <f>SUM(AA6:AA31)</f>
        <v>219230512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-4161184</v>
      </c>
      <c r="D34" s="20"/>
      <c r="E34" s="21">
        <v>12695008</v>
      </c>
      <c r="F34" s="22">
        <v>12695008</v>
      </c>
      <c r="G34" s="22">
        <v>1124039</v>
      </c>
      <c r="H34" s="22">
        <v>1123692</v>
      </c>
      <c r="I34" s="22">
        <v>1331895</v>
      </c>
      <c r="J34" s="22">
        <v>3579626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3579626</v>
      </c>
      <c r="X34" s="22">
        <v>3161022</v>
      </c>
      <c r="Y34" s="22">
        <v>418604</v>
      </c>
      <c r="Z34" s="23">
        <v>13.242679108212471</v>
      </c>
      <c r="AA34" s="20">
        <v>12695008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142879822</v>
      </c>
      <c r="D36" s="20"/>
      <c r="E36" s="21">
        <v>153549948</v>
      </c>
      <c r="F36" s="22">
        <v>153549948</v>
      </c>
      <c r="G36" s="22"/>
      <c r="H36" s="22">
        <v>19377027</v>
      </c>
      <c r="I36" s="22">
        <v>18738922</v>
      </c>
      <c r="J36" s="22">
        <v>38115949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38115949</v>
      </c>
      <c r="X36" s="22">
        <v>38387487</v>
      </c>
      <c r="Y36" s="22">
        <v>-271538</v>
      </c>
      <c r="Z36" s="23">
        <v>-0.70736070845168897</v>
      </c>
      <c r="AA36" s="20">
        <v>153549948</v>
      </c>
    </row>
    <row r="37" spans="1:27" ht="13.5" x14ac:dyDescent="0.25">
      <c r="A37" s="19" t="s">
        <v>63</v>
      </c>
      <c r="B37" s="15" t="s">
        <v>32</v>
      </c>
      <c r="C37" s="20">
        <v>58663</v>
      </c>
      <c r="D37" s="20"/>
      <c r="E37" s="21">
        <v>62004</v>
      </c>
      <c r="F37" s="22">
        <v>62004</v>
      </c>
      <c r="G37" s="22"/>
      <c r="H37" s="22">
        <v>17096</v>
      </c>
      <c r="I37" s="22">
        <v>5877</v>
      </c>
      <c r="J37" s="22">
        <v>22973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22973</v>
      </c>
      <c r="X37" s="22">
        <v>15501</v>
      </c>
      <c r="Y37" s="22">
        <v>7472</v>
      </c>
      <c r="Z37" s="23">
        <v>48.203341719889039</v>
      </c>
      <c r="AA37" s="20">
        <v>62004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1930661</v>
      </c>
      <c r="D40" s="20"/>
      <c r="E40" s="21">
        <v>2764380</v>
      </c>
      <c r="F40" s="22">
        <v>2764380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721219</v>
      </c>
      <c r="Y40" s="22">
        <v>-721219</v>
      </c>
      <c r="Z40" s="23">
        <v>-100</v>
      </c>
      <c r="AA40" s="20">
        <v>2764380</v>
      </c>
    </row>
    <row r="41" spans="1:27" ht="13.5" x14ac:dyDescent="0.25">
      <c r="A41" s="19" t="s">
        <v>66</v>
      </c>
      <c r="B41" s="15" t="s">
        <v>32</v>
      </c>
      <c r="C41" s="20">
        <v>15344543</v>
      </c>
      <c r="D41" s="20"/>
      <c r="E41" s="21">
        <v>9656844</v>
      </c>
      <c r="F41" s="22">
        <v>9656844</v>
      </c>
      <c r="G41" s="22">
        <v>849096</v>
      </c>
      <c r="H41" s="22">
        <v>468206</v>
      </c>
      <c r="I41" s="22">
        <v>686600</v>
      </c>
      <c r="J41" s="22">
        <v>2003902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2003902</v>
      </c>
      <c r="X41" s="22">
        <v>2414211</v>
      </c>
      <c r="Y41" s="22">
        <v>-410309</v>
      </c>
      <c r="Z41" s="23">
        <v>-16.995573294960547</v>
      </c>
      <c r="AA41" s="20">
        <v>9656844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6246411</v>
      </c>
      <c r="D44" s="20"/>
      <c r="E44" s="21">
        <v>7213612</v>
      </c>
      <c r="F44" s="22">
        <v>7213612</v>
      </c>
      <c r="G44" s="22">
        <v>1674968</v>
      </c>
      <c r="H44" s="22">
        <v>506399</v>
      </c>
      <c r="I44" s="22">
        <v>643515</v>
      </c>
      <c r="J44" s="22">
        <v>2824882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2824882</v>
      </c>
      <c r="X44" s="22">
        <v>1844653</v>
      </c>
      <c r="Y44" s="22">
        <v>980229</v>
      </c>
      <c r="Z44" s="23">
        <v>53.138937241855245</v>
      </c>
      <c r="AA44" s="20">
        <v>7213612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162298916</v>
      </c>
      <c r="D47" s="29">
        <f t="shared" ref="D47:Y47" si="1">SUM(D34:D46)</f>
        <v>0</v>
      </c>
      <c r="E47" s="30">
        <f t="shared" si="1"/>
        <v>185941796</v>
      </c>
      <c r="F47" s="31">
        <f t="shared" si="1"/>
        <v>185941796</v>
      </c>
      <c r="G47" s="31">
        <f t="shared" si="1"/>
        <v>3648103</v>
      </c>
      <c r="H47" s="31">
        <f t="shared" si="1"/>
        <v>21492420</v>
      </c>
      <c r="I47" s="31">
        <f t="shared" si="1"/>
        <v>21406809</v>
      </c>
      <c r="J47" s="31">
        <f t="shared" si="1"/>
        <v>46547332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46547332</v>
      </c>
      <c r="X47" s="31">
        <f t="shared" si="1"/>
        <v>46544093</v>
      </c>
      <c r="Y47" s="31">
        <f t="shared" si="1"/>
        <v>3239</v>
      </c>
      <c r="Z47" s="32">
        <f>+IF(X47&lt;&gt;0,+(Y47/X47)*100,0)</f>
        <v>6.958992626626111E-3</v>
      </c>
      <c r="AA47" s="29">
        <f>SUM(AA34:AA46)</f>
        <v>185941796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27175906</v>
      </c>
      <c r="D48" s="39">
        <f t="shared" si="2"/>
        <v>0</v>
      </c>
      <c r="E48" s="40">
        <f t="shared" si="2"/>
        <v>33288716</v>
      </c>
      <c r="F48" s="41">
        <f t="shared" si="2"/>
        <v>33288716</v>
      </c>
      <c r="G48" s="41">
        <f t="shared" si="2"/>
        <v>13408959</v>
      </c>
      <c r="H48" s="41">
        <f t="shared" si="2"/>
        <v>-4855384</v>
      </c>
      <c r="I48" s="41">
        <f t="shared" si="2"/>
        <v>-4474239</v>
      </c>
      <c r="J48" s="41">
        <f t="shared" si="2"/>
        <v>4079336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4079336</v>
      </c>
      <c r="X48" s="41">
        <f t="shared" si="2"/>
        <v>8263540</v>
      </c>
      <c r="Y48" s="41">
        <f t="shared" si="2"/>
        <v>-4184204</v>
      </c>
      <c r="Z48" s="42">
        <f>+IF(X48&lt;&gt;0,+(Y48/X48)*100,0)</f>
        <v>-50.634522250754522</v>
      </c>
      <c r="AA48" s="39">
        <f>+AA32-AA47</f>
        <v>33288716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5445000</v>
      </c>
      <c r="F49" s="22">
        <v>5445000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1361250</v>
      </c>
      <c r="Y49" s="22">
        <v>-1361250</v>
      </c>
      <c r="Z49" s="23">
        <v>-100</v>
      </c>
      <c r="AA49" s="20">
        <v>5445000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27175906</v>
      </c>
      <c r="D51" s="48">
        <f t="shared" si="3"/>
        <v>0</v>
      </c>
      <c r="E51" s="49">
        <f t="shared" si="3"/>
        <v>38733716</v>
      </c>
      <c r="F51" s="50">
        <f t="shared" si="3"/>
        <v>38733716</v>
      </c>
      <c r="G51" s="50">
        <f t="shared" si="3"/>
        <v>13408959</v>
      </c>
      <c r="H51" s="50">
        <f t="shared" si="3"/>
        <v>-4855384</v>
      </c>
      <c r="I51" s="50">
        <f t="shared" si="3"/>
        <v>-4474239</v>
      </c>
      <c r="J51" s="50">
        <f t="shared" si="3"/>
        <v>4079336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4079336</v>
      </c>
      <c r="X51" s="50">
        <f t="shared" si="3"/>
        <v>9624790</v>
      </c>
      <c r="Y51" s="50">
        <f t="shared" si="3"/>
        <v>-5545454</v>
      </c>
      <c r="Z51" s="51">
        <f>+IF(X51&lt;&gt;0,+(Y51/X51)*100,0)</f>
        <v>-57.61636357780273</v>
      </c>
      <c r="AA51" s="48">
        <f>SUM(AA48:AA50)</f>
        <v>38733716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27175906</v>
      </c>
      <c r="D53" s="54">
        <f>+D51-D52</f>
        <v>0</v>
      </c>
      <c r="E53" s="55">
        <f t="shared" si="4"/>
        <v>38733716</v>
      </c>
      <c r="F53" s="56">
        <f t="shared" si="4"/>
        <v>38733716</v>
      </c>
      <c r="G53" s="56">
        <f t="shared" si="4"/>
        <v>13408959</v>
      </c>
      <c r="H53" s="56">
        <f t="shared" si="4"/>
        <v>-4855384</v>
      </c>
      <c r="I53" s="56">
        <f t="shared" si="4"/>
        <v>-4474239</v>
      </c>
      <c r="J53" s="56">
        <f t="shared" si="4"/>
        <v>4079336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4079336</v>
      </c>
      <c r="X53" s="56">
        <f t="shared" si="4"/>
        <v>9624790</v>
      </c>
      <c r="Y53" s="56">
        <f t="shared" si="4"/>
        <v>-5545454</v>
      </c>
      <c r="Z53" s="57">
        <f>+IF(X53&lt;&gt;0,+(Y53/X53)*100,0)</f>
        <v>-57.61636357780273</v>
      </c>
      <c r="AA53" s="54">
        <f>+AA51-AA52</f>
        <v>38733716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27175906</v>
      </c>
      <c r="D56" s="48">
        <f>SUM(D53:D55)</f>
        <v>0</v>
      </c>
      <c r="E56" s="49">
        <f t="shared" si="5"/>
        <v>38733716</v>
      </c>
      <c r="F56" s="50">
        <f t="shared" si="5"/>
        <v>38733716</v>
      </c>
      <c r="G56" s="50">
        <f t="shared" si="5"/>
        <v>13408959</v>
      </c>
      <c r="H56" s="50">
        <f t="shared" si="5"/>
        <v>-4855384</v>
      </c>
      <c r="I56" s="50">
        <f t="shared" si="5"/>
        <v>-4474239</v>
      </c>
      <c r="J56" s="50">
        <f t="shared" si="5"/>
        <v>4079336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4079336</v>
      </c>
      <c r="X56" s="50">
        <f t="shared" si="5"/>
        <v>9624790</v>
      </c>
      <c r="Y56" s="50">
        <f t="shared" si="5"/>
        <v>-5545454</v>
      </c>
      <c r="Z56" s="51">
        <f>+IF(X56&lt;&gt;0,+(Y56/X56)*100,0)</f>
        <v>-57.61636357780273</v>
      </c>
      <c r="AA56" s="48">
        <f>SUM(AA53:AA55)</f>
        <v>38733716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27175906</v>
      </c>
      <c r="D59" s="65">
        <f>SUM(D56:D58)</f>
        <v>0</v>
      </c>
      <c r="E59" s="66">
        <f t="shared" si="6"/>
        <v>38733716</v>
      </c>
      <c r="F59" s="67">
        <f t="shared" si="6"/>
        <v>38733716</v>
      </c>
      <c r="G59" s="67">
        <f t="shared" si="6"/>
        <v>13408959</v>
      </c>
      <c r="H59" s="67">
        <f t="shared" si="6"/>
        <v>-4855384</v>
      </c>
      <c r="I59" s="67">
        <f t="shared" si="6"/>
        <v>-4474239</v>
      </c>
      <c r="J59" s="67">
        <f t="shared" si="6"/>
        <v>4079336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4079336</v>
      </c>
      <c r="X59" s="67">
        <f t="shared" si="6"/>
        <v>9624790</v>
      </c>
      <c r="Y59" s="67">
        <f t="shared" si="6"/>
        <v>-5545454</v>
      </c>
      <c r="Z59" s="68">
        <f>+IF(X59&lt;&gt;0,+(Y59/X59)*100,0)</f>
        <v>-57.61636357780273</v>
      </c>
      <c r="AA59" s="65">
        <f>SUM(AA56:AA58)</f>
        <v>38733716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4061340</v>
      </c>
      <c r="D44" s="20"/>
      <c r="E44" s="21">
        <v>5000000</v>
      </c>
      <c r="F44" s="22">
        <v>5000000</v>
      </c>
      <c r="G44" s="22">
        <v>380601</v>
      </c>
      <c r="H44" s="22">
        <v>375437</v>
      </c>
      <c r="I44" s="22">
        <v>403314</v>
      </c>
      <c r="J44" s="22">
        <v>1159352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1159352</v>
      </c>
      <c r="X44" s="22">
        <v>1250001</v>
      </c>
      <c r="Y44" s="22">
        <v>-90649</v>
      </c>
      <c r="Z44" s="23">
        <v>-7.2519141984686408</v>
      </c>
      <c r="AA44" s="20">
        <v>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4061340</v>
      </c>
      <c r="D47" s="29">
        <f t="shared" ref="D47:Y47" si="1">SUM(D34:D46)</f>
        <v>0</v>
      </c>
      <c r="E47" s="30">
        <f t="shared" si="1"/>
        <v>5000000</v>
      </c>
      <c r="F47" s="31">
        <f t="shared" si="1"/>
        <v>5000000</v>
      </c>
      <c r="G47" s="31">
        <f t="shared" si="1"/>
        <v>380601</v>
      </c>
      <c r="H47" s="31">
        <f t="shared" si="1"/>
        <v>375437</v>
      </c>
      <c r="I47" s="31">
        <f t="shared" si="1"/>
        <v>403314</v>
      </c>
      <c r="J47" s="31">
        <f t="shared" si="1"/>
        <v>1159352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1159352</v>
      </c>
      <c r="X47" s="31">
        <f t="shared" si="1"/>
        <v>1250001</v>
      </c>
      <c r="Y47" s="31">
        <f t="shared" si="1"/>
        <v>-90649</v>
      </c>
      <c r="Z47" s="32">
        <f>+IF(X47&lt;&gt;0,+(Y47/X47)*100,0)</f>
        <v>-7.2519141984686408</v>
      </c>
      <c r="AA47" s="29">
        <f>SUM(AA34:AA46)</f>
        <v>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-4061340</v>
      </c>
      <c r="D48" s="39">
        <f t="shared" si="2"/>
        <v>0</v>
      </c>
      <c r="E48" s="40">
        <f t="shared" si="2"/>
        <v>-5000000</v>
      </c>
      <c r="F48" s="41">
        <f t="shared" si="2"/>
        <v>-5000000</v>
      </c>
      <c r="G48" s="41">
        <f t="shared" si="2"/>
        <v>-380601</v>
      </c>
      <c r="H48" s="41">
        <f t="shared" si="2"/>
        <v>-375437</v>
      </c>
      <c r="I48" s="41">
        <f t="shared" si="2"/>
        <v>-403314</v>
      </c>
      <c r="J48" s="41">
        <f t="shared" si="2"/>
        <v>-1159352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-1159352</v>
      </c>
      <c r="X48" s="41">
        <f t="shared" si="2"/>
        <v>-1250001</v>
      </c>
      <c r="Y48" s="41">
        <f t="shared" si="2"/>
        <v>90649</v>
      </c>
      <c r="Z48" s="42">
        <f>+IF(X48&lt;&gt;0,+(Y48/X48)*100,0)</f>
        <v>-7.2519141984686408</v>
      </c>
      <c r="AA48" s="39">
        <f>+AA32-AA47</f>
        <v>-5000000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-4061340</v>
      </c>
      <c r="D51" s="48">
        <f t="shared" si="3"/>
        <v>0</v>
      </c>
      <c r="E51" s="49">
        <f t="shared" si="3"/>
        <v>-5000000</v>
      </c>
      <c r="F51" s="50">
        <f t="shared" si="3"/>
        <v>-5000000</v>
      </c>
      <c r="G51" s="50">
        <f t="shared" si="3"/>
        <v>-380601</v>
      </c>
      <c r="H51" s="50">
        <f t="shared" si="3"/>
        <v>-375437</v>
      </c>
      <c r="I51" s="50">
        <f t="shared" si="3"/>
        <v>-403314</v>
      </c>
      <c r="J51" s="50">
        <f t="shared" si="3"/>
        <v>-1159352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-1159352</v>
      </c>
      <c r="X51" s="50">
        <f t="shared" si="3"/>
        <v>-1250001</v>
      </c>
      <c r="Y51" s="50">
        <f t="shared" si="3"/>
        <v>90649</v>
      </c>
      <c r="Z51" s="51">
        <f>+IF(X51&lt;&gt;0,+(Y51/X51)*100,0)</f>
        <v>-7.2519141984686408</v>
      </c>
      <c r="AA51" s="48">
        <f>SUM(AA48:AA50)</f>
        <v>-5000000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-4061340</v>
      </c>
      <c r="D53" s="54">
        <f>+D51-D52</f>
        <v>0</v>
      </c>
      <c r="E53" s="55">
        <f t="shared" si="4"/>
        <v>-5000000</v>
      </c>
      <c r="F53" s="56">
        <f t="shared" si="4"/>
        <v>-5000000</v>
      </c>
      <c r="G53" s="56">
        <f t="shared" si="4"/>
        <v>-380601</v>
      </c>
      <c r="H53" s="56">
        <f t="shared" si="4"/>
        <v>-375437</v>
      </c>
      <c r="I53" s="56">
        <f t="shared" si="4"/>
        <v>-403314</v>
      </c>
      <c r="J53" s="56">
        <f t="shared" si="4"/>
        <v>-1159352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-1159352</v>
      </c>
      <c r="X53" s="56">
        <f t="shared" si="4"/>
        <v>-1250001</v>
      </c>
      <c r="Y53" s="56">
        <f t="shared" si="4"/>
        <v>90649</v>
      </c>
      <c r="Z53" s="57">
        <f>+IF(X53&lt;&gt;0,+(Y53/X53)*100,0)</f>
        <v>-7.2519141984686408</v>
      </c>
      <c r="AA53" s="54">
        <f>+AA51-AA52</f>
        <v>-5000000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-4061340</v>
      </c>
      <c r="D56" s="48">
        <f>SUM(D53:D55)</f>
        <v>0</v>
      </c>
      <c r="E56" s="49">
        <f t="shared" si="5"/>
        <v>-5000000</v>
      </c>
      <c r="F56" s="50">
        <f t="shared" si="5"/>
        <v>-5000000</v>
      </c>
      <c r="G56" s="50">
        <f t="shared" si="5"/>
        <v>-380601</v>
      </c>
      <c r="H56" s="50">
        <f t="shared" si="5"/>
        <v>-375437</v>
      </c>
      <c r="I56" s="50">
        <f t="shared" si="5"/>
        <v>-403314</v>
      </c>
      <c r="J56" s="50">
        <f t="shared" si="5"/>
        <v>-1159352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-1159352</v>
      </c>
      <c r="X56" s="50">
        <f t="shared" si="5"/>
        <v>-1250001</v>
      </c>
      <c r="Y56" s="50">
        <f t="shared" si="5"/>
        <v>90649</v>
      </c>
      <c r="Z56" s="51">
        <f>+IF(X56&lt;&gt;0,+(Y56/X56)*100,0)</f>
        <v>-7.2519141984686408</v>
      </c>
      <c r="AA56" s="48">
        <f>SUM(AA53:AA55)</f>
        <v>-5000000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-4061340</v>
      </c>
      <c r="D59" s="65">
        <f>SUM(D56:D58)</f>
        <v>0</v>
      </c>
      <c r="E59" s="66">
        <f t="shared" si="6"/>
        <v>-5000000</v>
      </c>
      <c r="F59" s="67">
        <f t="shared" si="6"/>
        <v>-5000000</v>
      </c>
      <c r="G59" s="67">
        <f t="shared" si="6"/>
        <v>-380601</v>
      </c>
      <c r="H59" s="67">
        <f t="shared" si="6"/>
        <v>-375437</v>
      </c>
      <c r="I59" s="67">
        <f t="shared" si="6"/>
        <v>-403314</v>
      </c>
      <c r="J59" s="67">
        <f t="shared" si="6"/>
        <v>-1159352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-1159352</v>
      </c>
      <c r="X59" s="67">
        <f t="shared" si="6"/>
        <v>-1250001</v>
      </c>
      <c r="Y59" s="67">
        <f t="shared" si="6"/>
        <v>90649</v>
      </c>
      <c r="Z59" s="68">
        <f>+IF(X59&lt;&gt;0,+(Y59/X59)*100,0)</f>
        <v>-7.2519141984686408</v>
      </c>
      <c r="AA59" s="65">
        <f>SUM(AA56:AA58)</f>
        <v>-5000000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112860743</v>
      </c>
      <c r="D6" s="20"/>
      <c r="E6" s="21">
        <v>173523779</v>
      </c>
      <c r="F6" s="22">
        <v>173523779</v>
      </c>
      <c r="G6" s="22">
        <v>9740517</v>
      </c>
      <c r="H6" s="22">
        <v>10791291</v>
      </c>
      <c r="I6" s="22">
        <v>10210194</v>
      </c>
      <c r="J6" s="22">
        <v>30742002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30742002</v>
      </c>
      <c r="X6" s="22">
        <v>43380939</v>
      </c>
      <c r="Y6" s="22">
        <v>-12638937</v>
      </c>
      <c r="Z6" s="23">
        <v>-29.134770457596598</v>
      </c>
      <c r="AA6" s="20">
        <v>173523779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3366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14600891</v>
      </c>
      <c r="D25" s="20"/>
      <c r="E25" s="21">
        <v>14757120</v>
      </c>
      <c r="F25" s="22">
        <v>14757120</v>
      </c>
      <c r="G25" s="22">
        <v>6148800</v>
      </c>
      <c r="H25" s="22"/>
      <c r="I25" s="22"/>
      <c r="J25" s="22">
        <v>6148800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6148800</v>
      </c>
      <c r="X25" s="22">
        <v>3689280</v>
      </c>
      <c r="Y25" s="22">
        <v>2459520</v>
      </c>
      <c r="Z25" s="23">
        <v>66.666666666666657</v>
      </c>
      <c r="AA25" s="20">
        <v>14757120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127465000</v>
      </c>
      <c r="D32" s="29">
        <f t="shared" ref="D32:Y32" si="0">SUM(D6:D31)</f>
        <v>0</v>
      </c>
      <c r="E32" s="30">
        <f t="shared" si="0"/>
        <v>188280899</v>
      </c>
      <c r="F32" s="31">
        <f t="shared" si="0"/>
        <v>188280899</v>
      </c>
      <c r="G32" s="31">
        <f t="shared" si="0"/>
        <v>15889317</v>
      </c>
      <c r="H32" s="31">
        <f t="shared" si="0"/>
        <v>10791291</v>
      </c>
      <c r="I32" s="31">
        <f t="shared" si="0"/>
        <v>10210194</v>
      </c>
      <c r="J32" s="31">
        <f t="shared" si="0"/>
        <v>36890802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36890802</v>
      </c>
      <c r="X32" s="31">
        <f t="shared" si="0"/>
        <v>47070219</v>
      </c>
      <c r="Y32" s="31">
        <f t="shared" si="0"/>
        <v>-10179417</v>
      </c>
      <c r="Z32" s="32">
        <f>+IF(X32&lt;&gt;0,+(Y32/X32)*100,0)</f>
        <v>-21.626024302117653</v>
      </c>
      <c r="AA32" s="29">
        <f>SUM(AA6:AA31)</f>
        <v>188280899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182055909</v>
      </c>
      <c r="D36" s="20"/>
      <c r="E36" s="21">
        <v>215706042</v>
      </c>
      <c r="F36" s="22">
        <v>215706042</v>
      </c>
      <c r="G36" s="22">
        <v>15182833</v>
      </c>
      <c r="H36" s="22">
        <v>28212884</v>
      </c>
      <c r="I36" s="22">
        <v>22618453</v>
      </c>
      <c r="J36" s="22">
        <v>66014170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66014170</v>
      </c>
      <c r="X36" s="22">
        <v>53926509</v>
      </c>
      <c r="Y36" s="22">
        <v>12087661</v>
      </c>
      <c r="Z36" s="23">
        <v>22.415063062954808</v>
      </c>
      <c r="AA36" s="20">
        <v>215706042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124998</v>
      </c>
      <c r="Y37" s="22">
        <v>-124998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>
        <v>-7892110</v>
      </c>
      <c r="D38" s="20"/>
      <c r="E38" s="21">
        <v>2673711</v>
      </c>
      <c r="F38" s="22">
        <v>2673711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668427</v>
      </c>
      <c r="Y38" s="22">
        <v>-668427</v>
      </c>
      <c r="Z38" s="23">
        <v>-100</v>
      </c>
      <c r="AA38" s="20">
        <v>2673711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15675481</v>
      </c>
      <c r="D41" s="20"/>
      <c r="E41" s="21">
        <v>15820811</v>
      </c>
      <c r="F41" s="22">
        <v>15820811</v>
      </c>
      <c r="G41" s="22"/>
      <c r="H41" s="22">
        <v>97357</v>
      </c>
      <c r="I41" s="22">
        <v>1699160</v>
      </c>
      <c r="J41" s="22">
        <v>1796517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1796517</v>
      </c>
      <c r="X41" s="22">
        <v>3955200</v>
      </c>
      <c r="Y41" s="22">
        <v>-2158683</v>
      </c>
      <c r="Z41" s="23">
        <v>-54.578352548543684</v>
      </c>
      <c r="AA41" s="20">
        <v>15820811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9693074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8339505</v>
      </c>
      <c r="D44" s="20"/>
      <c r="E44" s="21">
        <v>9351519</v>
      </c>
      <c r="F44" s="22">
        <v>9351519</v>
      </c>
      <c r="G44" s="22">
        <v>721256</v>
      </c>
      <c r="H44" s="22">
        <v>835034</v>
      </c>
      <c r="I44" s="22">
        <v>905233</v>
      </c>
      <c r="J44" s="22">
        <v>2461523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2461523</v>
      </c>
      <c r="X44" s="22">
        <v>2337879</v>
      </c>
      <c r="Y44" s="22">
        <v>123644</v>
      </c>
      <c r="Z44" s="23">
        <v>5.2887253788583584</v>
      </c>
      <c r="AA44" s="20">
        <v>9351519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207871859</v>
      </c>
      <c r="D47" s="29">
        <f t="shared" ref="D47:Y47" si="1">SUM(D34:D46)</f>
        <v>0</v>
      </c>
      <c r="E47" s="30">
        <f t="shared" si="1"/>
        <v>244052083</v>
      </c>
      <c r="F47" s="31">
        <f t="shared" si="1"/>
        <v>244052083</v>
      </c>
      <c r="G47" s="31">
        <f t="shared" si="1"/>
        <v>15904089</v>
      </c>
      <c r="H47" s="31">
        <f t="shared" si="1"/>
        <v>29145275</v>
      </c>
      <c r="I47" s="31">
        <f t="shared" si="1"/>
        <v>25222846</v>
      </c>
      <c r="J47" s="31">
        <f t="shared" si="1"/>
        <v>70272210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70272210</v>
      </c>
      <c r="X47" s="31">
        <f t="shared" si="1"/>
        <v>61013013</v>
      </c>
      <c r="Y47" s="31">
        <f t="shared" si="1"/>
        <v>9259197</v>
      </c>
      <c r="Z47" s="32">
        <f>+IF(X47&lt;&gt;0,+(Y47/X47)*100,0)</f>
        <v>15.175774059871458</v>
      </c>
      <c r="AA47" s="29">
        <f>SUM(AA34:AA46)</f>
        <v>244052083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-80406859</v>
      </c>
      <c r="D48" s="39">
        <f t="shared" si="2"/>
        <v>0</v>
      </c>
      <c r="E48" s="40">
        <f t="shared" si="2"/>
        <v>-55771184</v>
      </c>
      <c r="F48" s="41">
        <f t="shared" si="2"/>
        <v>-55771184</v>
      </c>
      <c r="G48" s="41">
        <f t="shared" si="2"/>
        <v>-14772</v>
      </c>
      <c r="H48" s="41">
        <f t="shared" si="2"/>
        <v>-18353984</v>
      </c>
      <c r="I48" s="41">
        <f t="shared" si="2"/>
        <v>-15012652</v>
      </c>
      <c r="J48" s="41">
        <f t="shared" si="2"/>
        <v>-33381408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-33381408</v>
      </c>
      <c r="X48" s="41">
        <f t="shared" si="2"/>
        <v>-13942794</v>
      </c>
      <c r="Y48" s="41">
        <f t="shared" si="2"/>
        <v>-19438614</v>
      </c>
      <c r="Z48" s="42">
        <f>+IF(X48&lt;&gt;0,+(Y48/X48)*100,0)</f>
        <v>139.41692031023339</v>
      </c>
      <c r="AA48" s="39">
        <f>+AA32-AA47</f>
        <v>-55771184</v>
      </c>
    </row>
    <row r="49" spans="1:27" ht="25.5" x14ac:dyDescent="0.25">
      <c r="A49" s="43" t="s">
        <v>74</v>
      </c>
      <c r="B49" s="15" t="s">
        <v>32</v>
      </c>
      <c r="C49" s="20">
        <v>22717469</v>
      </c>
      <c r="D49" s="20"/>
      <c r="E49" s="21">
        <v>14620000</v>
      </c>
      <c r="F49" s="22">
        <v>14620000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3654999</v>
      </c>
      <c r="Y49" s="22">
        <v>-3654999</v>
      </c>
      <c r="Z49" s="23">
        <v>-100</v>
      </c>
      <c r="AA49" s="20">
        <v>14620000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-57689390</v>
      </c>
      <c r="D51" s="48">
        <f t="shared" si="3"/>
        <v>0</v>
      </c>
      <c r="E51" s="49">
        <f t="shared" si="3"/>
        <v>-41151184</v>
      </c>
      <c r="F51" s="50">
        <f t="shared" si="3"/>
        <v>-41151184</v>
      </c>
      <c r="G51" s="50">
        <f t="shared" si="3"/>
        <v>-14772</v>
      </c>
      <c r="H51" s="50">
        <f t="shared" si="3"/>
        <v>-18353984</v>
      </c>
      <c r="I51" s="50">
        <f t="shared" si="3"/>
        <v>-15012652</v>
      </c>
      <c r="J51" s="50">
        <f t="shared" si="3"/>
        <v>-33381408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-33381408</v>
      </c>
      <c r="X51" s="50">
        <f t="shared" si="3"/>
        <v>-10287795</v>
      </c>
      <c r="Y51" s="50">
        <f t="shared" si="3"/>
        <v>-23093613</v>
      </c>
      <c r="Z51" s="51">
        <f>+IF(X51&lt;&gt;0,+(Y51/X51)*100,0)</f>
        <v>224.47582791064556</v>
      </c>
      <c r="AA51" s="48">
        <f>SUM(AA48:AA50)</f>
        <v>-41151184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-57689390</v>
      </c>
      <c r="D53" s="54">
        <f>+D51-D52</f>
        <v>0</v>
      </c>
      <c r="E53" s="55">
        <f t="shared" si="4"/>
        <v>-41151184</v>
      </c>
      <c r="F53" s="56">
        <f t="shared" si="4"/>
        <v>-41151184</v>
      </c>
      <c r="G53" s="56">
        <f t="shared" si="4"/>
        <v>-14772</v>
      </c>
      <c r="H53" s="56">
        <f t="shared" si="4"/>
        <v>-18353984</v>
      </c>
      <c r="I53" s="56">
        <f t="shared" si="4"/>
        <v>-15012652</v>
      </c>
      <c r="J53" s="56">
        <f t="shared" si="4"/>
        <v>-33381408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-33381408</v>
      </c>
      <c r="X53" s="56">
        <f t="shared" si="4"/>
        <v>-10287795</v>
      </c>
      <c r="Y53" s="56">
        <f t="shared" si="4"/>
        <v>-23093613</v>
      </c>
      <c r="Z53" s="57">
        <f>+IF(X53&lt;&gt;0,+(Y53/X53)*100,0)</f>
        <v>224.47582791064556</v>
      </c>
      <c r="AA53" s="54">
        <f>+AA51-AA52</f>
        <v>-41151184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-57689390</v>
      </c>
      <c r="D56" s="48">
        <f>SUM(D53:D55)</f>
        <v>0</v>
      </c>
      <c r="E56" s="49">
        <f t="shared" si="5"/>
        <v>-41151184</v>
      </c>
      <c r="F56" s="50">
        <f t="shared" si="5"/>
        <v>-41151184</v>
      </c>
      <c r="G56" s="50">
        <f t="shared" si="5"/>
        <v>-14772</v>
      </c>
      <c r="H56" s="50">
        <f t="shared" si="5"/>
        <v>-18353984</v>
      </c>
      <c r="I56" s="50">
        <f t="shared" si="5"/>
        <v>-15012652</v>
      </c>
      <c r="J56" s="50">
        <f t="shared" si="5"/>
        <v>-33381408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-33381408</v>
      </c>
      <c r="X56" s="50">
        <f t="shared" si="5"/>
        <v>-10287795</v>
      </c>
      <c r="Y56" s="50">
        <f t="shared" si="5"/>
        <v>-23093613</v>
      </c>
      <c r="Z56" s="51">
        <f>+IF(X56&lt;&gt;0,+(Y56/X56)*100,0)</f>
        <v>224.47582791064556</v>
      </c>
      <c r="AA56" s="48">
        <f>SUM(AA53:AA55)</f>
        <v>-41151184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-57689390</v>
      </c>
      <c r="D59" s="65">
        <f>SUM(D56:D58)</f>
        <v>0</v>
      </c>
      <c r="E59" s="66">
        <f t="shared" si="6"/>
        <v>-41151184</v>
      </c>
      <c r="F59" s="67">
        <f t="shared" si="6"/>
        <v>-41151184</v>
      </c>
      <c r="G59" s="67">
        <f t="shared" si="6"/>
        <v>-14772</v>
      </c>
      <c r="H59" s="67">
        <f t="shared" si="6"/>
        <v>-18353984</v>
      </c>
      <c r="I59" s="67">
        <f t="shared" si="6"/>
        <v>-15012652</v>
      </c>
      <c r="J59" s="67">
        <f t="shared" si="6"/>
        <v>-33381408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-33381408</v>
      </c>
      <c r="X59" s="67">
        <f t="shared" si="6"/>
        <v>-10287795</v>
      </c>
      <c r="Y59" s="67">
        <f t="shared" si="6"/>
        <v>-23093613</v>
      </c>
      <c r="Z59" s="68">
        <f>+IF(X59&lt;&gt;0,+(Y59/X59)*100,0)</f>
        <v>224.47582791064556</v>
      </c>
      <c r="AA59" s="65">
        <f>SUM(AA56:AA58)</f>
        <v>-41151184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42467865</v>
      </c>
      <c r="D6" s="20"/>
      <c r="E6" s="21">
        <v>68493756</v>
      </c>
      <c r="F6" s="22">
        <v>68493756</v>
      </c>
      <c r="G6" s="22"/>
      <c r="H6" s="22">
        <v>4539208</v>
      </c>
      <c r="I6" s="22">
        <v>5252615</v>
      </c>
      <c r="J6" s="22">
        <v>9791823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9791823</v>
      </c>
      <c r="X6" s="22">
        <v>17123439</v>
      </c>
      <c r="Y6" s="22">
        <v>-7331616</v>
      </c>
      <c r="Z6" s="23">
        <v>-42.81625904702905</v>
      </c>
      <c r="AA6" s="20">
        <v>68493756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27196661</v>
      </c>
      <c r="D10" s="20"/>
      <c r="E10" s="21">
        <v>917000</v>
      </c>
      <c r="F10" s="22">
        <v>917000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229251</v>
      </c>
      <c r="Y10" s="22">
        <v>-229251</v>
      </c>
      <c r="Z10" s="23">
        <v>-100</v>
      </c>
      <c r="AA10" s="20">
        <v>917000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69664526</v>
      </c>
      <c r="D32" s="29">
        <f t="shared" ref="D32:Y32" si="0">SUM(D6:D31)</f>
        <v>0</v>
      </c>
      <c r="E32" s="30">
        <f t="shared" si="0"/>
        <v>69410756</v>
      </c>
      <c r="F32" s="31">
        <f t="shared" si="0"/>
        <v>69410756</v>
      </c>
      <c r="G32" s="31">
        <f t="shared" si="0"/>
        <v>0</v>
      </c>
      <c r="H32" s="31">
        <f t="shared" si="0"/>
        <v>4539208</v>
      </c>
      <c r="I32" s="31">
        <f t="shared" si="0"/>
        <v>5252615</v>
      </c>
      <c r="J32" s="31">
        <f t="shared" si="0"/>
        <v>9791823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9791823</v>
      </c>
      <c r="X32" s="31">
        <f t="shared" si="0"/>
        <v>17352690</v>
      </c>
      <c r="Y32" s="31">
        <f t="shared" si="0"/>
        <v>-7560867</v>
      </c>
      <c r="Z32" s="32">
        <f>+IF(X32&lt;&gt;0,+(Y32/X32)*100,0)</f>
        <v>-43.571728648411288</v>
      </c>
      <c r="AA32" s="29">
        <f>SUM(AA6:AA31)</f>
        <v>69410756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6452819</v>
      </c>
      <c r="D34" s="20"/>
      <c r="E34" s="21">
        <v>3497588</v>
      </c>
      <c r="F34" s="22">
        <v>3497588</v>
      </c>
      <c r="G34" s="22"/>
      <c r="H34" s="22">
        <v>624760</v>
      </c>
      <c r="I34" s="22">
        <v>688518</v>
      </c>
      <c r="J34" s="22">
        <v>1313278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1313278</v>
      </c>
      <c r="X34" s="22">
        <v>874401</v>
      </c>
      <c r="Y34" s="22">
        <v>438877</v>
      </c>
      <c r="Z34" s="23">
        <v>50.191731253738268</v>
      </c>
      <c r="AA34" s="20">
        <v>3497588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72721413</v>
      </c>
      <c r="D36" s="20"/>
      <c r="E36" s="21">
        <v>66445762</v>
      </c>
      <c r="F36" s="22">
        <v>66445762</v>
      </c>
      <c r="G36" s="22"/>
      <c r="H36" s="22">
        <v>12207417</v>
      </c>
      <c r="I36" s="22">
        <v>9647633</v>
      </c>
      <c r="J36" s="22">
        <v>21855050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21855050</v>
      </c>
      <c r="X36" s="22">
        <v>16611441</v>
      </c>
      <c r="Y36" s="22">
        <v>5243609</v>
      </c>
      <c r="Z36" s="23">
        <v>31.566250032131471</v>
      </c>
      <c r="AA36" s="20">
        <v>66445762</v>
      </c>
    </row>
    <row r="37" spans="1:27" ht="13.5" x14ac:dyDescent="0.25">
      <c r="A37" s="19" t="s">
        <v>63</v>
      </c>
      <c r="B37" s="15" t="s">
        <v>32</v>
      </c>
      <c r="C37" s="20">
        <v>17104955</v>
      </c>
      <c r="D37" s="20"/>
      <c r="E37" s="21">
        <v>6128475</v>
      </c>
      <c r="F37" s="22">
        <v>6128475</v>
      </c>
      <c r="G37" s="22"/>
      <c r="H37" s="22">
        <v>250383</v>
      </c>
      <c r="I37" s="22">
        <v>711737</v>
      </c>
      <c r="J37" s="22">
        <v>962120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962120</v>
      </c>
      <c r="X37" s="22">
        <v>1532118</v>
      </c>
      <c r="Y37" s="22">
        <v>-569998</v>
      </c>
      <c r="Z37" s="23">
        <v>-37.203270244197903</v>
      </c>
      <c r="AA37" s="20">
        <v>6128475</v>
      </c>
    </row>
    <row r="38" spans="1:27" ht="13.5" x14ac:dyDescent="0.25">
      <c r="A38" s="19" t="s">
        <v>64</v>
      </c>
      <c r="B38" s="15" t="s">
        <v>32</v>
      </c>
      <c r="C38" s="20">
        <v>813080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276508</v>
      </c>
      <c r="D39" s="20"/>
      <c r="E39" s="21">
        <v>336000</v>
      </c>
      <c r="F39" s="22">
        <v>336000</v>
      </c>
      <c r="G39" s="22"/>
      <c r="H39" s="22"/>
      <c r="I39" s="22">
        <v>69127</v>
      </c>
      <c r="J39" s="22">
        <v>69127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69127</v>
      </c>
      <c r="X39" s="22">
        <v>84000</v>
      </c>
      <c r="Y39" s="22">
        <v>-14873</v>
      </c>
      <c r="Z39" s="23">
        <v>-17.705952380952379</v>
      </c>
      <c r="AA39" s="20">
        <v>336000</v>
      </c>
    </row>
    <row r="40" spans="1:27" ht="13.5" x14ac:dyDescent="0.25">
      <c r="A40" s="19" t="s">
        <v>40</v>
      </c>
      <c r="B40" s="15" t="s">
        <v>32</v>
      </c>
      <c r="C40" s="20">
        <v>29162520</v>
      </c>
      <c r="D40" s="20"/>
      <c r="E40" s="21"/>
      <c r="F40" s="22"/>
      <c r="G40" s="22"/>
      <c r="H40" s="22">
        <v>1576799</v>
      </c>
      <c r="I40" s="22">
        <v>1341863</v>
      </c>
      <c r="J40" s="22">
        <v>2918662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2918662</v>
      </c>
      <c r="X40" s="22"/>
      <c r="Y40" s="22">
        <v>2918662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27196661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41746</v>
      </c>
      <c r="D44" s="20"/>
      <c r="E44" s="21">
        <v>2292</v>
      </c>
      <c r="F44" s="22">
        <v>2292</v>
      </c>
      <c r="G44" s="22"/>
      <c r="H44" s="22">
        <v>5398</v>
      </c>
      <c r="I44" s="22">
        <v>5931</v>
      </c>
      <c r="J44" s="22">
        <v>11329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11329</v>
      </c>
      <c r="X44" s="22">
        <v>573</v>
      </c>
      <c r="Y44" s="22">
        <v>10756</v>
      </c>
      <c r="Z44" s="23">
        <v>1877.1378708551485</v>
      </c>
      <c r="AA44" s="20">
        <v>2292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153769702</v>
      </c>
      <c r="D47" s="29">
        <f t="shared" ref="D47:Y47" si="1">SUM(D34:D46)</f>
        <v>0</v>
      </c>
      <c r="E47" s="30">
        <f t="shared" si="1"/>
        <v>76410117</v>
      </c>
      <c r="F47" s="31">
        <f t="shared" si="1"/>
        <v>76410117</v>
      </c>
      <c r="G47" s="31">
        <f t="shared" si="1"/>
        <v>0</v>
      </c>
      <c r="H47" s="31">
        <f t="shared" si="1"/>
        <v>14664757</v>
      </c>
      <c r="I47" s="31">
        <f t="shared" si="1"/>
        <v>12464809</v>
      </c>
      <c r="J47" s="31">
        <f t="shared" si="1"/>
        <v>27129566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27129566</v>
      </c>
      <c r="X47" s="31">
        <f t="shared" si="1"/>
        <v>19102533</v>
      </c>
      <c r="Y47" s="31">
        <f t="shared" si="1"/>
        <v>8027033</v>
      </c>
      <c r="Z47" s="32">
        <f>+IF(X47&lt;&gt;0,+(Y47/X47)*100,0)</f>
        <v>42.020778082152773</v>
      </c>
      <c r="AA47" s="29">
        <f>SUM(AA34:AA46)</f>
        <v>76410117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-84105176</v>
      </c>
      <c r="D48" s="39">
        <f t="shared" si="2"/>
        <v>0</v>
      </c>
      <c r="E48" s="40">
        <f t="shared" si="2"/>
        <v>-6999361</v>
      </c>
      <c r="F48" s="41">
        <f t="shared" si="2"/>
        <v>-6999361</v>
      </c>
      <c r="G48" s="41">
        <f t="shared" si="2"/>
        <v>0</v>
      </c>
      <c r="H48" s="41">
        <f t="shared" si="2"/>
        <v>-10125549</v>
      </c>
      <c r="I48" s="41">
        <f t="shared" si="2"/>
        <v>-7212194</v>
      </c>
      <c r="J48" s="41">
        <f t="shared" si="2"/>
        <v>-17337743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-17337743</v>
      </c>
      <c r="X48" s="41">
        <f t="shared" si="2"/>
        <v>-1749843</v>
      </c>
      <c r="Y48" s="41">
        <f t="shared" si="2"/>
        <v>-15587900</v>
      </c>
      <c r="Z48" s="42">
        <f>+IF(X48&lt;&gt;0,+(Y48/X48)*100,0)</f>
        <v>890.81706187355087</v>
      </c>
      <c r="AA48" s="39">
        <f>+AA32-AA47</f>
        <v>-6999361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</v>
      </c>
      <c r="Y49" s="22">
        <v>-750000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-84105176</v>
      </c>
      <c r="D51" s="48">
        <f t="shared" si="3"/>
        <v>0</v>
      </c>
      <c r="E51" s="49">
        <f t="shared" si="3"/>
        <v>-3999361</v>
      </c>
      <c r="F51" s="50">
        <f t="shared" si="3"/>
        <v>-3999361</v>
      </c>
      <c r="G51" s="50">
        <f t="shared" si="3"/>
        <v>0</v>
      </c>
      <c r="H51" s="50">
        <f t="shared" si="3"/>
        <v>-10125549</v>
      </c>
      <c r="I51" s="50">
        <f t="shared" si="3"/>
        <v>-7212194</v>
      </c>
      <c r="J51" s="50">
        <f t="shared" si="3"/>
        <v>-17337743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-17337743</v>
      </c>
      <c r="X51" s="50">
        <f t="shared" si="3"/>
        <v>-999843</v>
      </c>
      <c r="Y51" s="50">
        <f t="shared" si="3"/>
        <v>-16337900</v>
      </c>
      <c r="Z51" s="51">
        <f>+IF(X51&lt;&gt;0,+(Y51/X51)*100,0)</f>
        <v>1634.0465453076131</v>
      </c>
      <c r="AA51" s="48">
        <f>SUM(AA48:AA50)</f>
        <v>-3999361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-84105176</v>
      </c>
      <c r="D53" s="54">
        <f>+D51-D52</f>
        <v>0</v>
      </c>
      <c r="E53" s="55">
        <f t="shared" si="4"/>
        <v>-3999361</v>
      </c>
      <c r="F53" s="56">
        <f t="shared" si="4"/>
        <v>-3999361</v>
      </c>
      <c r="G53" s="56">
        <f t="shared" si="4"/>
        <v>0</v>
      </c>
      <c r="H53" s="56">
        <f t="shared" si="4"/>
        <v>-10125549</v>
      </c>
      <c r="I53" s="56">
        <f t="shared" si="4"/>
        <v>-7212194</v>
      </c>
      <c r="J53" s="56">
        <f t="shared" si="4"/>
        <v>-17337743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-17337743</v>
      </c>
      <c r="X53" s="56">
        <f t="shared" si="4"/>
        <v>-999843</v>
      </c>
      <c r="Y53" s="56">
        <f t="shared" si="4"/>
        <v>-16337900</v>
      </c>
      <c r="Z53" s="57">
        <f>+IF(X53&lt;&gt;0,+(Y53/X53)*100,0)</f>
        <v>1634.0465453076131</v>
      </c>
      <c r="AA53" s="54">
        <f>+AA51-AA52</f>
        <v>-3999361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-84105176</v>
      </c>
      <c r="D56" s="48">
        <f>SUM(D53:D55)</f>
        <v>0</v>
      </c>
      <c r="E56" s="49">
        <f t="shared" si="5"/>
        <v>-3999361</v>
      </c>
      <c r="F56" s="50">
        <f t="shared" si="5"/>
        <v>-3999361</v>
      </c>
      <c r="G56" s="50">
        <f t="shared" si="5"/>
        <v>0</v>
      </c>
      <c r="H56" s="50">
        <f t="shared" si="5"/>
        <v>-10125549</v>
      </c>
      <c r="I56" s="50">
        <f t="shared" si="5"/>
        <v>-7212194</v>
      </c>
      <c r="J56" s="50">
        <f t="shared" si="5"/>
        <v>-17337743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-17337743</v>
      </c>
      <c r="X56" s="50">
        <f t="shared" si="5"/>
        <v>-999843</v>
      </c>
      <c r="Y56" s="50">
        <f t="shared" si="5"/>
        <v>-16337900</v>
      </c>
      <c r="Z56" s="51">
        <f>+IF(X56&lt;&gt;0,+(Y56/X56)*100,0)</f>
        <v>1634.0465453076131</v>
      </c>
      <c r="AA56" s="48">
        <f>SUM(AA53:AA55)</f>
        <v>-3999361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-84105176</v>
      </c>
      <c r="D59" s="65">
        <f>SUM(D56:D58)</f>
        <v>0</v>
      </c>
      <c r="E59" s="66">
        <f t="shared" si="6"/>
        <v>-3999361</v>
      </c>
      <c r="F59" s="67">
        <f t="shared" si="6"/>
        <v>-3999361</v>
      </c>
      <c r="G59" s="67">
        <f t="shared" si="6"/>
        <v>0</v>
      </c>
      <c r="H59" s="67">
        <f t="shared" si="6"/>
        <v>-10125549</v>
      </c>
      <c r="I59" s="67">
        <f t="shared" si="6"/>
        <v>-7212194</v>
      </c>
      <c r="J59" s="67">
        <f t="shared" si="6"/>
        <v>-17337743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-17337743</v>
      </c>
      <c r="X59" s="67">
        <f t="shared" si="6"/>
        <v>-999843</v>
      </c>
      <c r="Y59" s="67">
        <f t="shared" si="6"/>
        <v>-16337900</v>
      </c>
      <c r="Z59" s="68">
        <f>+IF(X59&lt;&gt;0,+(Y59/X59)*100,0)</f>
        <v>1634.0465453076131</v>
      </c>
      <c r="AA59" s="65">
        <f>SUM(AA56:AA58)</f>
        <v>-3999361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53887</v>
      </c>
      <c r="J25" s="22">
        <v>53887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53887</v>
      </c>
      <c r="X25" s="22"/>
      <c r="Y25" s="22">
        <v>53887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53887</v>
      </c>
      <c r="J32" s="31">
        <f t="shared" si="0"/>
        <v>53887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53887</v>
      </c>
      <c r="X32" s="31">
        <f t="shared" si="0"/>
        <v>0</v>
      </c>
      <c r="Y32" s="31">
        <f t="shared" si="0"/>
        <v>53887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4246734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4246734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-4246734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53887</v>
      </c>
      <c r="J48" s="41">
        <f t="shared" si="2"/>
        <v>53887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53887</v>
      </c>
      <c r="X48" s="41">
        <f t="shared" si="2"/>
        <v>0</v>
      </c>
      <c r="Y48" s="41">
        <f t="shared" si="2"/>
        <v>53887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-4246734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53887</v>
      </c>
      <c r="J51" s="50">
        <f t="shared" si="3"/>
        <v>53887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53887</v>
      </c>
      <c r="X51" s="50">
        <f t="shared" si="3"/>
        <v>0</v>
      </c>
      <c r="Y51" s="50">
        <f t="shared" si="3"/>
        <v>53887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-4246734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53887</v>
      </c>
      <c r="J53" s="56">
        <f t="shared" si="4"/>
        <v>53887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53887</v>
      </c>
      <c r="X53" s="56">
        <f t="shared" si="4"/>
        <v>0</v>
      </c>
      <c r="Y53" s="56">
        <f t="shared" si="4"/>
        <v>53887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-4246734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53887</v>
      </c>
      <c r="J56" s="50">
        <f t="shared" si="5"/>
        <v>53887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53887</v>
      </c>
      <c r="X56" s="50">
        <f t="shared" si="5"/>
        <v>0</v>
      </c>
      <c r="Y56" s="50">
        <f t="shared" si="5"/>
        <v>53887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-4246734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53887</v>
      </c>
      <c r="J59" s="67">
        <f t="shared" si="6"/>
        <v>53887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53887</v>
      </c>
      <c r="X59" s="67">
        <f t="shared" si="6"/>
        <v>0</v>
      </c>
      <c r="Y59" s="67">
        <f t="shared" si="6"/>
        <v>53887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4297817021</v>
      </c>
      <c r="G6" s="22">
        <v>360440813</v>
      </c>
      <c r="H6" s="22">
        <v>288609439</v>
      </c>
      <c r="I6" s="22">
        <v>277765552</v>
      </c>
      <c r="J6" s="22">
        <v>926815804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926815804</v>
      </c>
      <c r="X6" s="22">
        <v>1074454254</v>
      </c>
      <c r="Y6" s="22">
        <v>-147638450</v>
      </c>
      <c r="Z6" s="23">
        <v>-13.740785096282004</v>
      </c>
      <c r="AA6" s="20">
        <v>4297817021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6668477</v>
      </c>
      <c r="X13" s="22">
        <v>2174199</v>
      </c>
      <c r="Y13" s="22">
        <v>4494278</v>
      </c>
      <c r="Z13" s="23">
        <v>206.70959741955542</v>
      </c>
      <c r="AA13" s="20">
        <v>8696794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1267341</v>
      </c>
      <c r="Y17" s="22">
        <v>-1267341</v>
      </c>
      <c r="Z17" s="23">
        <v>-100</v>
      </c>
      <c r="AA17" s="20">
        <v>5069365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26100275</v>
      </c>
      <c r="F19" s="22">
        <v>26100275</v>
      </c>
      <c r="G19" s="22">
        <v>1544005</v>
      </c>
      <c r="H19" s="22">
        <v>345726</v>
      </c>
      <c r="I19" s="22">
        <v>2018369</v>
      </c>
      <c r="J19" s="22">
        <v>3908100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3908100</v>
      </c>
      <c r="X19" s="22">
        <v>6525072</v>
      </c>
      <c r="Y19" s="22">
        <v>-2616972</v>
      </c>
      <c r="Z19" s="23">
        <v>-40.106408021244825</v>
      </c>
      <c r="AA19" s="20">
        <v>26100275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13599</v>
      </c>
      <c r="X21" s="22"/>
      <c r="Y21" s="22">
        <v>13599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13940971</v>
      </c>
      <c r="H25" s="22"/>
      <c r="I25" s="22"/>
      <c r="J25" s="22">
        <v>13940971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13940971</v>
      </c>
      <c r="X25" s="22"/>
      <c r="Y25" s="22">
        <v>13940971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4337683455</v>
      </c>
      <c r="F32" s="31">
        <f t="shared" si="0"/>
        <v>4337683455</v>
      </c>
      <c r="G32" s="31">
        <f t="shared" si="0"/>
        <v>379217415</v>
      </c>
      <c r="H32" s="31">
        <f t="shared" si="0"/>
        <v>288380173</v>
      </c>
      <c r="I32" s="31">
        <f t="shared" si="0"/>
        <v>283749363</v>
      </c>
      <c r="J32" s="31">
        <f t="shared" si="0"/>
        <v>951346951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951346951</v>
      </c>
      <c r="X32" s="31">
        <f t="shared" si="0"/>
        <v>1084420866</v>
      </c>
      <c r="Y32" s="31">
        <f t="shared" si="0"/>
        <v>-133073915</v>
      </c>
      <c r="Z32" s="32">
        <f>+IF(X32&lt;&gt;0,+(Y32/X32)*100,0)</f>
        <v>-12.271427005167936</v>
      </c>
      <c r="AA32" s="29">
        <f>SUM(AA6:AA31)</f>
        <v>4337683455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203854577</v>
      </c>
      <c r="F34" s="22">
        <v>203854577</v>
      </c>
      <c r="G34" s="22">
        <v>141604</v>
      </c>
      <c r="H34" s="22">
        <v>113945</v>
      </c>
      <c r="I34" s="22">
        <v>-255462</v>
      </c>
      <c r="J34" s="22">
        <v>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</v>
      </c>
      <c r="X34" s="22">
        <v>50963940</v>
      </c>
      <c r="Y34" s="22">
        <v>-50963853</v>
      </c>
      <c r="Z34" s="23">
        <v>-99.999829291063449</v>
      </c>
      <c r="AA34" s="20">
        <v>203854577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2714396462</v>
      </c>
      <c r="D36" s="20"/>
      <c r="E36" s="21">
        <v>3145118900</v>
      </c>
      <c r="F36" s="22">
        <v>3145118900</v>
      </c>
      <c r="G36" s="22">
        <v>320754857</v>
      </c>
      <c r="H36" s="22">
        <v>479656081</v>
      </c>
      <c r="I36" s="22">
        <v>334496957</v>
      </c>
      <c r="J36" s="22">
        <v>1134907895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1134907895</v>
      </c>
      <c r="X36" s="22">
        <v>786279726</v>
      </c>
      <c r="Y36" s="22">
        <v>348628169</v>
      </c>
      <c r="Z36" s="23">
        <v>44.338949291438304</v>
      </c>
      <c r="AA36" s="20">
        <v>3145118900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72200000</v>
      </c>
      <c r="F37" s="22">
        <v>72200000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18050004</v>
      </c>
      <c r="Y37" s="22">
        <v>-18050004</v>
      </c>
      <c r="Z37" s="23">
        <v>-100</v>
      </c>
      <c r="AA37" s="20">
        <v>72200000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84336112</v>
      </c>
      <c r="F39" s="22">
        <v>84336112</v>
      </c>
      <c r="G39" s="22">
        <v>525302</v>
      </c>
      <c r="H39" s="22">
        <v>525302</v>
      </c>
      <c r="I39" s="22">
        <v>508356</v>
      </c>
      <c r="J39" s="22">
        <v>1558960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1558960</v>
      </c>
      <c r="X39" s="22">
        <v>21084030</v>
      </c>
      <c r="Y39" s="22">
        <v>-19525070</v>
      </c>
      <c r="Z39" s="23">
        <v>-92.605967644705501</v>
      </c>
      <c r="AA39" s="20">
        <v>84336112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26500000</v>
      </c>
      <c r="F40" s="22">
        <v>26500000</v>
      </c>
      <c r="G40" s="22">
        <v>201332</v>
      </c>
      <c r="H40" s="22">
        <v>198477</v>
      </c>
      <c r="I40" s="22">
        <v>192074</v>
      </c>
      <c r="J40" s="22">
        <v>591883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591883</v>
      </c>
      <c r="X40" s="22">
        <v>6624999</v>
      </c>
      <c r="Y40" s="22">
        <v>-6033116</v>
      </c>
      <c r="Z40" s="23">
        <v>-91.065915632591043</v>
      </c>
      <c r="AA40" s="20">
        <v>26500000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217582997</v>
      </c>
      <c r="F41" s="22">
        <v>217582997</v>
      </c>
      <c r="G41" s="22">
        <v>225611</v>
      </c>
      <c r="H41" s="22"/>
      <c r="I41" s="22">
        <v>57036</v>
      </c>
      <c r="J41" s="22">
        <v>282647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282647</v>
      </c>
      <c r="X41" s="22">
        <v>54395769</v>
      </c>
      <c r="Y41" s="22">
        <v>-54113122</v>
      </c>
      <c r="Z41" s="23">
        <v>-99.48038789561005</v>
      </c>
      <c r="AA41" s="20">
        <v>217582997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218879</v>
      </c>
      <c r="H42" s="22">
        <v>218879</v>
      </c>
      <c r="I42" s="22">
        <v>205568</v>
      </c>
      <c r="J42" s="22">
        <v>643326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643326</v>
      </c>
      <c r="X42" s="22"/>
      <c r="Y42" s="22">
        <v>643326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3792792</v>
      </c>
      <c r="H43" s="22">
        <v>1538573</v>
      </c>
      <c r="I43" s="22">
        <v>131969</v>
      </c>
      <c r="J43" s="22">
        <v>5463334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5463334</v>
      </c>
      <c r="X43" s="22"/>
      <c r="Y43" s="22">
        <v>5463334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26038674</v>
      </c>
      <c r="F44" s="22">
        <v>26038674</v>
      </c>
      <c r="G44" s="22">
        <v>1233</v>
      </c>
      <c r="H44" s="22">
        <v>957</v>
      </c>
      <c r="I44" s="22">
        <v>-2190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6509688</v>
      </c>
      <c r="Y44" s="22">
        <v>-6509688</v>
      </c>
      <c r="Z44" s="23">
        <v>-100</v>
      </c>
      <c r="AA44" s="20">
        <v>26038674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2714396462</v>
      </c>
      <c r="D47" s="29">
        <f t="shared" ref="D47:Y47" si="1">SUM(D34:D46)</f>
        <v>0</v>
      </c>
      <c r="E47" s="30">
        <f t="shared" si="1"/>
        <v>3775631260</v>
      </c>
      <c r="F47" s="31">
        <f t="shared" si="1"/>
        <v>3775631260</v>
      </c>
      <c r="G47" s="31">
        <f t="shared" si="1"/>
        <v>325861610</v>
      </c>
      <c r="H47" s="31">
        <f t="shared" si="1"/>
        <v>482252214</v>
      </c>
      <c r="I47" s="31">
        <f t="shared" si="1"/>
        <v>335334308</v>
      </c>
      <c r="J47" s="31">
        <f t="shared" si="1"/>
        <v>1143448132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1143448132</v>
      </c>
      <c r="X47" s="31">
        <f t="shared" si="1"/>
        <v>943908156</v>
      </c>
      <c r="Y47" s="31">
        <f t="shared" si="1"/>
        <v>199539976</v>
      </c>
      <c r="Z47" s="32">
        <f>+IF(X47&lt;&gt;0,+(Y47/X47)*100,0)</f>
        <v>21.139766060036035</v>
      </c>
      <c r="AA47" s="29">
        <f>SUM(AA34:AA46)</f>
        <v>3775631260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-2714396462</v>
      </c>
      <c r="D48" s="39">
        <f t="shared" si="2"/>
        <v>0</v>
      </c>
      <c r="E48" s="40">
        <f t="shared" si="2"/>
        <v>562052195</v>
      </c>
      <c r="F48" s="41">
        <f t="shared" si="2"/>
        <v>562052195</v>
      </c>
      <c r="G48" s="41">
        <f t="shared" si="2"/>
        <v>53355805</v>
      </c>
      <c r="H48" s="41">
        <f t="shared" si="2"/>
        <v>-193872041</v>
      </c>
      <c r="I48" s="41">
        <f t="shared" si="2"/>
        <v>-51584945</v>
      </c>
      <c r="J48" s="41">
        <f t="shared" si="2"/>
        <v>-192101181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-192101181</v>
      </c>
      <c r="X48" s="41">
        <f t="shared" si="2"/>
        <v>140512710</v>
      </c>
      <c r="Y48" s="41">
        <f t="shared" si="2"/>
        <v>-332613891</v>
      </c>
      <c r="Z48" s="42">
        <f>+IF(X48&lt;&gt;0,+(Y48/X48)*100,0)</f>
        <v>-236.71445166775305</v>
      </c>
      <c r="AA48" s="39">
        <f>+AA32-AA47</f>
        <v>562052195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9921000</v>
      </c>
      <c r="F49" s="22">
        <v>9921000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2480250</v>
      </c>
      <c r="Y49" s="22">
        <v>-2480250</v>
      </c>
      <c r="Z49" s="23">
        <v>-100</v>
      </c>
      <c r="AA49" s="20">
        <v>9921000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-2714396462</v>
      </c>
      <c r="D51" s="48">
        <f t="shared" si="3"/>
        <v>0</v>
      </c>
      <c r="E51" s="49">
        <f t="shared" si="3"/>
        <v>571973195</v>
      </c>
      <c r="F51" s="50">
        <f t="shared" si="3"/>
        <v>571973195</v>
      </c>
      <c r="G51" s="50">
        <f t="shared" si="3"/>
        <v>53355805</v>
      </c>
      <c r="H51" s="50">
        <f t="shared" si="3"/>
        <v>-193872041</v>
      </c>
      <c r="I51" s="50">
        <f t="shared" si="3"/>
        <v>-51584945</v>
      </c>
      <c r="J51" s="50">
        <f t="shared" si="3"/>
        <v>-192101181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-192101181</v>
      </c>
      <c r="X51" s="50">
        <f t="shared" si="3"/>
        <v>142992960</v>
      </c>
      <c r="Y51" s="50">
        <f t="shared" si="3"/>
        <v>-335094141</v>
      </c>
      <c r="Z51" s="51">
        <f>+IF(X51&lt;&gt;0,+(Y51/X51)*100,0)</f>
        <v>-234.34310402414215</v>
      </c>
      <c r="AA51" s="48">
        <f>SUM(AA48:AA50)</f>
        <v>571973195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-2714396462</v>
      </c>
      <c r="D53" s="54">
        <f>+D51-D52</f>
        <v>0</v>
      </c>
      <c r="E53" s="55">
        <f t="shared" si="4"/>
        <v>571973195</v>
      </c>
      <c r="F53" s="56">
        <f t="shared" si="4"/>
        <v>571973195</v>
      </c>
      <c r="G53" s="56">
        <f t="shared" si="4"/>
        <v>53355805</v>
      </c>
      <c r="H53" s="56">
        <f t="shared" si="4"/>
        <v>-193872041</v>
      </c>
      <c r="I53" s="56">
        <f t="shared" si="4"/>
        <v>-51584945</v>
      </c>
      <c r="J53" s="56">
        <f t="shared" si="4"/>
        <v>-192101181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-192101181</v>
      </c>
      <c r="X53" s="56">
        <f t="shared" si="4"/>
        <v>142992960</v>
      </c>
      <c r="Y53" s="56">
        <f t="shared" si="4"/>
        <v>-335094141</v>
      </c>
      <c r="Z53" s="57">
        <f>+IF(X53&lt;&gt;0,+(Y53/X53)*100,0)</f>
        <v>-234.34310402414215</v>
      </c>
      <c r="AA53" s="54">
        <f>+AA51-AA52</f>
        <v>571973195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-2714396462</v>
      </c>
      <c r="D56" s="48">
        <f>SUM(D53:D55)</f>
        <v>0</v>
      </c>
      <c r="E56" s="49">
        <f t="shared" si="5"/>
        <v>571973195</v>
      </c>
      <c r="F56" s="50">
        <f t="shared" si="5"/>
        <v>571973195</v>
      </c>
      <c r="G56" s="50">
        <f t="shared" si="5"/>
        <v>53355805</v>
      </c>
      <c r="H56" s="50">
        <f t="shared" si="5"/>
        <v>-193872041</v>
      </c>
      <c r="I56" s="50">
        <f t="shared" si="5"/>
        <v>-51584945</v>
      </c>
      <c r="J56" s="50">
        <f t="shared" si="5"/>
        <v>-192101181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-192101181</v>
      </c>
      <c r="X56" s="50">
        <f t="shared" si="5"/>
        <v>142992960</v>
      </c>
      <c r="Y56" s="50">
        <f t="shared" si="5"/>
        <v>-335094141</v>
      </c>
      <c r="Z56" s="51">
        <f>+IF(X56&lt;&gt;0,+(Y56/X56)*100,0)</f>
        <v>-234.34310402414215</v>
      </c>
      <c r="AA56" s="48">
        <f>SUM(AA53:AA55)</f>
        <v>571973195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-2714396462</v>
      </c>
      <c r="D59" s="65">
        <f>SUM(D56:D58)</f>
        <v>0</v>
      </c>
      <c r="E59" s="66">
        <f t="shared" si="6"/>
        <v>571973195</v>
      </c>
      <c r="F59" s="67">
        <f t="shared" si="6"/>
        <v>571973195</v>
      </c>
      <c r="G59" s="67">
        <f t="shared" si="6"/>
        <v>53355805</v>
      </c>
      <c r="H59" s="67">
        <f t="shared" si="6"/>
        <v>-193872041</v>
      </c>
      <c r="I59" s="67">
        <f t="shared" si="6"/>
        <v>-51584945</v>
      </c>
      <c r="J59" s="67">
        <f t="shared" si="6"/>
        <v>-192101181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-192101181</v>
      </c>
      <c r="X59" s="67">
        <f t="shared" si="6"/>
        <v>142992960</v>
      </c>
      <c r="Y59" s="67">
        <f t="shared" si="6"/>
        <v>-335094141</v>
      </c>
      <c r="Z59" s="68">
        <f>+IF(X59&lt;&gt;0,+(Y59/X59)*100,0)</f>
        <v>-234.34310402414215</v>
      </c>
      <c r="AA59" s="65">
        <f>SUM(AA56:AA58)</f>
        <v>571973195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44115102</v>
      </c>
      <c r="D25" s="20"/>
      <c r="E25" s="21">
        <v>11643000</v>
      </c>
      <c r="F25" s="22">
        <v>11643000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2910750</v>
      </c>
      <c r="Y25" s="22">
        <v>-2910750</v>
      </c>
      <c r="Z25" s="23">
        <v>-100</v>
      </c>
      <c r="AA25" s="20">
        <v>11643000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44115102</v>
      </c>
      <c r="D32" s="29">
        <f t="shared" ref="D32:Y32" si="0">SUM(D6:D31)</f>
        <v>0</v>
      </c>
      <c r="E32" s="30">
        <f t="shared" si="0"/>
        <v>11643000</v>
      </c>
      <c r="F32" s="31">
        <f t="shared" si="0"/>
        <v>11643000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2910750</v>
      </c>
      <c r="Y32" s="31">
        <f t="shared" si="0"/>
        <v>-2910750</v>
      </c>
      <c r="Z32" s="32">
        <f>+IF(X32&lt;&gt;0,+(Y32/X32)*100,0)</f>
        <v>-100</v>
      </c>
      <c r="AA32" s="29">
        <f>SUM(AA6:AA31)</f>
        <v>11643000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44871497</v>
      </c>
      <c r="D41" s="20"/>
      <c r="E41" s="21">
        <v>10124348</v>
      </c>
      <c r="F41" s="22">
        <v>10124348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2531088</v>
      </c>
      <c r="Y41" s="22">
        <v>-2531088</v>
      </c>
      <c r="Z41" s="23">
        <v>-100</v>
      </c>
      <c r="AA41" s="20">
        <v>10124348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44871497</v>
      </c>
      <c r="D47" s="29">
        <f t="shared" ref="D47:Y47" si="1">SUM(D34:D46)</f>
        <v>0</v>
      </c>
      <c r="E47" s="30">
        <f t="shared" si="1"/>
        <v>10124348</v>
      </c>
      <c r="F47" s="31">
        <f t="shared" si="1"/>
        <v>10124348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2531088</v>
      </c>
      <c r="Y47" s="31">
        <f t="shared" si="1"/>
        <v>-2531088</v>
      </c>
      <c r="Z47" s="32">
        <f>+IF(X47&lt;&gt;0,+(Y47/X47)*100,0)</f>
        <v>-100</v>
      </c>
      <c r="AA47" s="29">
        <f>SUM(AA34:AA46)</f>
        <v>10124348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-756395</v>
      </c>
      <c r="D48" s="39">
        <f t="shared" si="2"/>
        <v>0</v>
      </c>
      <c r="E48" s="40">
        <f t="shared" si="2"/>
        <v>1518652</v>
      </c>
      <c r="F48" s="41">
        <f t="shared" si="2"/>
        <v>1518652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379662</v>
      </c>
      <c r="Y48" s="41">
        <f t="shared" si="2"/>
        <v>-379662</v>
      </c>
      <c r="Z48" s="42">
        <f>+IF(X48&lt;&gt;0,+(Y48/X48)*100,0)</f>
        <v>-100</v>
      </c>
      <c r="AA48" s="39">
        <f>+AA32-AA47</f>
        <v>1518652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-756395</v>
      </c>
      <c r="D51" s="48">
        <f t="shared" si="3"/>
        <v>0</v>
      </c>
      <c r="E51" s="49">
        <f t="shared" si="3"/>
        <v>1518652</v>
      </c>
      <c r="F51" s="50">
        <f t="shared" si="3"/>
        <v>1518652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379662</v>
      </c>
      <c r="Y51" s="50">
        <f t="shared" si="3"/>
        <v>-379662</v>
      </c>
      <c r="Z51" s="51">
        <f>+IF(X51&lt;&gt;0,+(Y51/X51)*100,0)</f>
        <v>-100</v>
      </c>
      <c r="AA51" s="48">
        <f>SUM(AA48:AA50)</f>
        <v>1518652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-756395</v>
      </c>
      <c r="D53" s="54">
        <f>+D51-D52</f>
        <v>0</v>
      </c>
      <c r="E53" s="55">
        <f t="shared" si="4"/>
        <v>1518652</v>
      </c>
      <c r="F53" s="56">
        <f t="shared" si="4"/>
        <v>1518652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379662</v>
      </c>
      <c r="Y53" s="56">
        <f t="shared" si="4"/>
        <v>-379662</v>
      </c>
      <c r="Z53" s="57">
        <f>+IF(X53&lt;&gt;0,+(Y53/X53)*100,0)</f>
        <v>-100</v>
      </c>
      <c r="AA53" s="54">
        <f>+AA51-AA52</f>
        <v>1518652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-756395</v>
      </c>
      <c r="D56" s="48">
        <f>SUM(D53:D55)</f>
        <v>0</v>
      </c>
      <c r="E56" s="49">
        <f t="shared" si="5"/>
        <v>1518652</v>
      </c>
      <c r="F56" s="50">
        <f t="shared" si="5"/>
        <v>1518652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379662</v>
      </c>
      <c r="Y56" s="50">
        <f t="shared" si="5"/>
        <v>-379662</v>
      </c>
      <c r="Z56" s="51">
        <f>+IF(X56&lt;&gt;0,+(Y56/X56)*100,0)</f>
        <v>-100</v>
      </c>
      <c r="AA56" s="48">
        <f>SUM(AA53:AA55)</f>
        <v>1518652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-756395</v>
      </c>
      <c r="D59" s="65">
        <f>SUM(D56:D58)</f>
        <v>0</v>
      </c>
      <c r="E59" s="66">
        <f t="shared" si="6"/>
        <v>1518652</v>
      </c>
      <c r="F59" s="67">
        <f t="shared" si="6"/>
        <v>1518652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379662</v>
      </c>
      <c r="Y59" s="67">
        <f t="shared" si="6"/>
        <v>-379662</v>
      </c>
      <c r="Z59" s="68">
        <f>+IF(X59&lt;&gt;0,+(Y59/X59)*100,0)</f>
        <v>-100</v>
      </c>
      <c r="AA59" s="65">
        <f>SUM(AA56:AA58)</f>
        <v>1518652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5826957</v>
      </c>
      <c r="F10" s="22">
        <v>5826957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1456740</v>
      </c>
      <c r="Y10" s="22">
        <v>-1456740</v>
      </c>
      <c r="Z10" s="23">
        <v>-100</v>
      </c>
      <c r="AA10" s="20">
        <v>5826957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5826957</v>
      </c>
      <c r="F32" s="31">
        <f t="shared" si="0"/>
        <v>5826957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1456740</v>
      </c>
      <c r="Y32" s="31">
        <f t="shared" si="0"/>
        <v>-1456740</v>
      </c>
      <c r="Z32" s="32">
        <f>+IF(X32&lt;&gt;0,+(Y32/X32)*100,0)</f>
        <v>-100</v>
      </c>
      <c r="AA32" s="29">
        <f>SUM(AA6:AA31)</f>
        <v>5826957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479842</v>
      </c>
      <c r="D34" s="20"/>
      <c r="E34" s="21">
        <v>951821</v>
      </c>
      <c r="F34" s="22">
        <v>951821</v>
      </c>
      <c r="G34" s="22">
        <v>55074</v>
      </c>
      <c r="H34" s="22">
        <v>55074</v>
      </c>
      <c r="I34" s="22">
        <v>194189</v>
      </c>
      <c r="J34" s="22">
        <v>304337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304337</v>
      </c>
      <c r="X34" s="22">
        <v>237957</v>
      </c>
      <c r="Y34" s="22">
        <v>66380</v>
      </c>
      <c r="Z34" s="23">
        <v>27.895796299331394</v>
      </c>
      <c r="AA34" s="20">
        <v>951821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143080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</v>
      </c>
      <c r="Y37" s="22">
        <v>-24999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7826087</v>
      </c>
      <c r="D41" s="20"/>
      <c r="E41" s="21">
        <v>5986957</v>
      </c>
      <c r="F41" s="22">
        <v>5986957</v>
      </c>
      <c r="G41" s="22"/>
      <c r="H41" s="22">
        <v>1458054</v>
      </c>
      <c r="I41" s="22">
        <v>385420</v>
      </c>
      <c r="J41" s="22">
        <v>1843474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1843474</v>
      </c>
      <c r="X41" s="22">
        <v>1496742</v>
      </c>
      <c r="Y41" s="22">
        <v>346732</v>
      </c>
      <c r="Z41" s="23">
        <v>23.165782746792701</v>
      </c>
      <c r="AA41" s="20">
        <v>5986957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70875</v>
      </c>
      <c r="D44" s="20"/>
      <c r="E44" s="21">
        <v>122973</v>
      </c>
      <c r="F44" s="22">
        <v>122973</v>
      </c>
      <c r="G44" s="22">
        <v>414</v>
      </c>
      <c r="H44" s="22">
        <v>4676</v>
      </c>
      <c r="I44" s="22">
        <v>33785</v>
      </c>
      <c r="J44" s="22">
        <v>38875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38875</v>
      </c>
      <c r="X44" s="22">
        <v>30744</v>
      </c>
      <c r="Y44" s="22">
        <v>8131</v>
      </c>
      <c r="Z44" s="23">
        <v>26.447436898256569</v>
      </c>
      <c r="AA44" s="20">
        <v>122973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8519884</v>
      </c>
      <c r="D47" s="29">
        <f t="shared" ref="D47:Y47" si="1">SUM(D34:D46)</f>
        <v>0</v>
      </c>
      <c r="E47" s="30">
        <f t="shared" si="1"/>
        <v>7161751</v>
      </c>
      <c r="F47" s="31">
        <f t="shared" si="1"/>
        <v>7161751</v>
      </c>
      <c r="G47" s="31">
        <f t="shared" si="1"/>
        <v>55488</v>
      </c>
      <c r="H47" s="31">
        <f t="shared" si="1"/>
        <v>1517804</v>
      </c>
      <c r="I47" s="31">
        <f t="shared" si="1"/>
        <v>613394</v>
      </c>
      <c r="J47" s="31">
        <f t="shared" si="1"/>
        <v>2186686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2186686</v>
      </c>
      <c r="X47" s="31">
        <f t="shared" si="1"/>
        <v>1790442</v>
      </c>
      <c r="Y47" s="31">
        <f t="shared" si="1"/>
        <v>396244</v>
      </c>
      <c r="Z47" s="32">
        <f>+IF(X47&lt;&gt;0,+(Y47/X47)*100,0)</f>
        <v>22.131071545461957</v>
      </c>
      <c r="AA47" s="29">
        <f>SUM(AA34:AA46)</f>
        <v>7161751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-8519884</v>
      </c>
      <c r="D48" s="39">
        <f t="shared" si="2"/>
        <v>0</v>
      </c>
      <c r="E48" s="40">
        <f t="shared" si="2"/>
        <v>-1334794</v>
      </c>
      <c r="F48" s="41">
        <f t="shared" si="2"/>
        <v>-1334794</v>
      </c>
      <c r="G48" s="41">
        <f t="shared" si="2"/>
        <v>-55488</v>
      </c>
      <c r="H48" s="41">
        <f t="shared" si="2"/>
        <v>-1517804</v>
      </c>
      <c r="I48" s="41">
        <f t="shared" si="2"/>
        <v>-613394</v>
      </c>
      <c r="J48" s="41">
        <f t="shared" si="2"/>
        <v>-2186686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-2186686</v>
      </c>
      <c r="X48" s="41">
        <f t="shared" si="2"/>
        <v>-333702</v>
      </c>
      <c r="Y48" s="41">
        <f t="shared" si="2"/>
        <v>-1852984</v>
      </c>
      <c r="Z48" s="42">
        <f>+IF(X48&lt;&gt;0,+(Y48/X48)*100,0)</f>
        <v>555.28105914858168</v>
      </c>
      <c r="AA48" s="39">
        <f>+AA32-AA47</f>
        <v>-1334794</v>
      </c>
    </row>
    <row r="49" spans="1:27" ht="25.5" x14ac:dyDescent="0.25">
      <c r="A49" s="43" t="s">
        <v>74</v>
      </c>
      <c r="B49" s="15" t="s">
        <v>32</v>
      </c>
      <c r="C49" s="20">
        <v>7826087</v>
      </c>
      <c r="D49" s="20"/>
      <c r="E49" s="21"/>
      <c r="F49" s="22"/>
      <c r="G49" s="22"/>
      <c r="H49" s="22">
        <v>1458054</v>
      </c>
      <c r="I49" s="22">
        <v>385420</v>
      </c>
      <c r="J49" s="22">
        <v>1843474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1843474</v>
      </c>
      <c r="X49" s="22"/>
      <c r="Y49" s="22">
        <v>1843474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-693797</v>
      </c>
      <c r="D51" s="48">
        <f t="shared" si="3"/>
        <v>0</v>
      </c>
      <c r="E51" s="49">
        <f t="shared" si="3"/>
        <v>-1334794</v>
      </c>
      <c r="F51" s="50">
        <f t="shared" si="3"/>
        <v>-1334794</v>
      </c>
      <c r="G51" s="50">
        <f t="shared" si="3"/>
        <v>-55488</v>
      </c>
      <c r="H51" s="50">
        <f t="shared" si="3"/>
        <v>-59750</v>
      </c>
      <c r="I51" s="50">
        <f t="shared" si="3"/>
        <v>-227974</v>
      </c>
      <c r="J51" s="50">
        <f t="shared" si="3"/>
        <v>-343212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-343212</v>
      </c>
      <c r="X51" s="50">
        <f t="shared" si="3"/>
        <v>-333702</v>
      </c>
      <c r="Y51" s="50">
        <f t="shared" si="3"/>
        <v>-9510</v>
      </c>
      <c r="Z51" s="51">
        <f>+IF(X51&lt;&gt;0,+(Y51/X51)*100,0)</f>
        <v>2.8498480680367511</v>
      </c>
      <c r="AA51" s="48">
        <f>SUM(AA48:AA50)</f>
        <v>-1334794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-693797</v>
      </c>
      <c r="D53" s="54">
        <f>+D51-D52</f>
        <v>0</v>
      </c>
      <c r="E53" s="55">
        <f t="shared" si="4"/>
        <v>-1334794</v>
      </c>
      <c r="F53" s="56">
        <f t="shared" si="4"/>
        <v>-1334794</v>
      </c>
      <c r="G53" s="56">
        <f t="shared" si="4"/>
        <v>-55488</v>
      </c>
      <c r="H53" s="56">
        <f t="shared" si="4"/>
        <v>-59750</v>
      </c>
      <c r="I53" s="56">
        <f t="shared" si="4"/>
        <v>-227974</v>
      </c>
      <c r="J53" s="56">
        <f t="shared" si="4"/>
        <v>-343212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-343212</v>
      </c>
      <c r="X53" s="56">
        <f t="shared" si="4"/>
        <v>-333702</v>
      </c>
      <c r="Y53" s="56">
        <f t="shared" si="4"/>
        <v>-9510</v>
      </c>
      <c r="Z53" s="57">
        <f>+IF(X53&lt;&gt;0,+(Y53/X53)*100,0)</f>
        <v>2.8498480680367511</v>
      </c>
      <c r="AA53" s="54">
        <f>+AA51-AA52</f>
        <v>-1334794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-693797</v>
      </c>
      <c r="D56" s="48">
        <f>SUM(D53:D55)</f>
        <v>0</v>
      </c>
      <c r="E56" s="49">
        <f t="shared" si="5"/>
        <v>-1334794</v>
      </c>
      <c r="F56" s="50">
        <f t="shared" si="5"/>
        <v>-1334794</v>
      </c>
      <c r="G56" s="50">
        <f t="shared" si="5"/>
        <v>-55488</v>
      </c>
      <c r="H56" s="50">
        <f t="shared" si="5"/>
        <v>-59750</v>
      </c>
      <c r="I56" s="50">
        <f t="shared" si="5"/>
        <v>-227974</v>
      </c>
      <c r="J56" s="50">
        <f t="shared" si="5"/>
        <v>-343212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-343212</v>
      </c>
      <c r="X56" s="50">
        <f t="shared" si="5"/>
        <v>-333702</v>
      </c>
      <c r="Y56" s="50">
        <f t="shared" si="5"/>
        <v>-9510</v>
      </c>
      <c r="Z56" s="51">
        <f>+IF(X56&lt;&gt;0,+(Y56/X56)*100,0)</f>
        <v>2.8498480680367511</v>
      </c>
      <c r="AA56" s="48">
        <f>SUM(AA53:AA55)</f>
        <v>-1334794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-693797</v>
      </c>
      <c r="D59" s="65">
        <f>SUM(D56:D58)</f>
        <v>0</v>
      </c>
      <c r="E59" s="66">
        <f t="shared" si="6"/>
        <v>-1334794</v>
      </c>
      <c r="F59" s="67">
        <f t="shared" si="6"/>
        <v>-1334794</v>
      </c>
      <c r="G59" s="67">
        <f t="shared" si="6"/>
        <v>-55488</v>
      </c>
      <c r="H59" s="67">
        <f t="shared" si="6"/>
        <v>-59750</v>
      </c>
      <c r="I59" s="67">
        <f t="shared" si="6"/>
        <v>-227974</v>
      </c>
      <c r="J59" s="67">
        <f t="shared" si="6"/>
        <v>-343212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-343212</v>
      </c>
      <c r="X59" s="67">
        <f t="shared" si="6"/>
        <v>-333702</v>
      </c>
      <c r="Y59" s="67">
        <f t="shared" si="6"/>
        <v>-9510</v>
      </c>
      <c r="Z59" s="68">
        <f>+IF(X59&lt;&gt;0,+(Y59/X59)*100,0)</f>
        <v>2.8498480680367511</v>
      </c>
      <c r="AA59" s="65">
        <f>SUM(AA56:AA58)</f>
        <v>-1334794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71284123</v>
      </c>
      <c r="D6" s="20"/>
      <c r="E6" s="21">
        <v>314538064</v>
      </c>
      <c r="F6" s="22">
        <v>314538064</v>
      </c>
      <c r="G6" s="22">
        <v>656869</v>
      </c>
      <c r="H6" s="22">
        <v>7331006</v>
      </c>
      <c r="I6" s="22">
        <v>7196623</v>
      </c>
      <c r="J6" s="22">
        <v>15184498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15184498</v>
      </c>
      <c r="X6" s="22">
        <v>78634518</v>
      </c>
      <c r="Y6" s="22">
        <v>-63450020</v>
      </c>
      <c r="Z6" s="23">
        <v>-80.68978053632884</v>
      </c>
      <c r="AA6" s="20">
        <v>314538064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11302428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34798204</v>
      </c>
      <c r="D13" s="20"/>
      <c r="E13" s="21">
        <v>35172737</v>
      </c>
      <c r="F13" s="22">
        <v>35172737</v>
      </c>
      <c r="G13" s="22">
        <v>2169386</v>
      </c>
      <c r="H13" s="22">
        <v>3012998</v>
      </c>
      <c r="I13" s="22">
        <v>2991570</v>
      </c>
      <c r="J13" s="22">
        <v>8173954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8173954</v>
      </c>
      <c r="X13" s="22">
        <v>8793186</v>
      </c>
      <c r="Y13" s="22">
        <v>-619232</v>
      </c>
      <c r="Z13" s="23">
        <v>-7.0421801608654704</v>
      </c>
      <c r="AA13" s="20">
        <v>35172737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975000</v>
      </c>
      <c r="D23" s="20"/>
      <c r="E23" s="21">
        <v>1659309</v>
      </c>
      <c r="F23" s="22">
        <v>1659309</v>
      </c>
      <c r="G23" s="22">
        <v>265000</v>
      </c>
      <c r="H23" s="22">
        <v>45000</v>
      </c>
      <c r="I23" s="22">
        <v>45000</v>
      </c>
      <c r="J23" s="22">
        <v>355000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355000</v>
      </c>
      <c r="X23" s="22">
        <v>414831</v>
      </c>
      <c r="Y23" s="22">
        <v>-59831</v>
      </c>
      <c r="Z23" s="23">
        <v>-14.422981889010222</v>
      </c>
      <c r="AA23" s="20">
        <v>1659309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118359755</v>
      </c>
      <c r="D32" s="29">
        <f t="shared" ref="D32:Y32" si="0">SUM(D6:D31)</f>
        <v>0</v>
      </c>
      <c r="E32" s="30">
        <f t="shared" si="0"/>
        <v>351370110</v>
      </c>
      <c r="F32" s="31">
        <f t="shared" si="0"/>
        <v>351370110</v>
      </c>
      <c r="G32" s="31">
        <f t="shared" si="0"/>
        <v>3091255</v>
      </c>
      <c r="H32" s="31">
        <f t="shared" si="0"/>
        <v>10389004</v>
      </c>
      <c r="I32" s="31">
        <f t="shared" si="0"/>
        <v>10233193</v>
      </c>
      <c r="J32" s="31">
        <f t="shared" si="0"/>
        <v>23713452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23713452</v>
      </c>
      <c r="X32" s="31">
        <f t="shared" si="0"/>
        <v>87842535</v>
      </c>
      <c r="Y32" s="31">
        <f t="shared" si="0"/>
        <v>-64129083</v>
      </c>
      <c r="Z32" s="32">
        <f>+IF(X32&lt;&gt;0,+(Y32/X32)*100,0)</f>
        <v>-73.004590543749686</v>
      </c>
      <c r="AA32" s="29">
        <f>SUM(AA6:AA31)</f>
        <v>351370110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17112199</v>
      </c>
      <c r="D34" s="20"/>
      <c r="E34" s="21">
        <v>16111585</v>
      </c>
      <c r="F34" s="22">
        <v>16111585</v>
      </c>
      <c r="G34" s="22"/>
      <c r="H34" s="22">
        <v>1652127</v>
      </c>
      <c r="I34" s="22">
        <v>2568345</v>
      </c>
      <c r="J34" s="22">
        <v>4220472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4220472</v>
      </c>
      <c r="X34" s="22">
        <v>4027902</v>
      </c>
      <c r="Y34" s="22">
        <v>192570</v>
      </c>
      <c r="Z34" s="23">
        <v>4.7809008262862402</v>
      </c>
      <c r="AA34" s="20">
        <v>16111585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265797522</v>
      </c>
      <c r="D36" s="20"/>
      <c r="E36" s="21">
        <v>272470875</v>
      </c>
      <c r="F36" s="22">
        <v>272470875</v>
      </c>
      <c r="G36" s="22">
        <v>396156</v>
      </c>
      <c r="H36" s="22">
        <v>38125725</v>
      </c>
      <c r="I36" s="22">
        <v>34438465</v>
      </c>
      <c r="J36" s="22">
        <v>72960346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72960346</v>
      </c>
      <c r="X36" s="22">
        <v>68117718</v>
      </c>
      <c r="Y36" s="22">
        <v>4842628</v>
      </c>
      <c r="Z36" s="23">
        <v>7.109204685923272</v>
      </c>
      <c r="AA36" s="20">
        <v>272470875</v>
      </c>
    </row>
    <row r="37" spans="1:27" ht="13.5" x14ac:dyDescent="0.25">
      <c r="A37" s="19" t="s">
        <v>63</v>
      </c>
      <c r="B37" s="15" t="s">
        <v>32</v>
      </c>
      <c r="C37" s="20">
        <v>2879822</v>
      </c>
      <c r="D37" s="20"/>
      <c r="E37" s="21">
        <v>3000000</v>
      </c>
      <c r="F37" s="22">
        <v>3000000</v>
      </c>
      <c r="G37" s="22">
        <v>9491</v>
      </c>
      <c r="H37" s="22">
        <v>9375</v>
      </c>
      <c r="I37" s="22">
        <v>37389</v>
      </c>
      <c r="J37" s="22">
        <v>56255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56255</v>
      </c>
      <c r="X37" s="22">
        <v>750000</v>
      </c>
      <c r="Y37" s="22">
        <v>-693745</v>
      </c>
      <c r="Z37" s="23">
        <v>-92.49933333333334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37761472</v>
      </c>
      <c r="D38" s="20"/>
      <c r="E38" s="21">
        <v>3558396</v>
      </c>
      <c r="F38" s="22">
        <v>3558396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889599</v>
      </c>
      <c r="Y38" s="22">
        <v>-889599</v>
      </c>
      <c r="Z38" s="23">
        <v>-100</v>
      </c>
      <c r="AA38" s="20">
        <v>3558396</v>
      </c>
    </row>
    <row r="39" spans="1:27" ht="13.5" x14ac:dyDescent="0.25">
      <c r="A39" s="19" t="s">
        <v>65</v>
      </c>
      <c r="B39" s="15" t="s">
        <v>32</v>
      </c>
      <c r="C39" s="20">
        <v>24459625</v>
      </c>
      <c r="D39" s="20"/>
      <c r="E39" s="21">
        <v>45548</v>
      </c>
      <c r="F39" s="22">
        <v>45548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11388</v>
      </c>
      <c r="Y39" s="22">
        <v>-11388</v>
      </c>
      <c r="Z39" s="23">
        <v>-100</v>
      </c>
      <c r="AA39" s="20">
        <v>45548</v>
      </c>
    </row>
    <row r="40" spans="1:27" ht="13.5" x14ac:dyDescent="0.25">
      <c r="A40" s="19" t="s">
        <v>40</v>
      </c>
      <c r="B40" s="15" t="s">
        <v>32</v>
      </c>
      <c r="C40" s="20">
        <v>40740</v>
      </c>
      <c r="D40" s="20"/>
      <c r="E40" s="21">
        <v>583579</v>
      </c>
      <c r="F40" s="22">
        <v>583579</v>
      </c>
      <c r="G40" s="22">
        <v>4038</v>
      </c>
      <c r="H40" s="22">
        <v>11590</v>
      </c>
      <c r="I40" s="22">
        <v>1378</v>
      </c>
      <c r="J40" s="22">
        <v>17006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17006</v>
      </c>
      <c r="X40" s="22">
        <v>145896</v>
      </c>
      <c r="Y40" s="22">
        <v>-128890</v>
      </c>
      <c r="Z40" s="23">
        <v>-88.343751713549381</v>
      </c>
      <c r="AA40" s="20">
        <v>583579</v>
      </c>
    </row>
    <row r="41" spans="1:27" ht="13.5" x14ac:dyDescent="0.25">
      <c r="A41" s="19" t="s">
        <v>66</v>
      </c>
      <c r="B41" s="15" t="s">
        <v>32</v>
      </c>
      <c r="C41" s="20">
        <v>21395641</v>
      </c>
      <c r="D41" s="20"/>
      <c r="E41" s="21">
        <v>12000000</v>
      </c>
      <c r="F41" s="22">
        <v>12000000</v>
      </c>
      <c r="G41" s="22">
        <v>242925</v>
      </c>
      <c r="H41" s="22">
        <v>2190697</v>
      </c>
      <c r="I41" s="22">
        <v>242748</v>
      </c>
      <c r="J41" s="22">
        <v>2676370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2676370</v>
      </c>
      <c r="X41" s="22">
        <v>3000000</v>
      </c>
      <c r="Y41" s="22">
        <v>-323630</v>
      </c>
      <c r="Z41" s="23">
        <v>-10.787666666666667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2946497</v>
      </c>
      <c r="F43" s="22">
        <v>2946497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736623</v>
      </c>
      <c r="Y43" s="22">
        <v>-736623</v>
      </c>
      <c r="Z43" s="23">
        <v>-100</v>
      </c>
      <c r="AA43" s="20">
        <v>2946497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369447021</v>
      </c>
      <c r="D47" s="29">
        <f t="shared" ref="D47:Y47" si="1">SUM(D34:D46)</f>
        <v>0</v>
      </c>
      <c r="E47" s="30">
        <f t="shared" si="1"/>
        <v>310716480</v>
      </c>
      <c r="F47" s="31">
        <f t="shared" si="1"/>
        <v>310716480</v>
      </c>
      <c r="G47" s="31">
        <f t="shared" si="1"/>
        <v>652610</v>
      </c>
      <c r="H47" s="31">
        <f t="shared" si="1"/>
        <v>41989514</v>
      </c>
      <c r="I47" s="31">
        <f t="shared" si="1"/>
        <v>37288325</v>
      </c>
      <c r="J47" s="31">
        <f t="shared" si="1"/>
        <v>79930449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79930449</v>
      </c>
      <c r="X47" s="31">
        <f t="shared" si="1"/>
        <v>77679126</v>
      </c>
      <c r="Y47" s="31">
        <f t="shared" si="1"/>
        <v>2251323</v>
      </c>
      <c r="Z47" s="32">
        <f>+IF(X47&lt;&gt;0,+(Y47/X47)*100,0)</f>
        <v>2.8982342051582815</v>
      </c>
      <c r="AA47" s="29">
        <f>SUM(AA34:AA46)</f>
        <v>310716480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-251087266</v>
      </c>
      <c r="D48" s="39">
        <f t="shared" si="2"/>
        <v>0</v>
      </c>
      <c r="E48" s="40">
        <f t="shared" si="2"/>
        <v>40653630</v>
      </c>
      <c r="F48" s="41">
        <f t="shared" si="2"/>
        <v>40653630</v>
      </c>
      <c r="G48" s="41">
        <f t="shared" si="2"/>
        <v>2438645</v>
      </c>
      <c r="H48" s="41">
        <f t="shared" si="2"/>
        <v>-31600510</v>
      </c>
      <c r="I48" s="41">
        <f t="shared" si="2"/>
        <v>-27055132</v>
      </c>
      <c r="J48" s="41">
        <f t="shared" si="2"/>
        <v>-56216997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-56216997</v>
      </c>
      <c r="X48" s="41">
        <f t="shared" si="2"/>
        <v>10163409</v>
      </c>
      <c r="Y48" s="41">
        <f t="shared" si="2"/>
        <v>-66380406</v>
      </c>
      <c r="Z48" s="42">
        <f>+IF(X48&lt;&gt;0,+(Y48/X48)*100,0)</f>
        <v>-653.1313066314658</v>
      </c>
      <c r="AA48" s="39">
        <f>+AA32-AA47</f>
        <v>40653630</v>
      </c>
    </row>
    <row r="49" spans="1:27" ht="25.5" x14ac:dyDescent="0.25">
      <c r="A49" s="43" t="s">
        <v>74</v>
      </c>
      <c r="B49" s="15" t="s">
        <v>32</v>
      </c>
      <c r="C49" s="20">
        <v>4501744</v>
      </c>
      <c r="D49" s="20"/>
      <c r="E49" s="21">
        <v>11851000</v>
      </c>
      <c r="F49" s="22">
        <v>11851000</v>
      </c>
      <c r="G49" s="22">
        <v>332224</v>
      </c>
      <c r="H49" s="22"/>
      <c r="I49" s="22"/>
      <c r="J49" s="22">
        <v>332224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332224</v>
      </c>
      <c r="X49" s="22">
        <v>2962749</v>
      </c>
      <c r="Y49" s="22">
        <v>-2630525</v>
      </c>
      <c r="Z49" s="23">
        <v>-88.786630254537258</v>
      </c>
      <c r="AA49" s="20">
        <v>11851000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-246585522</v>
      </c>
      <c r="D51" s="48">
        <f t="shared" si="3"/>
        <v>0</v>
      </c>
      <c r="E51" s="49">
        <f t="shared" si="3"/>
        <v>52504630</v>
      </c>
      <c r="F51" s="50">
        <f t="shared" si="3"/>
        <v>52504630</v>
      </c>
      <c r="G51" s="50">
        <f t="shared" si="3"/>
        <v>2770869</v>
      </c>
      <c r="H51" s="50">
        <f t="shared" si="3"/>
        <v>-31600510</v>
      </c>
      <c r="I51" s="50">
        <f t="shared" si="3"/>
        <v>-27055132</v>
      </c>
      <c r="J51" s="50">
        <f t="shared" si="3"/>
        <v>-55884773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-55884773</v>
      </c>
      <c r="X51" s="50">
        <f t="shared" si="3"/>
        <v>13126158</v>
      </c>
      <c r="Y51" s="50">
        <f t="shared" si="3"/>
        <v>-69010931</v>
      </c>
      <c r="Z51" s="51">
        <f>+IF(X51&lt;&gt;0,+(Y51/X51)*100,0)</f>
        <v>-525.75118324798473</v>
      </c>
      <c r="AA51" s="48">
        <f>SUM(AA48:AA50)</f>
        <v>52504630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-246585522</v>
      </c>
      <c r="D53" s="54">
        <f>+D51-D52</f>
        <v>0</v>
      </c>
      <c r="E53" s="55">
        <f t="shared" si="4"/>
        <v>52504630</v>
      </c>
      <c r="F53" s="56">
        <f t="shared" si="4"/>
        <v>52504630</v>
      </c>
      <c r="G53" s="56">
        <f t="shared" si="4"/>
        <v>2770869</v>
      </c>
      <c r="H53" s="56">
        <f t="shared" si="4"/>
        <v>-31600510</v>
      </c>
      <c r="I53" s="56">
        <f t="shared" si="4"/>
        <v>-27055132</v>
      </c>
      <c r="J53" s="56">
        <f t="shared" si="4"/>
        <v>-55884773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-55884773</v>
      </c>
      <c r="X53" s="56">
        <f t="shared" si="4"/>
        <v>13126158</v>
      </c>
      <c r="Y53" s="56">
        <f t="shared" si="4"/>
        <v>-69010931</v>
      </c>
      <c r="Z53" s="57">
        <f>+IF(X53&lt;&gt;0,+(Y53/X53)*100,0)</f>
        <v>-525.75118324798473</v>
      </c>
      <c r="AA53" s="54">
        <f>+AA51-AA52</f>
        <v>52504630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-246585522</v>
      </c>
      <c r="D56" s="48">
        <f>SUM(D53:D55)</f>
        <v>0</v>
      </c>
      <c r="E56" s="49">
        <f t="shared" si="5"/>
        <v>52504630</v>
      </c>
      <c r="F56" s="50">
        <f t="shared" si="5"/>
        <v>52504630</v>
      </c>
      <c r="G56" s="50">
        <f t="shared" si="5"/>
        <v>2770869</v>
      </c>
      <c r="H56" s="50">
        <f t="shared" si="5"/>
        <v>-31600510</v>
      </c>
      <c r="I56" s="50">
        <f t="shared" si="5"/>
        <v>-27055132</v>
      </c>
      <c r="J56" s="50">
        <f t="shared" si="5"/>
        <v>-55884773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-55884773</v>
      </c>
      <c r="X56" s="50">
        <f t="shared" si="5"/>
        <v>13126158</v>
      </c>
      <c r="Y56" s="50">
        <f t="shared" si="5"/>
        <v>-69010931</v>
      </c>
      <c r="Z56" s="51">
        <f>+IF(X56&lt;&gt;0,+(Y56/X56)*100,0)</f>
        <v>-525.75118324798473</v>
      </c>
      <c r="AA56" s="48">
        <f>SUM(AA53:AA55)</f>
        <v>52504630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-246585522</v>
      </c>
      <c r="D59" s="65">
        <f>SUM(D56:D58)</f>
        <v>0</v>
      </c>
      <c r="E59" s="66">
        <f t="shared" si="6"/>
        <v>52504630</v>
      </c>
      <c r="F59" s="67">
        <f t="shared" si="6"/>
        <v>52504630</v>
      </c>
      <c r="G59" s="67">
        <f t="shared" si="6"/>
        <v>2770869</v>
      </c>
      <c r="H59" s="67">
        <f t="shared" si="6"/>
        <v>-31600510</v>
      </c>
      <c r="I59" s="67">
        <f t="shared" si="6"/>
        <v>-27055132</v>
      </c>
      <c r="J59" s="67">
        <f t="shared" si="6"/>
        <v>-55884773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-55884773</v>
      </c>
      <c r="X59" s="67">
        <f t="shared" si="6"/>
        <v>13126158</v>
      </c>
      <c r="Y59" s="67">
        <f t="shared" si="6"/>
        <v>-69010931</v>
      </c>
      <c r="Z59" s="68">
        <f>+IF(X59&lt;&gt;0,+(Y59/X59)*100,0)</f>
        <v>-525.75118324798473</v>
      </c>
      <c r="AA59" s="65">
        <f>SUM(AA56:AA58)</f>
        <v>52504630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514869378</v>
      </c>
      <c r="D6" s="20"/>
      <c r="E6" s="21">
        <v>598345548</v>
      </c>
      <c r="F6" s="22">
        <v>598345548</v>
      </c>
      <c r="G6" s="22">
        <v>39194240</v>
      </c>
      <c r="H6" s="22">
        <v>60987655</v>
      </c>
      <c r="I6" s="22">
        <v>48535879</v>
      </c>
      <c r="J6" s="22">
        <v>148717774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148717774</v>
      </c>
      <c r="X6" s="22">
        <v>149586387</v>
      </c>
      <c r="Y6" s="22">
        <v>-868613</v>
      </c>
      <c r="Z6" s="23">
        <v>-0.58067650233440027</v>
      </c>
      <c r="AA6" s="20">
        <v>598345548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1080884</v>
      </c>
      <c r="D10" s="20"/>
      <c r="E10" s="21">
        <v>13527000</v>
      </c>
      <c r="F10" s="22">
        <v>13527000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3381750</v>
      </c>
      <c r="Y10" s="22">
        <v>-3381750</v>
      </c>
      <c r="Z10" s="23">
        <v>-100</v>
      </c>
      <c r="AA10" s="20">
        <v>13527000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2531235</v>
      </c>
      <c r="D13" s="20"/>
      <c r="E13" s="21">
        <v>3378456</v>
      </c>
      <c r="F13" s="22">
        <v>3378456</v>
      </c>
      <c r="G13" s="22">
        <v>309121</v>
      </c>
      <c r="H13" s="22">
        <v>345025</v>
      </c>
      <c r="I13" s="22">
        <v>409600</v>
      </c>
      <c r="J13" s="22">
        <v>1063746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1063746</v>
      </c>
      <c r="X13" s="22">
        <v>844614</v>
      </c>
      <c r="Y13" s="22">
        <v>219132</v>
      </c>
      <c r="Z13" s="23">
        <v>25.944632696119175</v>
      </c>
      <c r="AA13" s="20">
        <v>3378456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2903</v>
      </c>
      <c r="D19" s="20"/>
      <c r="E19" s="21">
        <v>6096</v>
      </c>
      <c r="F19" s="22">
        <v>6096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1524</v>
      </c>
      <c r="Y19" s="22">
        <v>-1524</v>
      </c>
      <c r="Z19" s="23">
        <v>-100</v>
      </c>
      <c r="AA19" s="20">
        <v>6096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3008126</v>
      </c>
      <c r="D23" s="20"/>
      <c r="E23" s="21"/>
      <c r="F23" s="22"/>
      <c r="G23" s="22"/>
      <c r="H23" s="22"/>
      <c r="I23" s="22">
        <v>690148</v>
      </c>
      <c r="J23" s="22">
        <v>690148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690148</v>
      </c>
      <c r="X23" s="22"/>
      <c r="Y23" s="22">
        <v>690148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19678665</v>
      </c>
      <c r="D25" s="20"/>
      <c r="E25" s="21">
        <v>20118400</v>
      </c>
      <c r="F25" s="22">
        <v>20118400</v>
      </c>
      <c r="G25" s="22">
        <v>6953642</v>
      </c>
      <c r="H25" s="22"/>
      <c r="I25" s="22">
        <v>389884</v>
      </c>
      <c r="J25" s="22">
        <v>7343526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7343526</v>
      </c>
      <c r="X25" s="22">
        <v>5029599</v>
      </c>
      <c r="Y25" s="22">
        <v>2313927</v>
      </c>
      <c r="Z25" s="23">
        <v>46.00619254139346</v>
      </c>
      <c r="AA25" s="20">
        <v>20118400</v>
      </c>
    </row>
    <row r="26" spans="1:27" ht="13.5" x14ac:dyDescent="0.25">
      <c r="A26" s="19" t="s">
        <v>40</v>
      </c>
      <c r="B26" s="15" t="s">
        <v>32</v>
      </c>
      <c r="C26" s="20">
        <v>1025365</v>
      </c>
      <c r="D26" s="20"/>
      <c r="E26" s="21"/>
      <c r="F26" s="22"/>
      <c r="G26" s="22">
        <v>80100</v>
      </c>
      <c r="H26" s="22">
        <v>81738</v>
      </c>
      <c r="I26" s="22">
        <v>108937</v>
      </c>
      <c r="J26" s="22">
        <v>270775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270775</v>
      </c>
      <c r="X26" s="22"/>
      <c r="Y26" s="22">
        <v>270775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3048720</v>
      </c>
      <c r="D28" s="20"/>
      <c r="E28" s="21">
        <v>3636312</v>
      </c>
      <c r="F28" s="22">
        <v>3636312</v>
      </c>
      <c r="G28" s="22">
        <v>281012</v>
      </c>
      <c r="H28" s="22">
        <v>331370</v>
      </c>
      <c r="I28" s="22">
        <v>392260</v>
      </c>
      <c r="J28" s="22">
        <v>1004642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1004642</v>
      </c>
      <c r="X28" s="22">
        <v>909078</v>
      </c>
      <c r="Y28" s="22">
        <v>95564</v>
      </c>
      <c r="Z28" s="23">
        <v>10.512189273087678</v>
      </c>
      <c r="AA28" s="20">
        <v>3636312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545245276</v>
      </c>
      <c r="D32" s="29">
        <f t="shared" ref="D32:Y32" si="0">SUM(D6:D31)</f>
        <v>0</v>
      </c>
      <c r="E32" s="30">
        <f t="shared" si="0"/>
        <v>639011812</v>
      </c>
      <c r="F32" s="31">
        <f t="shared" si="0"/>
        <v>639011812</v>
      </c>
      <c r="G32" s="31">
        <f t="shared" si="0"/>
        <v>46818115</v>
      </c>
      <c r="H32" s="31">
        <f t="shared" si="0"/>
        <v>61745788</v>
      </c>
      <c r="I32" s="31">
        <f t="shared" si="0"/>
        <v>50526708</v>
      </c>
      <c r="J32" s="31">
        <f t="shared" si="0"/>
        <v>159090611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159090611</v>
      </c>
      <c r="X32" s="31">
        <f t="shared" si="0"/>
        <v>159752952</v>
      </c>
      <c r="Y32" s="31">
        <f t="shared" si="0"/>
        <v>-662341</v>
      </c>
      <c r="Z32" s="32">
        <f>+IF(X32&lt;&gt;0,+(Y32/X32)*100,0)</f>
        <v>-0.41460329321488842</v>
      </c>
      <c r="AA32" s="29">
        <f>SUM(AA6:AA31)</f>
        <v>639011812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41174054</v>
      </c>
      <c r="D34" s="20"/>
      <c r="E34" s="21">
        <v>47930892</v>
      </c>
      <c r="F34" s="22">
        <v>47930892</v>
      </c>
      <c r="G34" s="22">
        <v>3277653</v>
      </c>
      <c r="H34" s="22">
        <v>3297612</v>
      </c>
      <c r="I34" s="22">
        <v>3537588</v>
      </c>
      <c r="J34" s="22">
        <v>10112853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10112853</v>
      </c>
      <c r="X34" s="22">
        <v>11982723</v>
      </c>
      <c r="Y34" s="22">
        <v>-1869870</v>
      </c>
      <c r="Z34" s="23">
        <v>-15.604716891144024</v>
      </c>
      <c r="AA34" s="20">
        <v>47930892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419827587</v>
      </c>
      <c r="D36" s="20"/>
      <c r="E36" s="21">
        <v>489748668</v>
      </c>
      <c r="F36" s="22">
        <v>489748668</v>
      </c>
      <c r="G36" s="22"/>
      <c r="H36" s="22">
        <v>63327465</v>
      </c>
      <c r="I36" s="22">
        <v>57269859</v>
      </c>
      <c r="J36" s="22">
        <v>120597324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120597324</v>
      </c>
      <c r="X36" s="22">
        <v>122437167</v>
      </c>
      <c r="Y36" s="22">
        <v>-1839843</v>
      </c>
      <c r="Z36" s="23">
        <v>-1.5026834131175217</v>
      </c>
      <c r="AA36" s="20">
        <v>489748668</v>
      </c>
    </row>
    <row r="37" spans="1:27" ht="13.5" x14ac:dyDescent="0.25">
      <c r="A37" s="19" t="s">
        <v>63</v>
      </c>
      <c r="B37" s="15" t="s">
        <v>32</v>
      </c>
      <c r="C37" s="20">
        <v>10269659</v>
      </c>
      <c r="D37" s="20"/>
      <c r="E37" s="21">
        <v>12294648</v>
      </c>
      <c r="F37" s="22">
        <v>12294648</v>
      </c>
      <c r="G37" s="22">
        <v>1708345</v>
      </c>
      <c r="H37" s="22">
        <v>977356</v>
      </c>
      <c r="I37" s="22">
        <v>1047793</v>
      </c>
      <c r="J37" s="22">
        <v>3733494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3733494</v>
      </c>
      <c r="X37" s="22">
        <v>3073662</v>
      </c>
      <c r="Y37" s="22">
        <v>659832</v>
      </c>
      <c r="Z37" s="23">
        <v>21.467292109542299</v>
      </c>
      <c r="AA37" s="20">
        <v>12294648</v>
      </c>
    </row>
    <row r="38" spans="1:27" ht="13.5" x14ac:dyDescent="0.25">
      <c r="A38" s="19" t="s">
        <v>64</v>
      </c>
      <c r="B38" s="15" t="s">
        <v>32</v>
      </c>
      <c r="C38" s="20">
        <v>-6616790</v>
      </c>
      <c r="D38" s="20"/>
      <c r="E38" s="21">
        <v>898716</v>
      </c>
      <c r="F38" s="22">
        <v>898716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224679</v>
      </c>
      <c r="Y38" s="22">
        <v>-224679</v>
      </c>
      <c r="Z38" s="23">
        <v>-100</v>
      </c>
      <c r="AA38" s="20">
        <v>898716</v>
      </c>
    </row>
    <row r="39" spans="1:27" ht="13.5" x14ac:dyDescent="0.25">
      <c r="A39" s="19" t="s">
        <v>65</v>
      </c>
      <c r="B39" s="15" t="s">
        <v>32</v>
      </c>
      <c r="C39" s="20">
        <v>7592744</v>
      </c>
      <c r="D39" s="20"/>
      <c r="E39" s="21">
        <v>8073408</v>
      </c>
      <c r="F39" s="22">
        <v>8073408</v>
      </c>
      <c r="G39" s="22">
        <v>620241</v>
      </c>
      <c r="H39" s="22">
        <v>689788</v>
      </c>
      <c r="I39" s="22">
        <v>633887</v>
      </c>
      <c r="J39" s="22">
        <v>1943916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1943916</v>
      </c>
      <c r="X39" s="22">
        <v>2018352</v>
      </c>
      <c r="Y39" s="22">
        <v>-74436</v>
      </c>
      <c r="Z39" s="23">
        <v>-3.6879592855953769</v>
      </c>
      <c r="AA39" s="20">
        <v>8073408</v>
      </c>
    </row>
    <row r="40" spans="1:27" ht="13.5" x14ac:dyDescent="0.25">
      <c r="A40" s="19" t="s">
        <v>40</v>
      </c>
      <c r="B40" s="15" t="s">
        <v>32</v>
      </c>
      <c r="C40" s="20">
        <v>122366</v>
      </c>
      <c r="D40" s="20"/>
      <c r="E40" s="21">
        <v>71700</v>
      </c>
      <c r="F40" s="22">
        <v>71700</v>
      </c>
      <c r="G40" s="22">
        <v>8240</v>
      </c>
      <c r="H40" s="22">
        <v>7857</v>
      </c>
      <c r="I40" s="22">
        <v>43107</v>
      </c>
      <c r="J40" s="22">
        <v>59204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59204</v>
      </c>
      <c r="X40" s="22">
        <v>17925</v>
      </c>
      <c r="Y40" s="22">
        <v>41279</v>
      </c>
      <c r="Z40" s="23">
        <v>230.28730822873081</v>
      </c>
      <c r="AA40" s="20">
        <v>71700</v>
      </c>
    </row>
    <row r="41" spans="1:27" ht="13.5" x14ac:dyDescent="0.25">
      <c r="A41" s="19" t="s">
        <v>66</v>
      </c>
      <c r="B41" s="15" t="s">
        <v>32</v>
      </c>
      <c r="C41" s="20">
        <v>4455220</v>
      </c>
      <c r="D41" s="20"/>
      <c r="E41" s="21">
        <v>21278244</v>
      </c>
      <c r="F41" s="22">
        <v>21278244</v>
      </c>
      <c r="G41" s="22">
        <v>16000</v>
      </c>
      <c r="H41" s="22">
        <v>530274</v>
      </c>
      <c r="I41" s="22">
        <v>1379783</v>
      </c>
      <c r="J41" s="22">
        <v>1926057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1926057</v>
      </c>
      <c r="X41" s="22">
        <v>5319561</v>
      </c>
      <c r="Y41" s="22">
        <v>-3393504</v>
      </c>
      <c r="Z41" s="23">
        <v>-63.792933289043965</v>
      </c>
      <c r="AA41" s="20">
        <v>21278244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1103520</v>
      </c>
      <c r="D43" s="20"/>
      <c r="E43" s="21">
        <v>1208880</v>
      </c>
      <c r="F43" s="22">
        <v>1208880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302220</v>
      </c>
      <c r="Y43" s="22">
        <v>-302220</v>
      </c>
      <c r="Z43" s="23">
        <v>-100</v>
      </c>
      <c r="AA43" s="20">
        <v>1208880</v>
      </c>
    </row>
    <row r="44" spans="1:27" ht="13.5" x14ac:dyDescent="0.25">
      <c r="A44" s="19" t="s">
        <v>69</v>
      </c>
      <c r="B44" s="15" t="s">
        <v>32</v>
      </c>
      <c r="C44" s="20">
        <v>22491471</v>
      </c>
      <c r="D44" s="20"/>
      <c r="E44" s="21">
        <v>29341229</v>
      </c>
      <c r="F44" s="22">
        <v>29341229</v>
      </c>
      <c r="G44" s="22">
        <v>83398</v>
      </c>
      <c r="H44" s="22">
        <v>1454127</v>
      </c>
      <c r="I44" s="22">
        <v>2654201</v>
      </c>
      <c r="J44" s="22">
        <v>4191726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4191726</v>
      </c>
      <c r="X44" s="22">
        <v>7335315</v>
      </c>
      <c r="Y44" s="22">
        <v>-3143589</v>
      </c>
      <c r="Z44" s="23">
        <v>-42.855541991039239</v>
      </c>
      <c r="AA44" s="20">
        <v>29341229</v>
      </c>
    </row>
    <row r="45" spans="1:27" ht="13.5" x14ac:dyDescent="0.25">
      <c r="A45" s="19" t="s">
        <v>70</v>
      </c>
      <c r="B45" s="15" t="s">
        <v>32</v>
      </c>
      <c r="C45" s="20">
        <v>1362057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501781888</v>
      </c>
      <c r="D47" s="29">
        <f t="shared" ref="D47:Y47" si="1">SUM(D34:D46)</f>
        <v>0</v>
      </c>
      <c r="E47" s="30">
        <f t="shared" si="1"/>
        <v>610846385</v>
      </c>
      <c r="F47" s="31">
        <f t="shared" si="1"/>
        <v>610846385</v>
      </c>
      <c r="G47" s="31">
        <f t="shared" si="1"/>
        <v>5713877</v>
      </c>
      <c r="H47" s="31">
        <f t="shared" si="1"/>
        <v>70284479</v>
      </c>
      <c r="I47" s="31">
        <f t="shared" si="1"/>
        <v>66566218</v>
      </c>
      <c r="J47" s="31">
        <f t="shared" si="1"/>
        <v>142564574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142564574</v>
      </c>
      <c r="X47" s="31">
        <f t="shared" si="1"/>
        <v>152711604</v>
      </c>
      <c r="Y47" s="31">
        <f t="shared" si="1"/>
        <v>-10147030</v>
      </c>
      <c r="Z47" s="32">
        <f>+IF(X47&lt;&gt;0,+(Y47/X47)*100,0)</f>
        <v>-6.6445703759355448</v>
      </c>
      <c r="AA47" s="29">
        <f>SUM(AA34:AA46)</f>
        <v>610846385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43463388</v>
      </c>
      <c r="D48" s="39">
        <f t="shared" si="2"/>
        <v>0</v>
      </c>
      <c r="E48" s="40">
        <f t="shared" si="2"/>
        <v>28165427</v>
      </c>
      <c r="F48" s="41">
        <f t="shared" si="2"/>
        <v>28165427</v>
      </c>
      <c r="G48" s="41">
        <f t="shared" si="2"/>
        <v>41104238</v>
      </c>
      <c r="H48" s="41">
        <f t="shared" si="2"/>
        <v>-8538691</v>
      </c>
      <c r="I48" s="41">
        <f t="shared" si="2"/>
        <v>-16039510</v>
      </c>
      <c r="J48" s="41">
        <f t="shared" si="2"/>
        <v>16526037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16526037</v>
      </c>
      <c r="X48" s="41">
        <f t="shared" si="2"/>
        <v>7041348</v>
      </c>
      <c r="Y48" s="41">
        <f t="shared" si="2"/>
        <v>9484689</v>
      </c>
      <c r="Z48" s="42">
        <f>+IF(X48&lt;&gt;0,+(Y48/X48)*100,0)</f>
        <v>134.69990405246267</v>
      </c>
      <c r="AA48" s="39">
        <f>+AA32-AA47</f>
        <v>28165427</v>
      </c>
    </row>
    <row r="49" spans="1:27" ht="25.5" x14ac:dyDescent="0.25">
      <c r="A49" s="43" t="s">
        <v>74</v>
      </c>
      <c r="B49" s="15" t="s">
        <v>32</v>
      </c>
      <c r="C49" s="20">
        <v>121135</v>
      </c>
      <c r="D49" s="20"/>
      <c r="E49" s="21">
        <v>150000</v>
      </c>
      <c r="F49" s="22">
        <v>150000</v>
      </c>
      <c r="G49" s="22"/>
      <c r="H49" s="22">
        <v>8950498</v>
      </c>
      <c r="I49" s="22">
        <v>994500</v>
      </c>
      <c r="J49" s="22">
        <v>9944998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9944998</v>
      </c>
      <c r="X49" s="22">
        <v>37500</v>
      </c>
      <c r="Y49" s="22">
        <v>9907498</v>
      </c>
      <c r="Z49" s="23">
        <v>26419.994666666669</v>
      </c>
      <c r="AA49" s="20">
        <v>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43584523</v>
      </c>
      <c r="D51" s="48">
        <f t="shared" si="3"/>
        <v>0</v>
      </c>
      <c r="E51" s="49">
        <f t="shared" si="3"/>
        <v>28315427</v>
      </c>
      <c r="F51" s="50">
        <f t="shared" si="3"/>
        <v>28315427</v>
      </c>
      <c r="G51" s="50">
        <f t="shared" si="3"/>
        <v>41104238</v>
      </c>
      <c r="H51" s="50">
        <f t="shared" si="3"/>
        <v>411807</v>
      </c>
      <c r="I51" s="50">
        <f t="shared" si="3"/>
        <v>-15045010</v>
      </c>
      <c r="J51" s="50">
        <f t="shared" si="3"/>
        <v>26471035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26471035</v>
      </c>
      <c r="X51" s="50">
        <f t="shared" si="3"/>
        <v>7078848</v>
      </c>
      <c r="Y51" s="50">
        <f t="shared" si="3"/>
        <v>19392187</v>
      </c>
      <c r="Z51" s="51">
        <f>+IF(X51&lt;&gt;0,+(Y51/X51)*100,0)</f>
        <v>273.94552051407237</v>
      </c>
      <c r="AA51" s="48">
        <f>SUM(AA48:AA50)</f>
        <v>28315427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43584523</v>
      </c>
      <c r="D53" s="54">
        <f>+D51-D52</f>
        <v>0</v>
      </c>
      <c r="E53" s="55">
        <f t="shared" si="4"/>
        <v>28315427</v>
      </c>
      <c r="F53" s="56">
        <f t="shared" si="4"/>
        <v>28315427</v>
      </c>
      <c r="G53" s="56">
        <f t="shared" si="4"/>
        <v>41104238</v>
      </c>
      <c r="H53" s="56">
        <f t="shared" si="4"/>
        <v>411807</v>
      </c>
      <c r="I53" s="56">
        <f t="shared" si="4"/>
        <v>-15045010</v>
      </c>
      <c r="J53" s="56">
        <f t="shared" si="4"/>
        <v>26471035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26471035</v>
      </c>
      <c r="X53" s="56">
        <f t="shared" si="4"/>
        <v>7078848</v>
      </c>
      <c r="Y53" s="56">
        <f t="shared" si="4"/>
        <v>19392187</v>
      </c>
      <c r="Z53" s="57">
        <f>+IF(X53&lt;&gt;0,+(Y53/X53)*100,0)</f>
        <v>273.94552051407237</v>
      </c>
      <c r="AA53" s="54">
        <f>+AA51-AA52</f>
        <v>28315427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43584523</v>
      </c>
      <c r="D56" s="48">
        <f>SUM(D53:D55)</f>
        <v>0</v>
      </c>
      <c r="E56" s="49">
        <f t="shared" si="5"/>
        <v>28315427</v>
      </c>
      <c r="F56" s="50">
        <f t="shared" si="5"/>
        <v>28315427</v>
      </c>
      <c r="G56" s="50">
        <f t="shared" si="5"/>
        <v>41104238</v>
      </c>
      <c r="H56" s="50">
        <f t="shared" si="5"/>
        <v>411807</v>
      </c>
      <c r="I56" s="50">
        <f t="shared" si="5"/>
        <v>-15045010</v>
      </c>
      <c r="J56" s="50">
        <f t="shared" si="5"/>
        <v>26471035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26471035</v>
      </c>
      <c r="X56" s="50">
        <f t="shared" si="5"/>
        <v>7078848</v>
      </c>
      <c r="Y56" s="50">
        <f t="shared" si="5"/>
        <v>19392187</v>
      </c>
      <c r="Z56" s="51">
        <f>+IF(X56&lt;&gt;0,+(Y56/X56)*100,0)</f>
        <v>273.94552051407237</v>
      </c>
      <c r="AA56" s="48">
        <f>SUM(AA53:AA55)</f>
        <v>28315427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43584523</v>
      </c>
      <c r="D59" s="65">
        <f>SUM(D56:D58)</f>
        <v>0</v>
      </c>
      <c r="E59" s="66">
        <f t="shared" si="6"/>
        <v>28315427</v>
      </c>
      <c r="F59" s="67">
        <f t="shared" si="6"/>
        <v>28315427</v>
      </c>
      <c r="G59" s="67">
        <f t="shared" si="6"/>
        <v>41104238</v>
      </c>
      <c r="H59" s="67">
        <f t="shared" si="6"/>
        <v>411807</v>
      </c>
      <c r="I59" s="67">
        <f t="shared" si="6"/>
        <v>-15045010</v>
      </c>
      <c r="J59" s="67">
        <f t="shared" si="6"/>
        <v>26471035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26471035</v>
      </c>
      <c r="X59" s="67">
        <f t="shared" si="6"/>
        <v>7078848</v>
      </c>
      <c r="Y59" s="67">
        <f t="shared" si="6"/>
        <v>19392187</v>
      </c>
      <c r="Z59" s="68">
        <f>+IF(X59&lt;&gt;0,+(Y59/X59)*100,0)</f>
        <v>273.94552051407237</v>
      </c>
      <c r="AA59" s="65">
        <f>SUM(AA56:AA58)</f>
        <v>28315427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129342960</v>
      </c>
      <c r="D6" s="20"/>
      <c r="E6" s="21">
        <v>202668468</v>
      </c>
      <c r="F6" s="22">
        <v>202668468</v>
      </c>
      <c r="G6" s="22">
        <v>8648055</v>
      </c>
      <c r="H6" s="22">
        <v>13278965</v>
      </c>
      <c r="I6" s="22">
        <v>12648556</v>
      </c>
      <c r="J6" s="22">
        <v>34575576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34575576</v>
      </c>
      <c r="X6" s="22">
        <v>50667117</v>
      </c>
      <c r="Y6" s="22">
        <v>-16091541</v>
      </c>
      <c r="Z6" s="23">
        <v>-31.759338112725068</v>
      </c>
      <c r="AA6" s="20">
        <v>202668468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9470912</v>
      </c>
      <c r="D13" s="20"/>
      <c r="E13" s="21">
        <v>684420</v>
      </c>
      <c r="F13" s="22">
        <v>684420</v>
      </c>
      <c r="G13" s="22">
        <v>54951</v>
      </c>
      <c r="H13" s="22">
        <v>56611</v>
      </c>
      <c r="I13" s="22">
        <v>52908</v>
      </c>
      <c r="J13" s="22">
        <v>164470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164470</v>
      </c>
      <c r="X13" s="22">
        <v>171105</v>
      </c>
      <c r="Y13" s="22">
        <v>-6635</v>
      </c>
      <c r="Z13" s="23">
        <v>-3.8777358931650157</v>
      </c>
      <c r="AA13" s="20">
        <v>684420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629613</v>
      </c>
      <c r="D23" s="20"/>
      <c r="E23" s="21">
        <v>766836</v>
      </c>
      <c r="F23" s="22">
        <v>766836</v>
      </c>
      <c r="G23" s="22">
        <v>150700</v>
      </c>
      <c r="H23" s="22">
        <v>129779</v>
      </c>
      <c r="I23" s="22">
        <v>65019</v>
      </c>
      <c r="J23" s="22">
        <v>345498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345498</v>
      </c>
      <c r="X23" s="22">
        <v>191709</v>
      </c>
      <c r="Y23" s="22">
        <v>153789</v>
      </c>
      <c r="Z23" s="23">
        <v>80.220020969281563</v>
      </c>
      <c r="AA23" s="20">
        <v>766836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7283765</v>
      </c>
      <c r="D25" s="20"/>
      <c r="E25" s="21">
        <v>14214660</v>
      </c>
      <c r="F25" s="22">
        <v>14214660</v>
      </c>
      <c r="G25" s="22">
        <v>1115624</v>
      </c>
      <c r="H25" s="22"/>
      <c r="I25" s="22"/>
      <c r="J25" s="22">
        <v>1115624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1115624</v>
      </c>
      <c r="X25" s="22">
        <v>3553665</v>
      </c>
      <c r="Y25" s="22">
        <v>-2438041</v>
      </c>
      <c r="Z25" s="23">
        <v>-68.606382424904993</v>
      </c>
      <c r="AA25" s="20">
        <v>14214660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146727250</v>
      </c>
      <c r="D32" s="29">
        <f t="shared" ref="D32:Y32" si="0">SUM(D6:D31)</f>
        <v>0</v>
      </c>
      <c r="E32" s="30">
        <f t="shared" si="0"/>
        <v>218334384</v>
      </c>
      <c r="F32" s="31">
        <f t="shared" si="0"/>
        <v>218334384</v>
      </c>
      <c r="G32" s="31">
        <f t="shared" si="0"/>
        <v>9969330</v>
      </c>
      <c r="H32" s="31">
        <f t="shared" si="0"/>
        <v>13465355</v>
      </c>
      <c r="I32" s="31">
        <f t="shared" si="0"/>
        <v>12766483</v>
      </c>
      <c r="J32" s="31">
        <f t="shared" si="0"/>
        <v>36201168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36201168</v>
      </c>
      <c r="X32" s="31">
        <f t="shared" si="0"/>
        <v>54583596</v>
      </c>
      <c r="Y32" s="31">
        <f t="shared" si="0"/>
        <v>-18382428</v>
      </c>
      <c r="Z32" s="32">
        <f>+IF(X32&lt;&gt;0,+(Y32/X32)*100,0)</f>
        <v>-33.677568623364429</v>
      </c>
      <c r="AA32" s="29">
        <f>SUM(AA6:AA31)</f>
        <v>218334384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11088277</v>
      </c>
      <c r="D34" s="20"/>
      <c r="E34" s="21">
        <v>14420508</v>
      </c>
      <c r="F34" s="22">
        <v>14420508</v>
      </c>
      <c r="G34" s="22"/>
      <c r="H34" s="22">
        <v>1758975</v>
      </c>
      <c r="I34" s="22">
        <v>901379</v>
      </c>
      <c r="J34" s="22">
        <v>2660354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2660354</v>
      </c>
      <c r="X34" s="22">
        <v>3605127</v>
      </c>
      <c r="Y34" s="22">
        <v>-944773</v>
      </c>
      <c r="Z34" s="23">
        <v>-26.2063722026991</v>
      </c>
      <c r="AA34" s="20">
        <v>14420508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166084870</v>
      </c>
      <c r="D36" s="20"/>
      <c r="E36" s="21">
        <v>178693860</v>
      </c>
      <c r="F36" s="22">
        <v>178693860</v>
      </c>
      <c r="G36" s="22">
        <v>22920646</v>
      </c>
      <c r="H36" s="22"/>
      <c r="I36" s="22">
        <v>26616438</v>
      </c>
      <c r="J36" s="22">
        <v>49537084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49537084</v>
      </c>
      <c r="X36" s="22">
        <v>44673465</v>
      </c>
      <c r="Y36" s="22">
        <v>4863619</v>
      </c>
      <c r="Z36" s="23">
        <v>10.887042229654673</v>
      </c>
      <c r="AA36" s="20">
        <v>178693860</v>
      </c>
    </row>
    <row r="37" spans="1:27" ht="13.5" x14ac:dyDescent="0.25">
      <c r="A37" s="19" t="s">
        <v>63</v>
      </c>
      <c r="B37" s="15" t="s">
        <v>32</v>
      </c>
      <c r="C37" s="20">
        <v>12287</v>
      </c>
      <c r="D37" s="20"/>
      <c r="E37" s="21">
        <v>42996</v>
      </c>
      <c r="F37" s="22">
        <v>42996</v>
      </c>
      <c r="G37" s="22">
        <v>1303</v>
      </c>
      <c r="H37" s="22"/>
      <c r="I37" s="22"/>
      <c r="J37" s="22">
        <v>1303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1303</v>
      </c>
      <c r="X37" s="22">
        <v>10749</v>
      </c>
      <c r="Y37" s="22">
        <v>-9446</v>
      </c>
      <c r="Z37" s="23">
        <v>-87.877942134152008</v>
      </c>
      <c r="AA37" s="20">
        <v>42996</v>
      </c>
    </row>
    <row r="38" spans="1:27" ht="13.5" x14ac:dyDescent="0.25">
      <c r="A38" s="19" t="s">
        <v>64</v>
      </c>
      <c r="B38" s="15" t="s">
        <v>32</v>
      </c>
      <c r="C38" s="20">
        <v>2062555</v>
      </c>
      <c r="D38" s="20"/>
      <c r="E38" s="21">
        <v>12221148</v>
      </c>
      <c r="F38" s="22">
        <v>12221148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3055287</v>
      </c>
      <c r="Y38" s="22">
        <v>-3055287</v>
      </c>
      <c r="Z38" s="23">
        <v>-100</v>
      </c>
      <c r="AA38" s="20">
        <v>12221148</v>
      </c>
    </row>
    <row r="39" spans="1:27" ht="13.5" x14ac:dyDescent="0.25">
      <c r="A39" s="19" t="s">
        <v>65</v>
      </c>
      <c r="B39" s="15" t="s">
        <v>32</v>
      </c>
      <c r="C39" s="20">
        <v>2139971</v>
      </c>
      <c r="D39" s="20"/>
      <c r="E39" s="21">
        <v>1765824</v>
      </c>
      <c r="F39" s="22">
        <v>1765824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441456</v>
      </c>
      <c r="Y39" s="22">
        <v>-441456</v>
      </c>
      <c r="Z39" s="23">
        <v>-100</v>
      </c>
      <c r="AA39" s="20">
        <v>1765824</v>
      </c>
    </row>
    <row r="40" spans="1:27" ht="13.5" x14ac:dyDescent="0.25">
      <c r="A40" s="19" t="s">
        <v>40</v>
      </c>
      <c r="B40" s="15" t="s">
        <v>32</v>
      </c>
      <c r="C40" s="20">
        <v>11074627</v>
      </c>
      <c r="D40" s="20"/>
      <c r="E40" s="21"/>
      <c r="F40" s="22"/>
      <c r="G40" s="22">
        <v>901442</v>
      </c>
      <c r="H40" s="22"/>
      <c r="I40" s="22">
        <v>300602</v>
      </c>
      <c r="J40" s="22">
        <v>1202044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1202044</v>
      </c>
      <c r="X40" s="22"/>
      <c r="Y40" s="22">
        <v>1202044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14021520</v>
      </c>
      <c r="D41" s="20"/>
      <c r="E41" s="21">
        <v>16337424</v>
      </c>
      <c r="F41" s="22">
        <v>16337424</v>
      </c>
      <c r="G41" s="22">
        <v>243733</v>
      </c>
      <c r="H41" s="22">
        <v>2856611</v>
      </c>
      <c r="I41" s="22">
        <v>921342</v>
      </c>
      <c r="J41" s="22">
        <v>4021686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4021686</v>
      </c>
      <c r="X41" s="22">
        <v>4084356</v>
      </c>
      <c r="Y41" s="22">
        <v>-62670</v>
      </c>
      <c r="Z41" s="23">
        <v>-1.5343912234878643</v>
      </c>
      <c r="AA41" s="20">
        <v>16337424</v>
      </c>
    </row>
    <row r="42" spans="1:27" ht="13.5" x14ac:dyDescent="0.25">
      <c r="A42" s="19" t="s">
        <v>67</v>
      </c>
      <c r="B42" s="15" t="s">
        <v>32</v>
      </c>
      <c r="C42" s="20">
        <v>263303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324063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3427484</v>
      </c>
      <c r="D44" s="20"/>
      <c r="E44" s="21">
        <v>3279456</v>
      </c>
      <c r="F44" s="22">
        <v>3279456</v>
      </c>
      <c r="G44" s="22">
        <v>49198</v>
      </c>
      <c r="H44" s="22">
        <v>189702</v>
      </c>
      <c r="I44" s="22">
        <v>197647</v>
      </c>
      <c r="J44" s="22">
        <v>436547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436547</v>
      </c>
      <c r="X44" s="22">
        <v>819864</v>
      </c>
      <c r="Y44" s="22">
        <v>-383317</v>
      </c>
      <c r="Z44" s="23">
        <v>-46.753729886908076</v>
      </c>
      <c r="AA44" s="20">
        <v>3279456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210498957</v>
      </c>
      <c r="D47" s="29">
        <f t="shared" ref="D47:Y47" si="1">SUM(D34:D46)</f>
        <v>0</v>
      </c>
      <c r="E47" s="30">
        <f t="shared" si="1"/>
        <v>226761216</v>
      </c>
      <c r="F47" s="31">
        <f t="shared" si="1"/>
        <v>226761216</v>
      </c>
      <c r="G47" s="31">
        <f t="shared" si="1"/>
        <v>24116322</v>
      </c>
      <c r="H47" s="31">
        <f t="shared" si="1"/>
        <v>4805288</v>
      </c>
      <c r="I47" s="31">
        <f t="shared" si="1"/>
        <v>28937408</v>
      </c>
      <c r="J47" s="31">
        <f t="shared" si="1"/>
        <v>57859018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57859018</v>
      </c>
      <c r="X47" s="31">
        <f t="shared" si="1"/>
        <v>56690304</v>
      </c>
      <c r="Y47" s="31">
        <f t="shared" si="1"/>
        <v>1168714</v>
      </c>
      <c r="Z47" s="32">
        <f>+IF(X47&lt;&gt;0,+(Y47/X47)*100,0)</f>
        <v>2.0615765263844765</v>
      </c>
      <c r="AA47" s="29">
        <f>SUM(AA34:AA46)</f>
        <v>226761216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-63771707</v>
      </c>
      <c r="D48" s="39">
        <f t="shared" si="2"/>
        <v>0</v>
      </c>
      <c r="E48" s="40">
        <f t="shared" si="2"/>
        <v>-8426832</v>
      </c>
      <c r="F48" s="41">
        <f t="shared" si="2"/>
        <v>-8426832</v>
      </c>
      <c r="G48" s="41">
        <f t="shared" si="2"/>
        <v>-14146992</v>
      </c>
      <c r="H48" s="41">
        <f t="shared" si="2"/>
        <v>8660067</v>
      </c>
      <c r="I48" s="41">
        <f t="shared" si="2"/>
        <v>-16170925</v>
      </c>
      <c r="J48" s="41">
        <f t="shared" si="2"/>
        <v>-21657850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-21657850</v>
      </c>
      <c r="X48" s="41">
        <f t="shared" si="2"/>
        <v>-2106708</v>
      </c>
      <c r="Y48" s="41">
        <f t="shared" si="2"/>
        <v>-19551142</v>
      </c>
      <c r="Z48" s="42">
        <f>+IF(X48&lt;&gt;0,+(Y48/X48)*100,0)</f>
        <v>928.04232954923032</v>
      </c>
      <c r="AA48" s="39">
        <f>+AA32-AA47</f>
        <v>-8426832</v>
      </c>
    </row>
    <row r="49" spans="1:27" ht="25.5" x14ac:dyDescent="0.25">
      <c r="A49" s="43" t="s">
        <v>74</v>
      </c>
      <c r="B49" s="15" t="s">
        <v>32</v>
      </c>
      <c r="C49" s="20">
        <v>4996750</v>
      </c>
      <c r="D49" s="20"/>
      <c r="E49" s="21">
        <v>3999996</v>
      </c>
      <c r="F49" s="22">
        <v>3999996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3999996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-58774957</v>
      </c>
      <c r="D51" s="48">
        <f t="shared" si="3"/>
        <v>0</v>
      </c>
      <c r="E51" s="49">
        <f t="shared" si="3"/>
        <v>-4426836</v>
      </c>
      <c r="F51" s="50">
        <f t="shared" si="3"/>
        <v>-4426836</v>
      </c>
      <c r="G51" s="50">
        <f t="shared" si="3"/>
        <v>-14146992</v>
      </c>
      <c r="H51" s="50">
        <f t="shared" si="3"/>
        <v>8660067</v>
      </c>
      <c r="I51" s="50">
        <f t="shared" si="3"/>
        <v>-16170925</v>
      </c>
      <c r="J51" s="50">
        <f t="shared" si="3"/>
        <v>-21657850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-21657850</v>
      </c>
      <c r="X51" s="50">
        <f t="shared" si="3"/>
        <v>-1106709</v>
      </c>
      <c r="Y51" s="50">
        <f t="shared" si="3"/>
        <v>-20551141</v>
      </c>
      <c r="Z51" s="51">
        <f>+IF(X51&lt;&gt;0,+(Y51/X51)*100,0)</f>
        <v>1856.959778948215</v>
      </c>
      <c r="AA51" s="48">
        <f>SUM(AA48:AA50)</f>
        <v>-4426836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-58774957</v>
      </c>
      <c r="D53" s="54">
        <f>+D51-D52</f>
        <v>0</v>
      </c>
      <c r="E53" s="55">
        <f t="shared" si="4"/>
        <v>-4426836</v>
      </c>
      <c r="F53" s="56">
        <f t="shared" si="4"/>
        <v>-4426836</v>
      </c>
      <c r="G53" s="56">
        <f t="shared" si="4"/>
        <v>-14146992</v>
      </c>
      <c r="H53" s="56">
        <f t="shared" si="4"/>
        <v>8660067</v>
      </c>
      <c r="I53" s="56">
        <f t="shared" si="4"/>
        <v>-16170925</v>
      </c>
      <c r="J53" s="56">
        <f t="shared" si="4"/>
        <v>-21657850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-21657850</v>
      </c>
      <c r="X53" s="56">
        <f t="shared" si="4"/>
        <v>-1106709</v>
      </c>
      <c r="Y53" s="56">
        <f t="shared" si="4"/>
        <v>-20551141</v>
      </c>
      <c r="Z53" s="57">
        <f>+IF(X53&lt;&gt;0,+(Y53/X53)*100,0)</f>
        <v>1856.959778948215</v>
      </c>
      <c r="AA53" s="54">
        <f>+AA51-AA52</f>
        <v>-4426836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-58774957</v>
      </c>
      <c r="D56" s="48">
        <f>SUM(D53:D55)</f>
        <v>0</v>
      </c>
      <c r="E56" s="49">
        <f t="shared" si="5"/>
        <v>-4426836</v>
      </c>
      <c r="F56" s="50">
        <f t="shared" si="5"/>
        <v>-4426836</v>
      </c>
      <c r="G56" s="50">
        <f t="shared" si="5"/>
        <v>-14146992</v>
      </c>
      <c r="H56" s="50">
        <f t="shared" si="5"/>
        <v>8660067</v>
      </c>
      <c r="I56" s="50">
        <f t="shared" si="5"/>
        <v>-16170925</v>
      </c>
      <c r="J56" s="50">
        <f t="shared" si="5"/>
        <v>-21657850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-21657850</v>
      </c>
      <c r="X56" s="50">
        <f t="shared" si="5"/>
        <v>-1106709</v>
      </c>
      <c r="Y56" s="50">
        <f t="shared" si="5"/>
        <v>-20551141</v>
      </c>
      <c r="Z56" s="51">
        <f>+IF(X56&lt;&gt;0,+(Y56/X56)*100,0)</f>
        <v>1856.959778948215</v>
      </c>
      <c r="AA56" s="48">
        <f>SUM(AA53:AA55)</f>
        <v>-4426836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-58774957</v>
      </c>
      <c r="D59" s="65">
        <f>SUM(D56:D58)</f>
        <v>0</v>
      </c>
      <c r="E59" s="66">
        <f t="shared" si="6"/>
        <v>-4426836</v>
      </c>
      <c r="F59" s="67">
        <f t="shared" si="6"/>
        <v>-4426836</v>
      </c>
      <c r="G59" s="67">
        <f t="shared" si="6"/>
        <v>-14146992</v>
      </c>
      <c r="H59" s="67">
        <f t="shared" si="6"/>
        <v>8660067</v>
      </c>
      <c r="I59" s="67">
        <f t="shared" si="6"/>
        <v>-16170925</v>
      </c>
      <c r="J59" s="67">
        <f t="shared" si="6"/>
        <v>-21657850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-21657850</v>
      </c>
      <c r="X59" s="67">
        <f t="shared" si="6"/>
        <v>-1106709</v>
      </c>
      <c r="Y59" s="67">
        <f t="shared" si="6"/>
        <v>-20551141</v>
      </c>
      <c r="Z59" s="68">
        <f>+IF(X59&lt;&gt;0,+(Y59/X59)*100,0)</f>
        <v>1856.959778948215</v>
      </c>
      <c r="AA59" s="65">
        <f>SUM(AA56:AA58)</f>
        <v>-4426836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27498534</v>
      </c>
      <c r="D6" s="20"/>
      <c r="E6" s="21">
        <v>32107673</v>
      </c>
      <c r="F6" s="22">
        <v>32107673</v>
      </c>
      <c r="G6" s="22">
        <v>2981567</v>
      </c>
      <c r="H6" s="22">
        <v>2860990</v>
      </c>
      <c r="I6" s="22">
        <v>2751607</v>
      </c>
      <c r="J6" s="22">
        <v>8594164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8594164</v>
      </c>
      <c r="X6" s="22">
        <v>8026923</v>
      </c>
      <c r="Y6" s="22">
        <v>567241</v>
      </c>
      <c r="Z6" s="23">
        <v>7.0667303025081969</v>
      </c>
      <c r="AA6" s="20">
        <v>32107673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255362</v>
      </c>
      <c r="D13" s="20"/>
      <c r="E13" s="21">
        <v>594880</v>
      </c>
      <c r="F13" s="22">
        <v>594880</v>
      </c>
      <c r="G13" s="22">
        <v>16180</v>
      </c>
      <c r="H13" s="22">
        <v>18041</v>
      </c>
      <c r="I13" s="22">
        <v>25662</v>
      </c>
      <c r="J13" s="22">
        <v>59883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59883</v>
      </c>
      <c r="X13" s="22">
        <v>148723</v>
      </c>
      <c r="Y13" s="22">
        <v>-88840</v>
      </c>
      <c r="Z13" s="23">
        <v>-59.735212441922236</v>
      </c>
      <c r="AA13" s="20">
        <v>594880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398937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1162000</v>
      </c>
      <c r="D25" s="20"/>
      <c r="E25" s="21">
        <v>17952004</v>
      </c>
      <c r="F25" s="22">
        <v>17952004</v>
      </c>
      <c r="G25" s="22"/>
      <c r="H25" s="22">
        <v>253400</v>
      </c>
      <c r="I25" s="22">
        <v>3813620</v>
      </c>
      <c r="J25" s="22">
        <v>4067020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4067020</v>
      </c>
      <c r="X25" s="22">
        <v>4488004</v>
      </c>
      <c r="Y25" s="22">
        <v>-420984</v>
      </c>
      <c r="Z25" s="23">
        <v>-9.3802055434888203</v>
      </c>
      <c r="AA25" s="20">
        <v>17952004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29314833</v>
      </c>
      <c r="D32" s="29">
        <f t="shared" ref="D32:Y32" si="0">SUM(D6:D31)</f>
        <v>0</v>
      </c>
      <c r="E32" s="30">
        <f t="shared" si="0"/>
        <v>50654557</v>
      </c>
      <c r="F32" s="31">
        <f t="shared" si="0"/>
        <v>50654557</v>
      </c>
      <c r="G32" s="31">
        <f t="shared" si="0"/>
        <v>2997747</v>
      </c>
      <c r="H32" s="31">
        <f t="shared" si="0"/>
        <v>3132431</v>
      </c>
      <c r="I32" s="31">
        <f t="shared" si="0"/>
        <v>6590889</v>
      </c>
      <c r="J32" s="31">
        <f t="shared" si="0"/>
        <v>12721067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12721067</v>
      </c>
      <c r="X32" s="31">
        <f t="shared" si="0"/>
        <v>12663650</v>
      </c>
      <c r="Y32" s="31">
        <f t="shared" si="0"/>
        <v>57417</v>
      </c>
      <c r="Z32" s="32">
        <f>+IF(X32&lt;&gt;0,+(Y32/X32)*100,0)</f>
        <v>0.45340008607313054</v>
      </c>
      <c r="AA32" s="29">
        <f>SUM(AA6:AA31)</f>
        <v>50654557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6538537</v>
      </c>
      <c r="D34" s="20"/>
      <c r="E34" s="21">
        <v>10123804</v>
      </c>
      <c r="F34" s="22">
        <v>10123804</v>
      </c>
      <c r="G34" s="22">
        <v>824188</v>
      </c>
      <c r="H34" s="22">
        <v>519159</v>
      </c>
      <c r="I34" s="22">
        <v>567445</v>
      </c>
      <c r="J34" s="22">
        <v>1910792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1910792</v>
      </c>
      <c r="X34" s="22">
        <v>2530937</v>
      </c>
      <c r="Y34" s="22">
        <v>-620145</v>
      </c>
      <c r="Z34" s="23">
        <v>-24.502585406116392</v>
      </c>
      <c r="AA34" s="20">
        <v>10123804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31026210</v>
      </c>
      <c r="D36" s="20"/>
      <c r="E36" s="21">
        <v>40969778</v>
      </c>
      <c r="F36" s="22">
        <v>40969778</v>
      </c>
      <c r="G36" s="22">
        <v>5021282</v>
      </c>
      <c r="H36" s="22">
        <v>5481379</v>
      </c>
      <c r="I36" s="22">
        <v>3913985</v>
      </c>
      <c r="J36" s="22">
        <v>14416646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14416646</v>
      </c>
      <c r="X36" s="22">
        <v>10242455</v>
      </c>
      <c r="Y36" s="22">
        <v>4174191</v>
      </c>
      <c r="Z36" s="23">
        <v>40.753813416802906</v>
      </c>
      <c r="AA36" s="20">
        <v>40969778</v>
      </c>
    </row>
    <row r="37" spans="1:27" ht="13.5" x14ac:dyDescent="0.25">
      <c r="A37" s="19" t="s">
        <v>63</v>
      </c>
      <c r="B37" s="15" t="s">
        <v>32</v>
      </c>
      <c r="C37" s="20">
        <v>444964</v>
      </c>
      <c r="D37" s="20"/>
      <c r="E37" s="21">
        <v>400401</v>
      </c>
      <c r="F37" s="22">
        <v>400401</v>
      </c>
      <c r="G37" s="22"/>
      <c r="H37" s="22">
        <v>-2994</v>
      </c>
      <c r="I37" s="22"/>
      <c r="J37" s="22">
        <v>-2994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-2994</v>
      </c>
      <c r="X37" s="22">
        <v>100161</v>
      </c>
      <c r="Y37" s="22">
        <v>-103155</v>
      </c>
      <c r="Z37" s="23">
        <v>-102.98918740827267</v>
      </c>
      <c r="AA37" s="20">
        <v>400401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15267343</v>
      </c>
      <c r="D41" s="20"/>
      <c r="E41" s="21">
        <v>19212598</v>
      </c>
      <c r="F41" s="22">
        <v>19212598</v>
      </c>
      <c r="G41" s="22"/>
      <c r="H41" s="22">
        <v>66378</v>
      </c>
      <c r="I41" s="22">
        <v>3560606</v>
      </c>
      <c r="J41" s="22">
        <v>3626984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3626984</v>
      </c>
      <c r="X41" s="22">
        <v>4803175</v>
      </c>
      <c r="Y41" s="22">
        <v>-1176191</v>
      </c>
      <c r="Z41" s="23">
        <v>-24.487781519515735</v>
      </c>
      <c r="AA41" s="20">
        <v>19212598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145491</v>
      </c>
      <c r="D44" s="20"/>
      <c r="E44" s="21">
        <v>164587</v>
      </c>
      <c r="F44" s="22">
        <v>164587</v>
      </c>
      <c r="G44" s="22">
        <v>2799</v>
      </c>
      <c r="H44" s="22">
        <v>1903</v>
      </c>
      <c r="I44" s="22">
        <v>8608</v>
      </c>
      <c r="J44" s="22">
        <v>13310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13310</v>
      </c>
      <c r="X44" s="22">
        <v>41173</v>
      </c>
      <c r="Y44" s="22">
        <v>-27863</v>
      </c>
      <c r="Z44" s="23">
        <v>-67.672989580550365</v>
      </c>
      <c r="AA44" s="20">
        <v>164587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53422545</v>
      </c>
      <c r="D47" s="29">
        <f t="shared" ref="D47:Y47" si="1">SUM(D34:D46)</f>
        <v>0</v>
      </c>
      <c r="E47" s="30">
        <f t="shared" si="1"/>
        <v>70871168</v>
      </c>
      <c r="F47" s="31">
        <f t="shared" si="1"/>
        <v>70871168</v>
      </c>
      <c r="G47" s="31">
        <f t="shared" si="1"/>
        <v>5848269</v>
      </c>
      <c r="H47" s="31">
        <f t="shared" si="1"/>
        <v>6065825</v>
      </c>
      <c r="I47" s="31">
        <f t="shared" si="1"/>
        <v>8050644</v>
      </c>
      <c r="J47" s="31">
        <f t="shared" si="1"/>
        <v>19964738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19964738</v>
      </c>
      <c r="X47" s="31">
        <f t="shared" si="1"/>
        <v>17717901</v>
      </c>
      <c r="Y47" s="31">
        <f t="shared" si="1"/>
        <v>2246837</v>
      </c>
      <c r="Z47" s="32">
        <f>+IF(X47&lt;&gt;0,+(Y47/X47)*100,0)</f>
        <v>12.681169174610469</v>
      </c>
      <c r="AA47" s="29">
        <f>SUM(AA34:AA46)</f>
        <v>70871168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-24107712</v>
      </c>
      <c r="D48" s="39">
        <f t="shared" si="2"/>
        <v>0</v>
      </c>
      <c r="E48" s="40">
        <f t="shared" si="2"/>
        <v>-20216611</v>
      </c>
      <c r="F48" s="41">
        <f t="shared" si="2"/>
        <v>-20216611</v>
      </c>
      <c r="G48" s="41">
        <f t="shared" si="2"/>
        <v>-2850522</v>
      </c>
      <c r="H48" s="41">
        <f t="shared" si="2"/>
        <v>-2933394</v>
      </c>
      <c r="I48" s="41">
        <f t="shared" si="2"/>
        <v>-1459755</v>
      </c>
      <c r="J48" s="41">
        <f t="shared" si="2"/>
        <v>-7243671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-7243671</v>
      </c>
      <c r="X48" s="41">
        <f t="shared" si="2"/>
        <v>-5054251</v>
      </c>
      <c r="Y48" s="41">
        <f t="shared" si="2"/>
        <v>-2189420</v>
      </c>
      <c r="Z48" s="42">
        <f>+IF(X48&lt;&gt;0,+(Y48/X48)*100,0)</f>
        <v>43.318386839118197</v>
      </c>
      <c r="AA48" s="39">
        <f>+AA32-AA47</f>
        <v>-20216611</v>
      </c>
    </row>
    <row r="49" spans="1:27" ht="25.5" x14ac:dyDescent="0.25">
      <c r="A49" s="43" t="s">
        <v>74</v>
      </c>
      <c r="B49" s="15" t="s">
        <v>32</v>
      </c>
      <c r="C49" s="20">
        <v>42997031</v>
      </c>
      <c r="D49" s="20"/>
      <c r="E49" s="21">
        <v>37</v>
      </c>
      <c r="F49" s="22">
        <v>37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</v>
      </c>
      <c r="Y49" s="22">
        <v>-10</v>
      </c>
      <c r="Z49" s="23">
        <v>-100</v>
      </c>
      <c r="AA49" s="20">
        <v>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18889319</v>
      </c>
      <c r="D51" s="48">
        <f t="shared" si="3"/>
        <v>0</v>
      </c>
      <c r="E51" s="49">
        <f t="shared" si="3"/>
        <v>-20216574</v>
      </c>
      <c r="F51" s="50">
        <f t="shared" si="3"/>
        <v>-20216574</v>
      </c>
      <c r="G51" s="50">
        <f t="shared" si="3"/>
        <v>-2850522</v>
      </c>
      <c r="H51" s="50">
        <f t="shared" si="3"/>
        <v>-2933394</v>
      </c>
      <c r="I51" s="50">
        <f t="shared" si="3"/>
        <v>-1459755</v>
      </c>
      <c r="J51" s="50">
        <f t="shared" si="3"/>
        <v>-7243671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-7243671</v>
      </c>
      <c r="X51" s="50">
        <f t="shared" si="3"/>
        <v>-5054241</v>
      </c>
      <c r="Y51" s="50">
        <f t="shared" si="3"/>
        <v>-2189430</v>
      </c>
      <c r="Z51" s="51">
        <f>+IF(X51&lt;&gt;0,+(Y51/X51)*100,0)</f>
        <v>43.318670399769218</v>
      </c>
      <c r="AA51" s="48">
        <f>SUM(AA48:AA50)</f>
        <v>-20216574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18889319</v>
      </c>
      <c r="D53" s="54">
        <f>+D51-D52</f>
        <v>0</v>
      </c>
      <c r="E53" s="55">
        <f t="shared" si="4"/>
        <v>-20216574</v>
      </c>
      <c r="F53" s="56">
        <f t="shared" si="4"/>
        <v>-20216574</v>
      </c>
      <c r="G53" s="56">
        <f t="shared" si="4"/>
        <v>-2850522</v>
      </c>
      <c r="H53" s="56">
        <f t="shared" si="4"/>
        <v>-2933394</v>
      </c>
      <c r="I53" s="56">
        <f t="shared" si="4"/>
        <v>-1459755</v>
      </c>
      <c r="J53" s="56">
        <f t="shared" si="4"/>
        <v>-7243671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-7243671</v>
      </c>
      <c r="X53" s="56">
        <f t="shared" si="4"/>
        <v>-5054241</v>
      </c>
      <c r="Y53" s="56">
        <f t="shared" si="4"/>
        <v>-2189430</v>
      </c>
      <c r="Z53" s="57">
        <f>+IF(X53&lt;&gt;0,+(Y53/X53)*100,0)</f>
        <v>43.318670399769218</v>
      </c>
      <c r="AA53" s="54">
        <f>+AA51-AA52</f>
        <v>-20216574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18889319</v>
      </c>
      <c r="D56" s="48">
        <f>SUM(D53:D55)</f>
        <v>0</v>
      </c>
      <c r="E56" s="49">
        <f t="shared" si="5"/>
        <v>-20216574</v>
      </c>
      <c r="F56" s="50">
        <f t="shared" si="5"/>
        <v>-20216574</v>
      </c>
      <c r="G56" s="50">
        <f t="shared" si="5"/>
        <v>-2850522</v>
      </c>
      <c r="H56" s="50">
        <f t="shared" si="5"/>
        <v>-2933394</v>
      </c>
      <c r="I56" s="50">
        <f t="shared" si="5"/>
        <v>-1459755</v>
      </c>
      <c r="J56" s="50">
        <f t="shared" si="5"/>
        <v>-7243671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-7243671</v>
      </c>
      <c r="X56" s="50">
        <f t="shared" si="5"/>
        <v>-5054241</v>
      </c>
      <c r="Y56" s="50">
        <f t="shared" si="5"/>
        <v>-2189430</v>
      </c>
      <c r="Z56" s="51">
        <f>+IF(X56&lt;&gt;0,+(Y56/X56)*100,0)</f>
        <v>43.318670399769218</v>
      </c>
      <c r="AA56" s="48">
        <f>SUM(AA53:AA55)</f>
        <v>-20216574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18889319</v>
      </c>
      <c r="D59" s="65">
        <f>SUM(D56:D58)</f>
        <v>0</v>
      </c>
      <c r="E59" s="66">
        <f t="shared" si="6"/>
        <v>-20216574</v>
      </c>
      <c r="F59" s="67">
        <f t="shared" si="6"/>
        <v>-20216574</v>
      </c>
      <c r="G59" s="67">
        <f t="shared" si="6"/>
        <v>-2850522</v>
      </c>
      <c r="H59" s="67">
        <f t="shared" si="6"/>
        <v>-2933394</v>
      </c>
      <c r="I59" s="67">
        <f t="shared" si="6"/>
        <v>-1459755</v>
      </c>
      <c r="J59" s="67">
        <f t="shared" si="6"/>
        <v>-7243671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-7243671</v>
      </c>
      <c r="X59" s="67">
        <f t="shared" si="6"/>
        <v>-5054241</v>
      </c>
      <c r="Y59" s="67">
        <f t="shared" si="6"/>
        <v>-2189430</v>
      </c>
      <c r="Z59" s="68">
        <f>+IF(X59&lt;&gt;0,+(Y59/X59)*100,0)</f>
        <v>43.318670399769218</v>
      </c>
      <c r="AA59" s="65">
        <f>SUM(AA56:AA58)</f>
        <v>-20216574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21437304</v>
      </c>
      <c r="D25" s="20"/>
      <c r="E25" s="21">
        <v>18629000</v>
      </c>
      <c r="F25" s="22">
        <v>18629000</v>
      </c>
      <c r="G25" s="22"/>
      <c r="H25" s="22">
        <v>730477</v>
      </c>
      <c r="I25" s="22"/>
      <c r="J25" s="22">
        <v>730477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730477</v>
      </c>
      <c r="X25" s="22">
        <v>4657251</v>
      </c>
      <c r="Y25" s="22">
        <v>-3926774</v>
      </c>
      <c r="Z25" s="23">
        <v>-84.315275255724885</v>
      </c>
      <c r="AA25" s="20">
        <v>18629000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21437304</v>
      </c>
      <c r="D32" s="29">
        <f t="shared" ref="D32:Y32" si="0">SUM(D6:D31)</f>
        <v>0</v>
      </c>
      <c r="E32" s="30">
        <f t="shared" si="0"/>
        <v>18629000</v>
      </c>
      <c r="F32" s="31">
        <f t="shared" si="0"/>
        <v>18629000</v>
      </c>
      <c r="G32" s="31">
        <f t="shared" si="0"/>
        <v>0</v>
      </c>
      <c r="H32" s="31">
        <f t="shared" si="0"/>
        <v>730477</v>
      </c>
      <c r="I32" s="31">
        <f t="shared" si="0"/>
        <v>0</v>
      </c>
      <c r="J32" s="31">
        <f t="shared" si="0"/>
        <v>730477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730477</v>
      </c>
      <c r="X32" s="31">
        <f t="shared" si="0"/>
        <v>4657251</v>
      </c>
      <c r="Y32" s="31">
        <f t="shared" si="0"/>
        <v>-3926774</v>
      </c>
      <c r="Z32" s="32">
        <f>+IF(X32&lt;&gt;0,+(Y32/X32)*100,0)</f>
        <v>-84.315275255724885</v>
      </c>
      <c r="AA32" s="29">
        <f>SUM(AA6:AA31)</f>
        <v>18629000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5799245</v>
      </c>
      <c r="D34" s="20"/>
      <c r="E34" s="21">
        <v>3705503</v>
      </c>
      <c r="F34" s="22">
        <v>3705503</v>
      </c>
      <c r="G34" s="22">
        <v>172834</v>
      </c>
      <c r="H34" s="22">
        <v>132293</v>
      </c>
      <c r="I34" s="22">
        <v>131286</v>
      </c>
      <c r="J34" s="22">
        <v>436413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436413</v>
      </c>
      <c r="X34" s="22">
        <v>926376</v>
      </c>
      <c r="Y34" s="22">
        <v>-489963</v>
      </c>
      <c r="Z34" s="23">
        <v>-52.890295085364905</v>
      </c>
      <c r="AA34" s="20">
        <v>3705503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7000</v>
      </c>
      <c r="F39" s="22">
        <v>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1749</v>
      </c>
      <c r="Y39" s="22">
        <v>-1749</v>
      </c>
      <c r="Z39" s="23">
        <v>-100</v>
      </c>
      <c r="AA39" s="20">
        <v>7000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42054593</v>
      </c>
      <c r="D41" s="20"/>
      <c r="E41" s="21">
        <v>18979000</v>
      </c>
      <c r="F41" s="22">
        <v>18979000</v>
      </c>
      <c r="G41" s="22">
        <v>16102</v>
      </c>
      <c r="H41" s="22">
        <v>730477</v>
      </c>
      <c r="I41" s="22">
        <v>295041</v>
      </c>
      <c r="J41" s="22">
        <v>1041620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1041620</v>
      </c>
      <c r="X41" s="22">
        <v>4744755</v>
      </c>
      <c r="Y41" s="22">
        <v>-3703135</v>
      </c>
      <c r="Z41" s="23">
        <v>-78.046917069479889</v>
      </c>
      <c r="AA41" s="20">
        <v>18979000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65159</v>
      </c>
      <c r="D44" s="20"/>
      <c r="E44" s="21">
        <v>211900</v>
      </c>
      <c r="F44" s="22">
        <v>211900</v>
      </c>
      <c r="G44" s="22">
        <v>83</v>
      </c>
      <c r="H44" s="22">
        <v>242</v>
      </c>
      <c r="I44" s="22"/>
      <c r="J44" s="22">
        <v>325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</v>
      </c>
      <c r="X44" s="22">
        <v>52974</v>
      </c>
      <c r="Y44" s="22">
        <v>-52649</v>
      </c>
      <c r="Z44" s="23">
        <v>-99.386491486389545</v>
      </c>
      <c r="AA44" s="20">
        <v>211900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47918997</v>
      </c>
      <c r="D47" s="29">
        <f t="shared" ref="D47:Y47" si="1">SUM(D34:D46)</f>
        <v>0</v>
      </c>
      <c r="E47" s="30">
        <f t="shared" si="1"/>
        <v>22903403</v>
      </c>
      <c r="F47" s="31">
        <f t="shared" si="1"/>
        <v>22903403</v>
      </c>
      <c r="G47" s="31">
        <f t="shared" si="1"/>
        <v>189019</v>
      </c>
      <c r="H47" s="31">
        <f t="shared" si="1"/>
        <v>863012</v>
      </c>
      <c r="I47" s="31">
        <f t="shared" si="1"/>
        <v>426327</v>
      </c>
      <c r="J47" s="31">
        <f t="shared" si="1"/>
        <v>1478358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1478358</v>
      </c>
      <c r="X47" s="31">
        <f t="shared" si="1"/>
        <v>5725854</v>
      </c>
      <c r="Y47" s="31">
        <f t="shared" si="1"/>
        <v>-4247496</v>
      </c>
      <c r="Z47" s="32">
        <f>+IF(X47&lt;&gt;0,+(Y47/X47)*100,0)</f>
        <v>-74.18100426591387</v>
      </c>
      <c r="AA47" s="29">
        <f>SUM(AA34:AA46)</f>
        <v>22903403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-26481693</v>
      </c>
      <c r="D48" s="39">
        <f t="shared" si="2"/>
        <v>0</v>
      </c>
      <c r="E48" s="40">
        <f t="shared" si="2"/>
        <v>-4274403</v>
      </c>
      <c r="F48" s="41">
        <f t="shared" si="2"/>
        <v>-4274403</v>
      </c>
      <c r="G48" s="41">
        <f t="shared" si="2"/>
        <v>-189019</v>
      </c>
      <c r="H48" s="41">
        <f t="shared" si="2"/>
        <v>-132535</v>
      </c>
      <c r="I48" s="41">
        <f t="shared" si="2"/>
        <v>-426327</v>
      </c>
      <c r="J48" s="41">
        <f t="shared" si="2"/>
        <v>-747881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-747881</v>
      </c>
      <c r="X48" s="41">
        <f t="shared" si="2"/>
        <v>-1068603</v>
      </c>
      <c r="Y48" s="41">
        <f t="shared" si="2"/>
        <v>320722</v>
      </c>
      <c r="Z48" s="42">
        <f>+IF(X48&lt;&gt;0,+(Y48/X48)*100,0)</f>
        <v>-30.013204155331774</v>
      </c>
      <c r="AA48" s="39">
        <f>+AA32-AA47</f>
        <v>-4274403</v>
      </c>
    </row>
    <row r="49" spans="1:27" ht="25.5" x14ac:dyDescent="0.25">
      <c r="A49" s="43" t="s">
        <v>74</v>
      </c>
      <c r="B49" s="15" t="s">
        <v>32</v>
      </c>
      <c r="C49" s="20">
        <v>50244000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23762307</v>
      </c>
      <c r="D51" s="48">
        <f t="shared" si="3"/>
        <v>0</v>
      </c>
      <c r="E51" s="49">
        <f t="shared" si="3"/>
        <v>-4274403</v>
      </c>
      <c r="F51" s="50">
        <f t="shared" si="3"/>
        <v>-4274403</v>
      </c>
      <c r="G51" s="50">
        <f t="shared" si="3"/>
        <v>-189019</v>
      </c>
      <c r="H51" s="50">
        <f t="shared" si="3"/>
        <v>-132535</v>
      </c>
      <c r="I51" s="50">
        <f t="shared" si="3"/>
        <v>-426327</v>
      </c>
      <c r="J51" s="50">
        <f t="shared" si="3"/>
        <v>-747881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-747881</v>
      </c>
      <c r="X51" s="50">
        <f t="shared" si="3"/>
        <v>-1068603</v>
      </c>
      <c r="Y51" s="50">
        <f t="shared" si="3"/>
        <v>320722</v>
      </c>
      <c r="Z51" s="51">
        <f>+IF(X51&lt;&gt;0,+(Y51/X51)*100,0)</f>
        <v>-30.013204155331774</v>
      </c>
      <c r="AA51" s="48">
        <f>SUM(AA48:AA50)</f>
        <v>-4274403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23762307</v>
      </c>
      <c r="D53" s="54">
        <f>+D51-D52</f>
        <v>0</v>
      </c>
      <c r="E53" s="55">
        <f t="shared" si="4"/>
        <v>-4274403</v>
      </c>
      <c r="F53" s="56">
        <f t="shared" si="4"/>
        <v>-4274403</v>
      </c>
      <c r="G53" s="56">
        <f t="shared" si="4"/>
        <v>-189019</v>
      </c>
      <c r="H53" s="56">
        <f t="shared" si="4"/>
        <v>-132535</v>
      </c>
      <c r="I53" s="56">
        <f t="shared" si="4"/>
        <v>-426327</v>
      </c>
      <c r="J53" s="56">
        <f t="shared" si="4"/>
        <v>-747881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-747881</v>
      </c>
      <c r="X53" s="56">
        <f t="shared" si="4"/>
        <v>-1068603</v>
      </c>
      <c r="Y53" s="56">
        <f t="shared" si="4"/>
        <v>320722</v>
      </c>
      <c r="Z53" s="57">
        <f>+IF(X53&lt;&gt;0,+(Y53/X53)*100,0)</f>
        <v>-30.013204155331774</v>
      </c>
      <c r="AA53" s="54">
        <f>+AA51-AA52</f>
        <v>-4274403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23762307</v>
      </c>
      <c r="D56" s="48">
        <f>SUM(D53:D55)</f>
        <v>0</v>
      </c>
      <c r="E56" s="49">
        <f t="shared" si="5"/>
        <v>-4274403</v>
      </c>
      <c r="F56" s="50">
        <f t="shared" si="5"/>
        <v>-4274403</v>
      </c>
      <c r="G56" s="50">
        <f t="shared" si="5"/>
        <v>-189019</v>
      </c>
      <c r="H56" s="50">
        <f t="shared" si="5"/>
        <v>-132535</v>
      </c>
      <c r="I56" s="50">
        <f t="shared" si="5"/>
        <v>-426327</v>
      </c>
      <c r="J56" s="50">
        <f t="shared" si="5"/>
        <v>-747881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-747881</v>
      </c>
      <c r="X56" s="50">
        <f t="shared" si="5"/>
        <v>-1068603</v>
      </c>
      <c r="Y56" s="50">
        <f t="shared" si="5"/>
        <v>320722</v>
      </c>
      <c r="Z56" s="51">
        <f>+IF(X56&lt;&gt;0,+(Y56/X56)*100,0)</f>
        <v>-30.013204155331774</v>
      </c>
      <c r="AA56" s="48">
        <f>SUM(AA53:AA55)</f>
        <v>-4274403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23762307</v>
      </c>
      <c r="D59" s="65">
        <f>SUM(D56:D58)</f>
        <v>0</v>
      </c>
      <c r="E59" s="66">
        <f t="shared" si="6"/>
        <v>-4274403</v>
      </c>
      <c r="F59" s="67">
        <f t="shared" si="6"/>
        <v>-4274403</v>
      </c>
      <c r="G59" s="67">
        <f t="shared" si="6"/>
        <v>-189019</v>
      </c>
      <c r="H59" s="67">
        <f t="shared" si="6"/>
        <v>-132535</v>
      </c>
      <c r="I59" s="67">
        <f t="shared" si="6"/>
        <v>-426327</v>
      </c>
      <c r="J59" s="67">
        <f t="shared" si="6"/>
        <v>-747881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-747881</v>
      </c>
      <c r="X59" s="67">
        <f t="shared" si="6"/>
        <v>-1068603</v>
      </c>
      <c r="Y59" s="67">
        <f t="shared" si="6"/>
        <v>320722</v>
      </c>
      <c r="Z59" s="68">
        <f>+IF(X59&lt;&gt;0,+(Y59/X59)*100,0)</f>
        <v>-30.013204155331774</v>
      </c>
      <c r="AA59" s="65">
        <f>SUM(AA56:AA58)</f>
        <v>-4274403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97092504</v>
      </c>
      <c r="D6" s="20"/>
      <c r="E6" s="21">
        <v>137048127</v>
      </c>
      <c r="F6" s="22">
        <v>137048127</v>
      </c>
      <c r="G6" s="22">
        <v>6233334</v>
      </c>
      <c r="H6" s="22">
        <v>10478307</v>
      </c>
      <c r="I6" s="22">
        <v>10305256</v>
      </c>
      <c r="J6" s="22">
        <v>27016897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27016897</v>
      </c>
      <c r="X6" s="22">
        <v>34262037</v>
      </c>
      <c r="Y6" s="22">
        <v>-7245140</v>
      </c>
      <c r="Z6" s="23">
        <v>-21.146261677319419</v>
      </c>
      <c r="AA6" s="20">
        <v>137048127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97092504</v>
      </c>
      <c r="D32" s="29">
        <f t="shared" ref="D32:Y32" si="0">SUM(D6:D31)</f>
        <v>0</v>
      </c>
      <c r="E32" s="30">
        <f t="shared" si="0"/>
        <v>137048127</v>
      </c>
      <c r="F32" s="31">
        <f t="shared" si="0"/>
        <v>137048127</v>
      </c>
      <c r="G32" s="31">
        <f t="shared" si="0"/>
        <v>6233334</v>
      </c>
      <c r="H32" s="31">
        <f t="shared" si="0"/>
        <v>10478307</v>
      </c>
      <c r="I32" s="31">
        <f t="shared" si="0"/>
        <v>10305256</v>
      </c>
      <c r="J32" s="31">
        <f t="shared" si="0"/>
        <v>27016897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27016897</v>
      </c>
      <c r="X32" s="31">
        <f t="shared" si="0"/>
        <v>34262037</v>
      </c>
      <c r="Y32" s="31">
        <f t="shared" si="0"/>
        <v>-7245140</v>
      </c>
      <c r="Z32" s="32">
        <f>+IF(X32&lt;&gt;0,+(Y32/X32)*100,0)</f>
        <v>-21.146261677319419</v>
      </c>
      <c r="AA32" s="29">
        <f>SUM(AA6:AA31)</f>
        <v>137048127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5633854</v>
      </c>
      <c r="D34" s="20"/>
      <c r="E34" s="21">
        <v>7680676</v>
      </c>
      <c r="F34" s="22">
        <v>7680676</v>
      </c>
      <c r="G34" s="22">
        <v>462373</v>
      </c>
      <c r="H34" s="22">
        <v>477585</v>
      </c>
      <c r="I34" s="22">
        <v>477231</v>
      </c>
      <c r="J34" s="22">
        <v>1417189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1417189</v>
      </c>
      <c r="X34" s="22">
        <v>1920165</v>
      </c>
      <c r="Y34" s="22">
        <v>-502976</v>
      </c>
      <c r="Z34" s="23">
        <v>-26.194415584077408</v>
      </c>
      <c r="AA34" s="20">
        <v>7680676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88302282</v>
      </c>
      <c r="D36" s="20"/>
      <c r="E36" s="21">
        <v>90098662</v>
      </c>
      <c r="F36" s="22">
        <v>90098662</v>
      </c>
      <c r="G36" s="22">
        <v>354120</v>
      </c>
      <c r="H36" s="22">
        <v>13660447</v>
      </c>
      <c r="I36" s="22">
        <v>13038110</v>
      </c>
      <c r="J36" s="22">
        <v>27052677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27052677</v>
      </c>
      <c r="X36" s="22">
        <v>22524666</v>
      </c>
      <c r="Y36" s="22">
        <v>4528011</v>
      </c>
      <c r="Z36" s="23">
        <v>20.102455681251833</v>
      </c>
      <c r="AA36" s="20">
        <v>90098662</v>
      </c>
    </row>
    <row r="37" spans="1:27" ht="13.5" x14ac:dyDescent="0.25">
      <c r="A37" s="19" t="s">
        <v>63</v>
      </c>
      <c r="B37" s="15" t="s">
        <v>32</v>
      </c>
      <c r="C37" s="20">
        <v>301398</v>
      </c>
      <c r="D37" s="20"/>
      <c r="E37" s="21">
        <v>305000</v>
      </c>
      <c r="F37" s="22">
        <v>305000</v>
      </c>
      <c r="G37" s="22"/>
      <c r="H37" s="22">
        <v>2905</v>
      </c>
      <c r="I37" s="22"/>
      <c r="J37" s="22">
        <v>2905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2905</v>
      </c>
      <c r="X37" s="22">
        <v>76251</v>
      </c>
      <c r="Y37" s="22">
        <v>-73346</v>
      </c>
      <c r="Z37" s="23">
        <v>-96.190213898834116</v>
      </c>
      <c r="AA37" s="20">
        <v>305000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6857512</v>
      </c>
      <c r="D39" s="20"/>
      <c r="E39" s="21">
        <v>6361194</v>
      </c>
      <c r="F39" s="22">
        <v>6361194</v>
      </c>
      <c r="G39" s="22"/>
      <c r="H39" s="22">
        <v>571744</v>
      </c>
      <c r="I39" s="22">
        <v>564518</v>
      </c>
      <c r="J39" s="22">
        <v>1136262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1136262</v>
      </c>
      <c r="X39" s="22">
        <v>1590300</v>
      </c>
      <c r="Y39" s="22">
        <v>-454038</v>
      </c>
      <c r="Z39" s="23">
        <v>-28.550462176947743</v>
      </c>
      <c r="AA39" s="20">
        <v>6361194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16613413</v>
      </c>
      <c r="D41" s="20"/>
      <c r="E41" s="21">
        <v>21626000</v>
      </c>
      <c r="F41" s="22">
        <v>21626000</v>
      </c>
      <c r="G41" s="22">
        <v>2856740</v>
      </c>
      <c r="H41" s="22">
        <v>3322119</v>
      </c>
      <c r="I41" s="22">
        <v>892308</v>
      </c>
      <c r="J41" s="22">
        <v>7071167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7071167</v>
      </c>
      <c r="X41" s="22">
        <v>5406501</v>
      </c>
      <c r="Y41" s="22">
        <v>1664666</v>
      </c>
      <c r="Z41" s="23">
        <v>30.790080312571845</v>
      </c>
      <c r="AA41" s="20">
        <v>21626000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2152640</v>
      </c>
      <c r="D44" s="20"/>
      <c r="E44" s="21">
        <v>3378706</v>
      </c>
      <c r="F44" s="22">
        <v>3378706</v>
      </c>
      <c r="G44" s="22">
        <v>290868</v>
      </c>
      <c r="H44" s="22">
        <v>383664</v>
      </c>
      <c r="I44" s="22">
        <v>268127</v>
      </c>
      <c r="J44" s="22">
        <v>942659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942659</v>
      </c>
      <c r="X44" s="22">
        <v>844674</v>
      </c>
      <c r="Y44" s="22">
        <v>97985</v>
      </c>
      <c r="Z44" s="23">
        <v>11.600333383056659</v>
      </c>
      <c r="AA44" s="20">
        <v>3378706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119861099</v>
      </c>
      <c r="D47" s="29">
        <f t="shared" ref="D47:Y47" si="1">SUM(D34:D46)</f>
        <v>0</v>
      </c>
      <c r="E47" s="30">
        <f t="shared" si="1"/>
        <v>129450238</v>
      </c>
      <c r="F47" s="31">
        <f t="shared" si="1"/>
        <v>129450238</v>
      </c>
      <c r="G47" s="31">
        <f t="shared" si="1"/>
        <v>3964101</v>
      </c>
      <c r="H47" s="31">
        <f t="shared" si="1"/>
        <v>18418464</v>
      </c>
      <c r="I47" s="31">
        <f t="shared" si="1"/>
        <v>15240294</v>
      </c>
      <c r="J47" s="31">
        <f t="shared" si="1"/>
        <v>37622859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37622859</v>
      </c>
      <c r="X47" s="31">
        <f t="shared" si="1"/>
        <v>32362557</v>
      </c>
      <c r="Y47" s="31">
        <f t="shared" si="1"/>
        <v>5260302</v>
      </c>
      <c r="Z47" s="32">
        <f>+IF(X47&lt;&gt;0,+(Y47/X47)*100,0)</f>
        <v>16.254284233473886</v>
      </c>
      <c r="AA47" s="29">
        <f>SUM(AA34:AA46)</f>
        <v>129450238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-22768595</v>
      </c>
      <c r="D48" s="39">
        <f t="shared" si="2"/>
        <v>0</v>
      </c>
      <c r="E48" s="40">
        <f t="shared" si="2"/>
        <v>7597889</v>
      </c>
      <c r="F48" s="41">
        <f t="shared" si="2"/>
        <v>7597889</v>
      </c>
      <c r="G48" s="41">
        <f t="shared" si="2"/>
        <v>2269233</v>
      </c>
      <c r="H48" s="41">
        <f t="shared" si="2"/>
        <v>-7940157</v>
      </c>
      <c r="I48" s="41">
        <f t="shared" si="2"/>
        <v>-4935038</v>
      </c>
      <c r="J48" s="41">
        <f t="shared" si="2"/>
        <v>-10605962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-10605962</v>
      </c>
      <c r="X48" s="41">
        <f t="shared" si="2"/>
        <v>1899480</v>
      </c>
      <c r="Y48" s="41">
        <f t="shared" si="2"/>
        <v>-12505442</v>
      </c>
      <c r="Z48" s="42">
        <f>+IF(X48&lt;&gt;0,+(Y48/X48)*100,0)</f>
        <v>-658.36134099858907</v>
      </c>
      <c r="AA48" s="39">
        <f>+AA32-AA47</f>
        <v>7597889</v>
      </c>
    </row>
    <row r="49" spans="1:27" ht="25.5" x14ac:dyDescent="0.25">
      <c r="A49" s="43" t="s">
        <v>74</v>
      </c>
      <c r="B49" s="15" t="s">
        <v>32</v>
      </c>
      <c r="C49" s="20">
        <v>10126229</v>
      </c>
      <c r="D49" s="20"/>
      <c r="E49" s="21">
        <v>13811000</v>
      </c>
      <c r="F49" s="22">
        <v>13811000</v>
      </c>
      <c r="G49" s="22">
        <v>3019366</v>
      </c>
      <c r="H49" s="22">
        <v>3759740</v>
      </c>
      <c r="I49" s="22"/>
      <c r="J49" s="22">
        <v>6779106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6779106</v>
      </c>
      <c r="X49" s="22">
        <v>3452751</v>
      </c>
      <c r="Y49" s="22">
        <v>3326355</v>
      </c>
      <c r="Z49" s="23">
        <v>96.339266862858054</v>
      </c>
      <c r="AA49" s="20">
        <v>13811000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-12642366</v>
      </c>
      <c r="D51" s="48">
        <f t="shared" si="3"/>
        <v>0</v>
      </c>
      <c r="E51" s="49">
        <f t="shared" si="3"/>
        <v>21408889</v>
      </c>
      <c r="F51" s="50">
        <f t="shared" si="3"/>
        <v>21408889</v>
      </c>
      <c r="G51" s="50">
        <f t="shared" si="3"/>
        <v>5288599</v>
      </c>
      <c r="H51" s="50">
        <f t="shared" si="3"/>
        <v>-4180417</v>
      </c>
      <c r="I51" s="50">
        <f t="shared" si="3"/>
        <v>-4935038</v>
      </c>
      <c r="J51" s="50">
        <f t="shared" si="3"/>
        <v>-3826856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-3826856</v>
      </c>
      <c r="X51" s="50">
        <f t="shared" si="3"/>
        <v>5352231</v>
      </c>
      <c r="Y51" s="50">
        <f t="shared" si="3"/>
        <v>-9179087</v>
      </c>
      <c r="Z51" s="51">
        <f>+IF(X51&lt;&gt;0,+(Y51/X51)*100,0)</f>
        <v>-171.50020243894554</v>
      </c>
      <c r="AA51" s="48">
        <f>SUM(AA48:AA50)</f>
        <v>21408889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-12642366</v>
      </c>
      <c r="D53" s="54">
        <f>+D51-D52</f>
        <v>0</v>
      </c>
      <c r="E53" s="55">
        <f t="shared" si="4"/>
        <v>21408889</v>
      </c>
      <c r="F53" s="56">
        <f t="shared" si="4"/>
        <v>21408889</v>
      </c>
      <c r="G53" s="56">
        <f t="shared" si="4"/>
        <v>5288599</v>
      </c>
      <c r="H53" s="56">
        <f t="shared" si="4"/>
        <v>-4180417</v>
      </c>
      <c r="I53" s="56">
        <f t="shared" si="4"/>
        <v>-4935038</v>
      </c>
      <c r="J53" s="56">
        <f t="shared" si="4"/>
        <v>-3826856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-3826856</v>
      </c>
      <c r="X53" s="56">
        <f t="shared" si="4"/>
        <v>5352231</v>
      </c>
      <c r="Y53" s="56">
        <f t="shared" si="4"/>
        <v>-9179087</v>
      </c>
      <c r="Z53" s="57">
        <f>+IF(X53&lt;&gt;0,+(Y53/X53)*100,0)</f>
        <v>-171.50020243894554</v>
      </c>
      <c r="AA53" s="54">
        <f>+AA51-AA52</f>
        <v>21408889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-12642366</v>
      </c>
      <c r="D56" s="48">
        <f>SUM(D53:D55)</f>
        <v>0</v>
      </c>
      <c r="E56" s="49">
        <f t="shared" si="5"/>
        <v>21408889</v>
      </c>
      <c r="F56" s="50">
        <f t="shared" si="5"/>
        <v>21408889</v>
      </c>
      <c r="G56" s="50">
        <f t="shared" si="5"/>
        <v>5288599</v>
      </c>
      <c r="H56" s="50">
        <f t="shared" si="5"/>
        <v>-4180417</v>
      </c>
      <c r="I56" s="50">
        <f t="shared" si="5"/>
        <v>-4935038</v>
      </c>
      <c r="J56" s="50">
        <f t="shared" si="5"/>
        <v>-3826856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-3826856</v>
      </c>
      <c r="X56" s="50">
        <f t="shared" si="5"/>
        <v>5352231</v>
      </c>
      <c r="Y56" s="50">
        <f t="shared" si="5"/>
        <v>-9179087</v>
      </c>
      <c r="Z56" s="51">
        <f>+IF(X56&lt;&gt;0,+(Y56/X56)*100,0)</f>
        <v>-171.50020243894554</v>
      </c>
      <c r="AA56" s="48">
        <f>SUM(AA53:AA55)</f>
        <v>21408889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-12642366</v>
      </c>
      <c r="D59" s="65">
        <f>SUM(D56:D58)</f>
        <v>0</v>
      </c>
      <c r="E59" s="66">
        <f t="shared" si="6"/>
        <v>21408889</v>
      </c>
      <c r="F59" s="67">
        <f t="shared" si="6"/>
        <v>21408889</v>
      </c>
      <c r="G59" s="67">
        <f t="shared" si="6"/>
        <v>5288599</v>
      </c>
      <c r="H59" s="67">
        <f t="shared" si="6"/>
        <v>-4180417</v>
      </c>
      <c r="I59" s="67">
        <f t="shared" si="6"/>
        <v>-4935038</v>
      </c>
      <c r="J59" s="67">
        <f t="shared" si="6"/>
        <v>-3826856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-3826856</v>
      </c>
      <c r="X59" s="67">
        <f t="shared" si="6"/>
        <v>5352231</v>
      </c>
      <c r="Y59" s="67">
        <f t="shared" si="6"/>
        <v>-9179087</v>
      </c>
      <c r="Z59" s="68">
        <f>+IF(X59&lt;&gt;0,+(Y59/X59)*100,0)</f>
        <v>-171.50020243894554</v>
      </c>
      <c r="AA59" s="65">
        <f>SUM(AA56:AA58)</f>
        <v>21408889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870386685</v>
      </c>
      <c r="G6" s="22">
        <v>81620486</v>
      </c>
      <c r="H6" s="22">
        <v>93790532</v>
      </c>
      <c r="I6" s="22">
        <v>92872801</v>
      </c>
      <c r="J6" s="22">
        <v>268283819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268283819</v>
      </c>
      <c r="X6" s="22">
        <v>217596681</v>
      </c>
      <c r="Y6" s="22">
        <v>50687138</v>
      </c>
      <c r="Z6" s="23">
        <v>23.294076806254228</v>
      </c>
      <c r="AA6" s="20">
        <v>870386685</v>
      </c>
    </row>
    <row r="7" spans="1:27" ht="13.5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196427</v>
      </c>
      <c r="X13" s="22">
        <v>248352</v>
      </c>
      <c r="Y13" s="22">
        <v>-51925</v>
      </c>
      <c r="Z13" s="23">
        <v>-20.907824378301765</v>
      </c>
      <c r="AA13" s="20">
        <v>993413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90921605</v>
      </c>
      <c r="D25" s="20"/>
      <c r="E25" s="21">
        <v>94999741</v>
      </c>
      <c r="F25" s="22">
        <v>94999741</v>
      </c>
      <c r="G25" s="22">
        <v>39583299</v>
      </c>
      <c r="H25" s="22"/>
      <c r="I25" s="22"/>
      <c r="J25" s="22">
        <v>39583299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39583299</v>
      </c>
      <c r="X25" s="22">
        <v>23749935</v>
      </c>
      <c r="Y25" s="22">
        <v>15833364</v>
      </c>
      <c r="Z25" s="23">
        <v>66.666978246466783</v>
      </c>
      <c r="AA25" s="20">
        <v>94999741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908914614</v>
      </c>
      <c r="D32" s="29">
        <f t="shared" ref="D32:Y32" si="0">SUM(D6:D31)</f>
        <v>0</v>
      </c>
      <c r="E32" s="30">
        <f t="shared" si="0"/>
        <v>966379839</v>
      </c>
      <c r="F32" s="31">
        <f t="shared" si="0"/>
        <v>966379839</v>
      </c>
      <c r="G32" s="31">
        <f t="shared" si="0"/>
        <v>121241767</v>
      </c>
      <c r="H32" s="31">
        <f t="shared" si="0"/>
        <v>93863859</v>
      </c>
      <c r="I32" s="31">
        <f t="shared" si="0"/>
        <v>92957919</v>
      </c>
      <c r="J32" s="31">
        <f t="shared" si="0"/>
        <v>308063545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308063545</v>
      </c>
      <c r="X32" s="31">
        <f t="shared" si="0"/>
        <v>241594968</v>
      </c>
      <c r="Y32" s="31">
        <f t="shared" si="0"/>
        <v>66468577</v>
      </c>
      <c r="Z32" s="32">
        <f>+IF(X32&lt;&gt;0,+(Y32/X32)*100,0)</f>
        <v>27.512401251668457</v>
      </c>
      <c r="AA32" s="29">
        <f>SUM(AA6:AA31)</f>
        <v>966379839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23716652</v>
      </c>
      <c r="D34" s="20"/>
      <c r="E34" s="21">
        <v>25163858</v>
      </c>
      <c r="F34" s="22">
        <v>25163858</v>
      </c>
      <c r="G34" s="22">
        <v>1650784</v>
      </c>
      <c r="H34" s="22">
        <v>1875966</v>
      </c>
      <c r="I34" s="22">
        <v>2151871</v>
      </c>
      <c r="J34" s="22">
        <v>5678621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5678621</v>
      </c>
      <c r="X34" s="22">
        <v>6290967</v>
      </c>
      <c r="Y34" s="22">
        <v>-612346</v>
      </c>
      <c r="Z34" s="23">
        <v>-9.7337340984303378</v>
      </c>
      <c r="AA34" s="20">
        <v>25163858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620235660</v>
      </c>
      <c r="D36" s="20"/>
      <c r="E36" s="21">
        <v>700497295</v>
      </c>
      <c r="F36" s="22">
        <v>700497295</v>
      </c>
      <c r="G36" s="22"/>
      <c r="H36" s="22">
        <v>93028132</v>
      </c>
      <c r="I36" s="22">
        <v>87669818</v>
      </c>
      <c r="J36" s="22">
        <v>180697950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180697950</v>
      </c>
      <c r="X36" s="22">
        <v>175124325</v>
      </c>
      <c r="Y36" s="22">
        <v>5573625</v>
      </c>
      <c r="Z36" s="23">
        <v>3.1826675134936284</v>
      </c>
      <c r="AA36" s="20">
        <v>700497295</v>
      </c>
    </row>
    <row r="37" spans="1:27" ht="13.5" x14ac:dyDescent="0.25">
      <c r="A37" s="19" t="s">
        <v>63</v>
      </c>
      <c r="B37" s="15" t="s">
        <v>32</v>
      </c>
      <c r="C37" s="20">
        <v>5804</v>
      </c>
      <c r="D37" s="20"/>
      <c r="E37" s="21">
        <v>5418</v>
      </c>
      <c r="F37" s="22">
        <v>5418</v>
      </c>
      <c r="G37" s="22">
        <v>863</v>
      </c>
      <c r="H37" s="22">
        <v>2854</v>
      </c>
      <c r="I37" s="22">
        <v>705</v>
      </c>
      <c r="J37" s="22">
        <v>4422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4422</v>
      </c>
      <c r="X37" s="22">
        <v>1356</v>
      </c>
      <c r="Y37" s="22">
        <v>3066</v>
      </c>
      <c r="Z37" s="23">
        <v>226.10619469026548</v>
      </c>
      <c r="AA37" s="20">
        <v>5418</v>
      </c>
    </row>
    <row r="38" spans="1:27" ht="13.5" x14ac:dyDescent="0.25">
      <c r="A38" s="19" t="s">
        <v>64</v>
      </c>
      <c r="B38" s="15" t="s">
        <v>32</v>
      </c>
      <c r="C38" s="20">
        <v>48400055</v>
      </c>
      <c r="D38" s="20"/>
      <c r="E38" s="21">
        <v>29648695</v>
      </c>
      <c r="F38" s="22">
        <v>29648695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7412175</v>
      </c>
      <c r="Y38" s="22">
        <v>-7412175</v>
      </c>
      <c r="Z38" s="23">
        <v>-100</v>
      </c>
      <c r="AA38" s="20">
        <v>29648695</v>
      </c>
    </row>
    <row r="39" spans="1:27" ht="13.5" x14ac:dyDescent="0.25">
      <c r="A39" s="19" t="s">
        <v>65</v>
      </c>
      <c r="B39" s="15" t="s">
        <v>32</v>
      </c>
      <c r="C39" s="20">
        <v>57466715</v>
      </c>
      <c r="D39" s="20"/>
      <c r="E39" s="21">
        <v>45814257</v>
      </c>
      <c r="F39" s="22">
        <v>45814257</v>
      </c>
      <c r="G39" s="22"/>
      <c r="H39" s="22"/>
      <c r="I39" s="22">
        <v>16203</v>
      </c>
      <c r="J39" s="22">
        <v>16203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16203</v>
      </c>
      <c r="X39" s="22">
        <v>11453565</v>
      </c>
      <c r="Y39" s="22">
        <v>-11437362</v>
      </c>
      <c r="Z39" s="23">
        <v>-99.858533129204758</v>
      </c>
      <c r="AA39" s="20">
        <v>45814257</v>
      </c>
    </row>
    <row r="40" spans="1:27" ht="13.5" x14ac:dyDescent="0.25">
      <c r="A40" s="19" t="s">
        <v>40</v>
      </c>
      <c r="B40" s="15" t="s">
        <v>32</v>
      </c>
      <c r="C40" s="20">
        <v>6999516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15567516</v>
      </c>
      <c r="D41" s="20"/>
      <c r="E41" s="21">
        <v>14206783</v>
      </c>
      <c r="F41" s="22">
        <v>14206783</v>
      </c>
      <c r="G41" s="22">
        <v>521296</v>
      </c>
      <c r="H41" s="22">
        <v>1320920</v>
      </c>
      <c r="I41" s="22">
        <v>1821365</v>
      </c>
      <c r="J41" s="22">
        <v>3663581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3663581</v>
      </c>
      <c r="X41" s="22">
        <v>3551694</v>
      </c>
      <c r="Y41" s="22">
        <v>111887</v>
      </c>
      <c r="Z41" s="23">
        <v>3.1502432360445467</v>
      </c>
      <c r="AA41" s="20">
        <v>14206783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3228757</v>
      </c>
      <c r="D43" s="20"/>
      <c r="E43" s="21">
        <v>6978326</v>
      </c>
      <c r="F43" s="22">
        <v>6978326</v>
      </c>
      <c r="G43" s="22">
        <v>259889</v>
      </c>
      <c r="H43" s="22">
        <v>187594</v>
      </c>
      <c r="I43" s="22">
        <v>1874582</v>
      </c>
      <c r="J43" s="22">
        <v>2322065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2322065</v>
      </c>
      <c r="X43" s="22">
        <v>1744581</v>
      </c>
      <c r="Y43" s="22">
        <v>577484</v>
      </c>
      <c r="Z43" s="23">
        <v>33.101587143273939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41068031</v>
      </c>
      <c r="D44" s="20"/>
      <c r="E44" s="21">
        <v>27340748</v>
      </c>
      <c r="F44" s="22">
        <v>27340748</v>
      </c>
      <c r="G44" s="22">
        <v>2590460</v>
      </c>
      <c r="H44" s="22">
        <v>4889133</v>
      </c>
      <c r="I44" s="22">
        <v>3975785</v>
      </c>
      <c r="J44" s="22">
        <v>11455378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11455378</v>
      </c>
      <c r="X44" s="22">
        <v>6835191</v>
      </c>
      <c r="Y44" s="22">
        <v>4620187</v>
      </c>
      <c r="Z44" s="23">
        <v>67.594116974931637</v>
      </c>
      <c r="AA44" s="20">
        <v>27340748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816688706</v>
      </c>
      <c r="D47" s="29">
        <f t="shared" ref="D47:Y47" si="1">SUM(D34:D46)</f>
        <v>0</v>
      </c>
      <c r="E47" s="30">
        <f t="shared" si="1"/>
        <v>849655380</v>
      </c>
      <c r="F47" s="31">
        <f t="shared" si="1"/>
        <v>849655380</v>
      </c>
      <c r="G47" s="31">
        <f t="shared" si="1"/>
        <v>5023292</v>
      </c>
      <c r="H47" s="31">
        <f t="shared" si="1"/>
        <v>101304599</v>
      </c>
      <c r="I47" s="31">
        <f t="shared" si="1"/>
        <v>97510329</v>
      </c>
      <c r="J47" s="31">
        <f t="shared" si="1"/>
        <v>203838220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203838220</v>
      </c>
      <c r="X47" s="31">
        <f t="shared" si="1"/>
        <v>212413854</v>
      </c>
      <c r="Y47" s="31">
        <f t="shared" si="1"/>
        <v>-8575634</v>
      </c>
      <c r="Z47" s="32">
        <f>+IF(X47&lt;&gt;0,+(Y47/X47)*100,0)</f>
        <v>-4.0372291347813878</v>
      </c>
      <c r="AA47" s="29">
        <f>SUM(AA34:AA46)</f>
        <v>849655380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92225908</v>
      </c>
      <c r="D48" s="39">
        <f t="shared" si="2"/>
        <v>0</v>
      </c>
      <c r="E48" s="40">
        <f t="shared" si="2"/>
        <v>116724459</v>
      </c>
      <c r="F48" s="41">
        <f t="shared" si="2"/>
        <v>116724459</v>
      </c>
      <c r="G48" s="41">
        <f t="shared" si="2"/>
        <v>116218475</v>
      </c>
      <c r="H48" s="41">
        <f t="shared" si="2"/>
        <v>-7440740</v>
      </c>
      <c r="I48" s="41">
        <f t="shared" si="2"/>
        <v>-4552410</v>
      </c>
      <c r="J48" s="41">
        <f t="shared" si="2"/>
        <v>104225325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104225325</v>
      </c>
      <c r="X48" s="41">
        <f t="shared" si="2"/>
        <v>29181114</v>
      </c>
      <c r="Y48" s="41">
        <f t="shared" si="2"/>
        <v>75044211</v>
      </c>
      <c r="Z48" s="42">
        <f>+IF(X48&lt;&gt;0,+(Y48/X48)*100,0)</f>
        <v>257.16705332085678</v>
      </c>
      <c r="AA48" s="39">
        <f>+AA32-AA47</f>
        <v>116724459</v>
      </c>
    </row>
    <row r="49" spans="1:27" ht="25.5" x14ac:dyDescent="0.25">
      <c r="A49" s="43" t="s">
        <v>74</v>
      </c>
      <c r="B49" s="15" t="s">
        <v>32</v>
      </c>
      <c r="C49" s="20">
        <v>20550000</v>
      </c>
      <c r="D49" s="20"/>
      <c r="E49" s="21">
        <v>22344000</v>
      </c>
      <c r="F49" s="22">
        <v>22344000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5586000</v>
      </c>
      <c r="Y49" s="22">
        <v>-5586000</v>
      </c>
      <c r="Z49" s="23">
        <v>-100</v>
      </c>
      <c r="AA49" s="20">
        <v>22344000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112775908</v>
      </c>
      <c r="D51" s="48">
        <f t="shared" si="3"/>
        <v>0</v>
      </c>
      <c r="E51" s="49">
        <f t="shared" si="3"/>
        <v>139068459</v>
      </c>
      <c r="F51" s="50">
        <f t="shared" si="3"/>
        <v>139068459</v>
      </c>
      <c r="G51" s="50">
        <f t="shared" si="3"/>
        <v>116218475</v>
      </c>
      <c r="H51" s="50">
        <f t="shared" si="3"/>
        <v>-7440740</v>
      </c>
      <c r="I51" s="50">
        <f t="shared" si="3"/>
        <v>-4552410</v>
      </c>
      <c r="J51" s="50">
        <f t="shared" si="3"/>
        <v>104225325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104225325</v>
      </c>
      <c r="X51" s="50">
        <f t="shared" si="3"/>
        <v>34767114</v>
      </c>
      <c r="Y51" s="50">
        <f t="shared" si="3"/>
        <v>69458211</v>
      </c>
      <c r="Z51" s="51">
        <f>+IF(X51&lt;&gt;0,+(Y51/X51)*100,0)</f>
        <v>199.78135372409687</v>
      </c>
      <c r="AA51" s="48">
        <f>SUM(AA48:AA50)</f>
        <v>139068459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112775908</v>
      </c>
      <c r="D53" s="54">
        <f>+D51-D52</f>
        <v>0</v>
      </c>
      <c r="E53" s="55">
        <f t="shared" si="4"/>
        <v>139068459</v>
      </c>
      <c r="F53" s="56">
        <f t="shared" si="4"/>
        <v>139068459</v>
      </c>
      <c r="G53" s="56">
        <f t="shared" si="4"/>
        <v>116218475</v>
      </c>
      <c r="H53" s="56">
        <f t="shared" si="4"/>
        <v>-7440740</v>
      </c>
      <c r="I53" s="56">
        <f t="shared" si="4"/>
        <v>-4552410</v>
      </c>
      <c r="J53" s="56">
        <f t="shared" si="4"/>
        <v>104225325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104225325</v>
      </c>
      <c r="X53" s="56">
        <f t="shared" si="4"/>
        <v>34767114</v>
      </c>
      <c r="Y53" s="56">
        <f t="shared" si="4"/>
        <v>69458211</v>
      </c>
      <c r="Z53" s="57">
        <f>+IF(X53&lt;&gt;0,+(Y53/X53)*100,0)</f>
        <v>199.78135372409687</v>
      </c>
      <c r="AA53" s="54">
        <f>+AA51-AA52</f>
        <v>139068459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112775908</v>
      </c>
      <c r="D56" s="48">
        <f>SUM(D53:D55)</f>
        <v>0</v>
      </c>
      <c r="E56" s="49">
        <f t="shared" si="5"/>
        <v>139068459</v>
      </c>
      <c r="F56" s="50">
        <f t="shared" si="5"/>
        <v>139068459</v>
      </c>
      <c r="G56" s="50">
        <f t="shared" si="5"/>
        <v>116218475</v>
      </c>
      <c r="H56" s="50">
        <f t="shared" si="5"/>
        <v>-7440740</v>
      </c>
      <c r="I56" s="50">
        <f t="shared" si="5"/>
        <v>-4552410</v>
      </c>
      <c r="J56" s="50">
        <f t="shared" si="5"/>
        <v>104225325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104225325</v>
      </c>
      <c r="X56" s="50">
        <f t="shared" si="5"/>
        <v>34767114</v>
      </c>
      <c r="Y56" s="50">
        <f t="shared" si="5"/>
        <v>69458211</v>
      </c>
      <c r="Z56" s="51">
        <f>+IF(X56&lt;&gt;0,+(Y56/X56)*100,0)</f>
        <v>199.78135372409687</v>
      </c>
      <c r="AA56" s="48">
        <f>SUM(AA53:AA55)</f>
        <v>139068459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112775908</v>
      </c>
      <c r="D59" s="65">
        <f>SUM(D56:D58)</f>
        <v>0</v>
      </c>
      <c r="E59" s="66">
        <f t="shared" si="6"/>
        <v>139068459</v>
      </c>
      <c r="F59" s="67">
        <f t="shared" si="6"/>
        <v>139068459</v>
      </c>
      <c r="G59" s="67">
        <f t="shared" si="6"/>
        <v>116218475</v>
      </c>
      <c r="H59" s="67">
        <f t="shared" si="6"/>
        <v>-7440740</v>
      </c>
      <c r="I59" s="67">
        <f t="shared" si="6"/>
        <v>-4552410</v>
      </c>
      <c r="J59" s="67">
        <f t="shared" si="6"/>
        <v>104225325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104225325</v>
      </c>
      <c r="X59" s="67">
        <f t="shared" si="6"/>
        <v>34767114</v>
      </c>
      <c r="Y59" s="67">
        <f t="shared" si="6"/>
        <v>69458211</v>
      </c>
      <c r="Z59" s="68">
        <f>+IF(X59&lt;&gt;0,+(Y59/X59)*100,0)</f>
        <v>199.78135372409687</v>
      </c>
      <c r="AA59" s="65">
        <f>SUM(AA56:AA58)</f>
        <v>139068459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16112131</v>
      </c>
      <c r="D6" s="20"/>
      <c r="E6" s="21">
        <v>21195868</v>
      </c>
      <c r="F6" s="22">
        <v>21195868</v>
      </c>
      <c r="G6" s="22">
        <v>1456061</v>
      </c>
      <c r="H6" s="22">
        <v>1723345</v>
      </c>
      <c r="I6" s="22">
        <v>1407114</v>
      </c>
      <c r="J6" s="22">
        <v>4586520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4586520</v>
      </c>
      <c r="X6" s="22">
        <v>5298972</v>
      </c>
      <c r="Y6" s="22">
        <v>-712452</v>
      </c>
      <c r="Z6" s="23">
        <v>-13.44509840776664</v>
      </c>
      <c r="AA6" s="20">
        <v>21195868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210</v>
      </c>
      <c r="D13" s="20"/>
      <c r="E13" s="21">
        <v>2484519</v>
      </c>
      <c r="F13" s="22">
        <v>2484519</v>
      </c>
      <c r="G13" s="22">
        <v>140901</v>
      </c>
      <c r="H13" s="22">
        <v>33804</v>
      </c>
      <c r="I13" s="22">
        <v>140070</v>
      </c>
      <c r="J13" s="22">
        <v>314775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314775</v>
      </c>
      <c r="X13" s="22">
        <v>621129</v>
      </c>
      <c r="Y13" s="22">
        <v>-306354</v>
      </c>
      <c r="Z13" s="23">
        <v>-49.322121491670813</v>
      </c>
      <c r="AA13" s="20">
        <v>2484519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16112341</v>
      </c>
      <c r="D32" s="29">
        <f t="shared" ref="D32:Y32" si="0">SUM(D6:D31)</f>
        <v>0</v>
      </c>
      <c r="E32" s="30">
        <f t="shared" si="0"/>
        <v>23680387</v>
      </c>
      <c r="F32" s="31">
        <f t="shared" si="0"/>
        <v>23680387</v>
      </c>
      <c r="G32" s="31">
        <f t="shared" si="0"/>
        <v>1596962</v>
      </c>
      <c r="H32" s="31">
        <f t="shared" si="0"/>
        <v>1757149</v>
      </c>
      <c r="I32" s="31">
        <f t="shared" si="0"/>
        <v>1547184</v>
      </c>
      <c r="J32" s="31">
        <f t="shared" si="0"/>
        <v>4901295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4901295</v>
      </c>
      <c r="X32" s="31">
        <f t="shared" si="0"/>
        <v>5920101</v>
      </c>
      <c r="Y32" s="31">
        <f t="shared" si="0"/>
        <v>-1018806</v>
      </c>
      <c r="Z32" s="32">
        <f>+IF(X32&lt;&gt;0,+(Y32/X32)*100,0)</f>
        <v>-17.209267206758806</v>
      </c>
      <c r="AA32" s="29">
        <f>SUM(AA6:AA31)</f>
        <v>23680387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2517505</v>
      </c>
      <c r="D34" s="20"/>
      <c r="E34" s="21">
        <v>2285940</v>
      </c>
      <c r="F34" s="22">
        <v>2285940</v>
      </c>
      <c r="G34" s="22">
        <v>182676</v>
      </c>
      <c r="H34" s="22">
        <v>187632</v>
      </c>
      <c r="I34" s="22">
        <v>200685</v>
      </c>
      <c r="J34" s="22">
        <v>570993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570993</v>
      </c>
      <c r="X34" s="22">
        <v>571482</v>
      </c>
      <c r="Y34" s="22">
        <v>-489</v>
      </c>
      <c r="Z34" s="23">
        <v>-8.5566999485548093E-2</v>
      </c>
      <c r="AA34" s="20">
        <v>2285940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19281709</v>
      </c>
      <c r="D36" s="20"/>
      <c r="E36" s="21">
        <v>22883173</v>
      </c>
      <c r="F36" s="22">
        <v>22883173</v>
      </c>
      <c r="G36" s="22">
        <v>2732052</v>
      </c>
      <c r="H36" s="22">
        <v>3060404</v>
      </c>
      <c r="I36" s="22">
        <v>2320352</v>
      </c>
      <c r="J36" s="22">
        <v>8112808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8112808</v>
      </c>
      <c r="X36" s="22">
        <v>5720793</v>
      </c>
      <c r="Y36" s="22">
        <v>2392015</v>
      </c>
      <c r="Z36" s="23">
        <v>41.812647302568017</v>
      </c>
      <c r="AA36" s="20">
        <v>22883173</v>
      </c>
    </row>
    <row r="37" spans="1:27" ht="13.5" x14ac:dyDescent="0.25">
      <c r="A37" s="19" t="s">
        <v>63</v>
      </c>
      <c r="B37" s="15" t="s">
        <v>32</v>
      </c>
      <c r="C37" s="20">
        <v>707732</v>
      </c>
      <c r="D37" s="20"/>
      <c r="E37" s="21">
        <v>700000</v>
      </c>
      <c r="F37" s="22">
        <v>700000</v>
      </c>
      <c r="G37" s="22">
        <v>33864</v>
      </c>
      <c r="H37" s="22">
        <v>34386</v>
      </c>
      <c r="I37" s="22"/>
      <c r="J37" s="22">
        <v>68250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68250</v>
      </c>
      <c r="X37" s="22">
        <v>175002</v>
      </c>
      <c r="Y37" s="22">
        <v>-106752</v>
      </c>
      <c r="Z37" s="23">
        <v>-61.000445709191894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49643</v>
      </c>
      <c r="D39" s="20"/>
      <c r="E39" s="21"/>
      <c r="F39" s="22"/>
      <c r="G39" s="22">
        <v>13185</v>
      </c>
      <c r="H39" s="22"/>
      <c r="I39" s="22">
        <v>12389</v>
      </c>
      <c r="J39" s="22">
        <v>25574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25574</v>
      </c>
      <c r="X39" s="22"/>
      <c r="Y39" s="22">
        <v>25574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26683511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640705</v>
      </c>
      <c r="D43" s="20"/>
      <c r="E43" s="21"/>
      <c r="F43" s="22"/>
      <c r="G43" s="22"/>
      <c r="H43" s="22"/>
      <c r="I43" s="22">
        <v>232954</v>
      </c>
      <c r="J43" s="22">
        <v>232954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232954</v>
      </c>
      <c r="X43" s="22"/>
      <c r="Y43" s="22">
        <v>232954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122498</v>
      </c>
      <c r="D44" s="20"/>
      <c r="E44" s="21">
        <v>91236</v>
      </c>
      <c r="F44" s="22">
        <v>91236</v>
      </c>
      <c r="G44" s="22">
        <v>6195</v>
      </c>
      <c r="H44" s="22">
        <v>1618</v>
      </c>
      <c r="I44" s="22">
        <v>13871</v>
      </c>
      <c r="J44" s="22">
        <v>21684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21684</v>
      </c>
      <c r="X44" s="22">
        <v>22809</v>
      </c>
      <c r="Y44" s="22">
        <v>-1125</v>
      </c>
      <c r="Z44" s="23">
        <v>-4.9322635801657233</v>
      </c>
      <c r="AA44" s="20">
        <v>91236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50003303</v>
      </c>
      <c r="D47" s="29">
        <f t="shared" ref="D47:Y47" si="1">SUM(D34:D46)</f>
        <v>0</v>
      </c>
      <c r="E47" s="30">
        <f t="shared" si="1"/>
        <v>26060349</v>
      </c>
      <c r="F47" s="31">
        <f t="shared" si="1"/>
        <v>26060349</v>
      </c>
      <c r="G47" s="31">
        <f t="shared" si="1"/>
        <v>2967972</v>
      </c>
      <c r="H47" s="31">
        <f t="shared" si="1"/>
        <v>3284040</v>
      </c>
      <c r="I47" s="31">
        <f t="shared" si="1"/>
        <v>2780251</v>
      </c>
      <c r="J47" s="31">
        <f t="shared" si="1"/>
        <v>9032263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9032263</v>
      </c>
      <c r="X47" s="31">
        <f t="shared" si="1"/>
        <v>6515085</v>
      </c>
      <c r="Y47" s="31">
        <f t="shared" si="1"/>
        <v>2517178</v>
      </c>
      <c r="Z47" s="32">
        <f>+IF(X47&lt;&gt;0,+(Y47/X47)*100,0)</f>
        <v>38.636149796971182</v>
      </c>
      <c r="AA47" s="29">
        <f>SUM(AA34:AA46)</f>
        <v>26060349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-33890962</v>
      </c>
      <c r="D48" s="39">
        <f t="shared" si="2"/>
        <v>0</v>
      </c>
      <c r="E48" s="40">
        <f t="shared" si="2"/>
        <v>-2379962</v>
      </c>
      <c r="F48" s="41">
        <f t="shared" si="2"/>
        <v>-2379962</v>
      </c>
      <c r="G48" s="41">
        <f t="shared" si="2"/>
        <v>-1371010</v>
      </c>
      <c r="H48" s="41">
        <f t="shared" si="2"/>
        <v>-1526891</v>
      </c>
      <c r="I48" s="41">
        <f t="shared" si="2"/>
        <v>-1233067</v>
      </c>
      <c r="J48" s="41">
        <f t="shared" si="2"/>
        <v>-4130968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-4130968</v>
      </c>
      <c r="X48" s="41">
        <f t="shared" si="2"/>
        <v>-594984</v>
      </c>
      <c r="Y48" s="41">
        <f t="shared" si="2"/>
        <v>-3535984</v>
      </c>
      <c r="Z48" s="42">
        <f>+IF(X48&lt;&gt;0,+(Y48/X48)*100,0)</f>
        <v>594.29900635983483</v>
      </c>
      <c r="AA48" s="39">
        <f>+AA32-AA47</f>
        <v>-2379962</v>
      </c>
    </row>
    <row r="49" spans="1:27" ht="25.5" x14ac:dyDescent="0.25">
      <c r="A49" s="43" t="s">
        <v>74</v>
      </c>
      <c r="B49" s="15" t="s">
        <v>32</v>
      </c>
      <c r="C49" s="20">
        <v>26278507</v>
      </c>
      <c r="D49" s="20"/>
      <c r="E49" s="21">
        <v>15518000</v>
      </c>
      <c r="F49" s="22">
        <v>15518000</v>
      </c>
      <c r="G49" s="22"/>
      <c r="H49" s="22">
        <v>5215311</v>
      </c>
      <c r="I49" s="22"/>
      <c r="J49" s="22">
        <v>5215311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5215311</v>
      </c>
      <c r="X49" s="22">
        <v>3879501</v>
      </c>
      <c r="Y49" s="22">
        <v>1335810</v>
      </c>
      <c r="Z49" s="23">
        <v>34.432521089696841</v>
      </c>
      <c r="AA49" s="20">
        <v>15518000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-7612455</v>
      </c>
      <c r="D51" s="48">
        <f t="shared" si="3"/>
        <v>0</v>
      </c>
      <c r="E51" s="49">
        <f t="shared" si="3"/>
        <v>13138038</v>
      </c>
      <c r="F51" s="50">
        <f t="shared" si="3"/>
        <v>13138038</v>
      </c>
      <c r="G51" s="50">
        <f t="shared" si="3"/>
        <v>-1371010</v>
      </c>
      <c r="H51" s="50">
        <f t="shared" si="3"/>
        <v>3688420</v>
      </c>
      <c r="I51" s="50">
        <f t="shared" si="3"/>
        <v>-1233067</v>
      </c>
      <c r="J51" s="50">
        <f t="shared" si="3"/>
        <v>1084343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1084343</v>
      </c>
      <c r="X51" s="50">
        <f t="shared" si="3"/>
        <v>3284517</v>
      </c>
      <c r="Y51" s="50">
        <f t="shared" si="3"/>
        <v>-2200174</v>
      </c>
      <c r="Z51" s="51">
        <f>+IF(X51&lt;&gt;0,+(Y51/X51)*100,0)</f>
        <v>-66.986226589784735</v>
      </c>
      <c r="AA51" s="48">
        <f>SUM(AA48:AA50)</f>
        <v>13138038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-7612455</v>
      </c>
      <c r="D53" s="54">
        <f>+D51-D52</f>
        <v>0</v>
      </c>
      <c r="E53" s="55">
        <f t="shared" si="4"/>
        <v>13138038</v>
      </c>
      <c r="F53" s="56">
        <f t="shared" si="4"/>
        <v>13138038</v>
      </c>
      <c r="G53" s="56">
        <f t="shared" si="4"/>
        <v>-1371010</v>
      </c>
      <c r="H53" s="56">
        <f t="shared" si="4"/>
        <v>3688420</v>
      </c>
      <c r="I53" s="56">
        <f t="shared" si="4"/>
        <v>-1233067</v>
      </c>
      <c r="J53" s="56">
        <f t="shared" si="4"/>
        <v>1084343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1084343</v>
      </c>
      <c r="X53" s="56">
        <f t="shared" si="4"/>
        <v>3284517</v>
      </c>
      <c r="Y53" s="56">
        <f t="shared" si="4"/>
        <v>-2200174</v>
      </c>
      <c r="Z53" s="57">
        <f>+IF(X53&lt;&gt;0,+(Y53/X53)*100,0)</f>
        <v>-66.986226589784735</v>
      </c>
      <c r="AA53" s="54">
        <f>+AA51-AA52</f>
        <v>13138038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-7612455</v>
      </c>
      <c r="D56" s="48">
        <f>SUM(D53:D55)</f>
        <v>0</v>
      </c>
      <c r="E56" s="49">
        <f t="shared" si="5"/>
        <v>13138038</v>
      </c>
      <c r="F56" s="50">
        <f t="shared" si="5"/>
        <v>13138038</v>
      </c>
      <c r="G56" s="50">
        <f t="shared" si="5"/>
        <v>-1371010</v>
      </c>
      <c r="H56" s="50">
        <f t="shared" si="5"/>
        <v>3688420</v>
      </c>
      <c r="I56" s="50">
        <f t="shared" si="5"/>
        <v>-1233067</v>
      </c>
      <c r="J56" s="50">
        <f t="shared" si="5"/>
        <v>1084343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1084343</v>
      </c>
      <c r="X56" s="50">
        <f t="shared" si="5"/>
        <v>3284517</v>
      </c>
      <c r="Y56" s="50">
        <f t="shared" si="5"/>
        <v>-2200174</v>
      </c>
      <c r="Z56" s="51">
        <f>+IF(X56&lt;&gt;0,+(Y56/X56)*100,0)</f>
        <v>-66.986226589784735</v>
      </c>
      <c r="AA56" s="48">
        <f>SUM(AA53:AA55)</f>
        <v>13138038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-7612455</v>
      </c>
      <c r="D59" s="65">
        <f>SUM(D56:D58)</f>
        <v>0</v>
      </c>
      <c r="E59" s="66">
        <f t="shared" si="6"/>
        <v>13138038</v>
      </c>
      <c r="F59" s="67">
        <f t="shared" si="6"/>
        <v>13138038</v>
      </c>
      <c r="G59" s="67">
        <f t="shared" si="6"/>
        <v>-1371010</v>
      </c>
      <c r="H59" s="67">
        <f t="shared" si="6"/>
        <v>3688420</v>
      </c>
      <c r="I59" s="67">
        <f t="shared" si="6"/>
        <v>-1233067</v>
      </c>
      <c r="J59" s="67">
        <f t="shared" si="6"/>
        <v>1084343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1084343</v>
      </c>
      <c r="X59" s="67">
        <f t="shared" si="6"/>
        <v>3284517</v>
      </c>
      <c r="Y59" s="67">
        <f t="shared" si="6"/>
        <v>-2200174</v>
      </c>
      <c r="Z59" s="68">
        <f>+IF(X59&lt;&gt;0,+(Y59/X59)*100,0)</f>
        <v>-66.986226589784735</v>
      </c>
      <c r="AA59" s="65">
        <f>SUM(AA56:AA58)</f>
        <v>13138038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6315948</v>
      </c>
      <c r="D44" s="20"/>
      <c r="E44" s="21">
        <v>10994921</v>
      </c>
      <c r="F44" s="22">
        <v>10994921</v>
      </c>
      <c r="G44" s="22">
        <v>210717</v>
      </c>
      <c r="H44" s="22">
        <v>340728</v>
      </c>
      <c r="I44" s="22">
        <v>599389</v>
      </c>
      <c r="J44" s="22">
        <v>1150834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1150834</v>
      </c>
      <c r="X44" s="22">
        <v>2748729</v>
      </c>
      <c r="Y44" s="22">
        <v>-1597895</v>
      </c>
      <c r="Z44" s="23">
        <v>-58.132140345592454</v>
      </c>
      <c r="AA44" s="20">
        <v>10994921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6315948</v>
      </c>
      <c r="D47" s="29">
        <f t="shared" ref="D47:Y47" si="1">SUM(D34:D46)</f>
        <v>0</v>
      </c>
      <c r="E47" s="30">
        <f t="shared" si="1"/>
        <v>10994921</v>
      </c>
      <c r="F47" s="31">
        <f t="shared" si="1"/>
        <v>10994921</v>
      </c>
      <c r="G47" s="31">
        <f t="shared" si="1"/>
        <v>210717</v>
      </c>
      <c r="H47" s="31">
        <f t="shared" si="1"/>
        <v>340728</v>
      </c>
      <c r="I47" s="31">
        <f t="shared" si="1"/>
        <v>599389</v>
      </c>
      <c r="J47" s="31">
        <f t="shared" si="1"/>
        <v>1150834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1150834</v>
      </c>
      <c r="X47" s="31">
        <f t="shared" si="1"/>
        <v>2748729</v>
      </c>
      <c r="Y47" s="31">
        <f t="shared" si="1"/>
        <v>-1597895</v>
      </c>
      <c r="Z47" s="32">
        <f>+IF(X47&lt;&gt;0,+(Y47/X47)*100,0)</f>
        <v>-58.132140345592454</v>
      </c>
      <c r="AA47" s="29">
        <f>SUM(AA34:AA46)</f>
        <v>10994921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-6315948</v>
      </c>
      <c r="D48" s="39">
        <f t="shared" si="2"/>
        <v>0</v>
      </c>
      <c r="E48" s="40">
        <f t="shared" si="2"/>
        <v>-10994921</v>
      </c>
      <c r="F48" s="41">
        <f t="shared" si="2"/>
        <v>-10994921</v>
      </c>
      <c r="G48" s="41">
        <f t="shared" si="2"/>
        <v>-210717</v>
      </c>
      <c r="H48" s="41">
        <f t="shared" si="2"/>
        <v>-340728</v>
      </c>
      <c r="I48" s="41">
        <f t="shared" si="2"/>
        <v>-599389</v>
      </c>
      <c r="J48" s="41">
        <f t="shared" si="2"/>
        <v>-1150834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-1150834</v>
      </c>
      <c r="X48" s="41">
        <f t="shared" si="2"/>
        <v>-2748729</v>
      </c>
      <c r="Y48" s="41">
        <f t="shared" si="2"/>
        <v>1597895</v>
      </c>
      <c r="Z48" s="42">
        <f>+IF(X48&lt;&gt;0,+(Y48/X48)*100,0)</f>
        <v>-58.132140345592454</v>
      </c>
      <c r="AA48" s="39">
        <f>+AA32-AA47</f>
        <v>-10994921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-6315948</v>
      </c>
      <c r="D51" s="48">
        <f t="shared" si="3"/>
        <v>0</v>
      </c>
      <c r="E51" s="49">
        <f t="shared" si="3"/>
        <v>-10994921</v>
      </c>
      <c r="F51" s="50">
        <f t="shared" si="3"/>
        <v>-10994921</v>
      </c>
      <c r="G51" s="50">
        <f t="shared" si="3"/>
        <v>-210717</v>
      </c>
      <c r="H51" s="50">
        <f t="shared" si="3"/>
        <v>-340728</v>
      </c>
      <c r="I51" s="50">
        <f t="shared" si="3"/>
        <v>-599389</v>
      </c>
      <c r="J51" s="50">
        <f t="shared" si="3"/>
        <v>-1150834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-1150834</v>
      </c>
      <c r="X51" s="50">
        <f t="shared" si="3"/>
        <v>-2748729</v>
      </c>
      <c r="Y51" s="50">
        <f t="shared" si="3"/>
        <v>1597895</v>
      </c>
      <c r="Z51" s="51">
        <f>+IF(X51&lt;&gt;0,+(Y51/X51)*100,0)</f>
        <v>-58.132140345592454</v>
      </c>
      <c r="AA51" s="48">
        <f>SUM(AA48:AA50)</f>
        <v>-10994921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-6315948</v>
      </c>
      <c r="D53" s="54">
        <f>+D51-D52</f>
        <v>0</v>
      </c>
      <c r="E53" s="55">
        <f t="shared" si="4"/>
        <v>-10994921</v>
      </c>
      <c r="F53" s="56">
        <f t="shared" si="4"/>
        <v>-10994921</v>
      </c>
      <c r="G53" s="56">
        <f t="shared" si="4"/>
        <v>-210717</v>
      </c>
      <c r="H53" s="56">
        <f t="shared" si="4"/>
        <v>-340728</v>
      </c>
      <c r="I53" s="56">
        <f t="shared" si="4"/>
        <v>-599389</v>
      </c>
      <c r="J53" s="56">
        <f t="shared" si="4"/>
        <v>-1150834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-1150834</v>
      </c>
      <c r="X53" s="56">
        <f t="shared" si="4"/>
        <v>-2748729</v>
      </c>
      <c r="Y53" s="56">
        <f t="shared" si="4"/>
        <v>1597895</v>
      </c>
      <c r="Z53" s="57">
        <f>+IF(X53&lt;&gt;0,+(Y53/X53)*100,0)</f>
        <v>-58.132140345592454</v>
      </c>
      <c r="AA53" s="54">
        <f>+AA51-AA52</f>
        <v>-10994921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-6315948</v>
      </c>
      <c r="D56" s="48">
        <f>SUM(D53:D55)</f>
        <v>0</v>
      </c>
      <c r="E56" s="49">
        <f t="shared" si="5"/>
        <v>-10994921</v>
      </c>
      <c r="F56" s="50">
        <f t="shared" si="5"/>
        <v>-10994921</v>
      </c>
      <c r="G56" s="50">
        <f t="shared" si="5"/>
        <v>-210717</v>
      </c>
      <c r="H56" s="50">
        <f t="shared" si="5"/>
        <v>-340728</v>
      </c>
      <c r="I56" s="50">
        <f t="shared" si="5"/>
        <v>-599389</v>
      </c>
      <c r="J56" s="50">
        <f t="shared" si="5"/>
        <v>-1150834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-1150834</v>
      </c>
      <c r="X56" s="50">
        <f t="shared" si="5"/>
        <v>-2748729</v>
      </c>
      <c r="Y56" s="50">
        <f t="shared" si="5"/>
        <v>1597895</v>
      </c>
      <c r="Z56" s="51">
        <f>+IF(X56&lt;&gt;0,+(Y56/X56)*100,0)</f>
        <v>-58.132140345592454</v>
      </c>
      <c r="AA56" s="48">
        <f>SUM(AA53:AA55)</f>
        <v>-10994921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-6315948</v>
      </c>
      <c r="D59" s="65">
        <f>SUM(D56:D58)</f>
        <v>0</v>
      </c>
      <c r="E59" s="66">
        <f t="shared" si="6"/>
        <v>-10994921</v>
      </c>
      <c r="F59" s="67">
        <f t="shared" si="6"/>
        <v>-10994921</v>
      </c>
      <c r="G59" s="67">
        <f t="shared" si="6"/>
        <v>-210717</v>
      </c>
      <c r="H59" s="67">
        <f t="shared" si="6"/>
        <v>-340728</v>
      </c>
      <c r="I59" s="67">
        <f t="shared" si="6"/>
        <v>-599389</v>
      </c>
      <c r="J59" s="67">
        <f t="shared" si="6"/>
        <v>-1150834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-1150834</v>
      </c>
      <c r="X59" s="67">
        <f t="shared" si="6"/>
        <v>-2748729</v>
      </c>
      <c r="Y59" s="67">
        <f t="shared" si="6"/>
        <v>1597895</v>
      </c>
      <c r="Z59" s="68">
        <f>+IF(X59&lt;&gt;0,+(Y59/X59)*100,0)</f>
        <v>-58.132140345592454</v>
      </c>
      <c r="AA59" s="65">
        <f>SUM(AA56:AA58)</f>
        <v>-10994921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4897</v>
      </c>
      <c r="I6" s="22">
        <v>1054</v>
      </c>
      <c r="J6" s="22">
        <v>5951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5951</v>
      </c>
      <c r="X6" s="22"/>
      <c r="Y6" s="22">
        <v>5951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4897</v>
      </c>
      <c r="I32" s="31">
        <f t="shared" si="0"/>
        <v>1054</v>
      </c>
      <c r="J32" s="31">
        <f t="shared" si="0"/>
        <v>5951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5951</v>
      </c>
      <c r="X32" s="31">
        <f t="shared" si="0"/>
        <v>0</v>
      </c>
      <c r="Y32" s="31">
        <f t="shared" si="0"/>
        <v>5951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42660352</v>
      </c>
      <c r="D36" s="20"/>
      <c r="E36" s="21">
        <v>50446133</v>
      </c>
      <c r="F36" s="22">
        <v>50446133</v>
      </c>
      <c r="G36" s="22">
        <v>6488514</v>
      </c>
      <c r="H36" s="22">
        <v>6024829</v>
      </c>
      <c r="I36" s="22">
        <v>3435226</v>
      </c>
      <c r="J36" s="22">
        <v>15948569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15948569</v>
      </c>
      <c r="X36" s="22">
        <v>12611532</v>
      </c>
      <c r="Y36" s="22">
        <v>3337037</v>
      </c>
      <c r="Z36" s="23">
        <v>26.4602032488995</v>
      </c>
      <c r="AA36" s="20">
        <v>50446133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2302539</v>
      </c>
      <c r="D41" s="20"/>
      <c r="E41" s="21">
        <v>2920554</v>
      </c>
      <c r="F41" s="22">
        <v>2920554</v>
      </c>
      <c r="G41" s="22">
        <v>96102</v>
      </c>
      <c r="H41" s="22"/>
      <c r="I41" s="22">
        <v>195350</v>
      </c>
      <c r="J41" s="22">
        <v>291452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291452</v>
      </c>
      <c r="X41" s="22">
        <v>730140</v>
      </c>
      <c r="Y41" s="22">
        <v>-438688</v>
      </c>
      <c r="Z41" s="23">
        <v>-60.082723861177314</v>
      </c>
      <c r="AA41" s="20">
        <v>2920554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4006721</v>
      </c>
      <c r="D44" s="20"/>
      <c r="E44" s="21">
        <v>1955316</v>
      </c>
      <c r="F44" s="22">
        <v>1955316</v>
      </c>
      <c r="G44" s="22">
        <v>341218</v>
      </c>
      <c r="H44" s="22">
        <v>13538</v>
      </c>
      <c r="I44" s="22"/>
      <c r="J44" s="22">
        <v>354756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354756</v>
      </c>
      <c r="X44" s="22">
        <v>488829</v>
      </c>
      <c r="Y44" s="22">
        <v>-134073</v>
      </c>
      <c r="Z44" s="23">
        <v>-27.427382581638977</v>
      </c>
      <c r="AA44" s="20">
        <v>1955316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48969612</v>
      </c>
      <c r="D47" s="29">
        <f t="shared" ref="D47:Y47" si="1">SUM(D34:D46)</f>
        <v>0</v>
      </c>
      <c r="E47" s="30">
        <f t="shared" si="1"/>
        <v>55322003</v>
      </c>
      <c r="F47" s="31">
        <f t="shared" si="1"/>
        <v>55322003</v>
      </c>
      <c r="G47" s="31">
        <f t="shared" si="1"/>
        <v>6925834</v>
      </c>
      <c r="H47" s="31">
        <f t="shared" si="1"/>
        <v>6038367</v>
      </c>
      <c r="I47" s="31">
        <f t="shared" si="1"/>
        <v>3630576</v>
      </c>
      <c r="J47" s="31">
        <f t="shared" si="1"/>
        <v>16594777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16594777</v>
      </c>
      <c r="X47" s="31">
        <f t="shared" si="1"/>
        <v>13830501</v>
      </c>
      <c r="Y47" s="31">
        <f t="shared" si="1"/>
        <v>2764276</v>
      </c>
      <c r="Z47" s="32">
        <f>+IF(X47&lt;&gt;0,+(Y47/X47)*100,0)</f>
        <v>19.986810311499202</v>
      </c>
      <c r="AA47" s="29">
        <f>SUM(AA34:AA46)</f>
        <v>55322003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-48969612</v>
      </c>
      <c r="D48" s="39">
        <f t="shared" si="2"/>
        <v>0</v>
      </c>
      <c r="E48" s="40">
        <f t="shared" si="2"/>
        <v>-55322003</v>
      </c>
      <c r="F48" s="41">
        <f t="shared" si="2"/>
        <v>-55322003</v>
      </c>
      <c r="G48" s="41">
        <f t="shared" si="2"/>
        <v>-6925834</v>
      </c>
      <c r="H48" s="41">
        <f t="shared" si="2"/>
        <v>-6033470</v>
      </c>
      <c r="I48" s="41">
        <f t="shared" si="2"/>
        <v>-3629522</v>
      </c>
      <c r="J48" s="41">
        <f t="shared" si="2"/>
        <v>-16588826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-16588826</v>
      </c>
      <c r="X48" s="41">
        <f t="shared" si="2"/>
        <v>-13830501</v>
      </c>
      <c r="Y48" s="41">
        <f t="shared" si="2"/>
        <v>-2758325</v>
      </c>
      <c r="Z48" s="42">
        <f>+IF(X48&lt;&gt;0,+(Y48/X48)*100,0)</f>
        <v>19.943782224519559</v>
      </c>
      <c r="AA48" s="39">
        <f>+AA32-AA47</f>
        <v>-55322003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7753000</v>
      </c>
      <c r="F49" s="22">
        <v>7753000</v>
      </c>
      <c r="G49" s="22"/>
      <c r="H49" s="22">
        <v>1273621</v>
      </c>
      <c r="I49" s="22">
        <v>1826378</v>
      </c>
      <c r="J49" s="22">
        <v>3099999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3099999</v>
      </c>
      <c r="X49" s="22">
        <v>1938249</v>
      </c>
      <c r="Y49" s="22">
        <v>1161750</v>
      </c>
      <c r="Z49" s="23">
        <v>59.938119405711035</v>
      </c>
      <c r="AA49" s="20">
        <v>7753000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-48969612</v>
      </c>
      <c r="D51" s="48">
        <f t="shared" si="3"/>
        <v>0</v>
      </c>
      <c r="E51" s="49">
        <f t="shared" si="3"/>
        <v>-47569003</v>
      </c>
      <c r="F51" s="50">
        <f t="shared" si="3"/>
        <v>-47569003</v>
      </c>
      <c r="G51" s="50">
        <f t="shared" si="3"/>
        <v>-6925834</v>
      </c>
      <c r="H51" s="50">
        <f t="shared" si="3"/>
        <v>-4759849</v>
      </c>
      <c r="I51" s="50">
        <f t="shared" si="3"/>
        <v>-1803144</v>
      </c>
      <c r="J51" s="50">
        <f t="shared" si="3"/>
        <v>-13488827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-13488827</v>
      </c>
      <c r="X51" s="50">
        <f t="shared" si="3"/>
        <v>-11892252</v>
      </c>
      <c r="Y51" s="50">
        <f t="shared" si="3"/>
        <v>-1596575</v>
      </c>
      <c r="Z51" s="51">
        <f>+IF(X51&lt;&gt;0,+(Y51/X51)*100,0)</f>
        <v>13.4253377745443</v>
      </c>
      <c r="AA51" s="48">
        <f>SUM(AA48:AA50)</f>
        <v>-47569003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-48969612</v>
      </c>
      <c r="D53" s="54">
        <f>+D51-D52</f>
        <v>0</v>
      </c>
      <c r="E53" s="55">
        <f t="shared" si="4"/>
        <v>-47569003</v>
      </c>
      <c r="F53" s="56">
        <f t="shared" si="4"/>
        <v>-47569003</v>
      </c>
      <c r="G53" s="56">
        <f t="shared" si="4"/>
        <v>-6925834</v>
      </c>
      <c r="H53" s="56">
        <f t="shared" si="4"/>
        <v>-4759849</v>
      </c>
      <c r="I53" s="56">
        <f t="shared" si="4"/>
        <v>-1803144</v>
      </c>
      <c r="J53" s="56">
        <f t="shared" si="4"/>
        <v>-13488827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-13488827</v>
      </c>
      <c r="X53" s="56">
        <f t="shared" si="4"/>
        <v>-11892252</v>
      </c>
      <c r="Y53" s="56">
        <f t="shared" si="4"/>
        <v>-1596575</v>
      </c>
      <c r="Z53" s="57">
        <f>+IF(X53&lt;&gt;0,+(Y53/X53)*100,0)</f>
        <v>13.4253377745443</v>
      </c>
      <c r="AA53" s="54">
        <f>+AA51-AA52</f>
        <v>-47569003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-48969612</v>
      </c>
      <c r="D56" s="48">
        <f>SUM(D53:D55)</f>
        <v>0</v>
      </c>
      <c r="E56" s="49">
        <f t="shared" si="5"/>
        <v>-47569003</v>
      </c>
      <c r="F56" s="50">
        <f t="shared" si="5"/>
        <v>-47569003</v>
      </c>
      <c r="G56" s="50">
        <f t="shared" si="5"/>
        <v>-6925834</v>
      </c>
      <c r="H56" s="50">
        <f t="shared" si="5"/>
        <v>-4759849</v>
      </c>
      <c r="I56" s="50">
        <f t="shared" si="5"/>
        <v>-1803144</v>
      </c>
      <c r="J56" s="50">
        <f t="shared" si="5"/>
        <v>-13488827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-13488827</v>
      </c>
      <c r="X56" s="50">
        <f t="shared" si="5"/>
        <v>-11892252</v>
      </c>
      <c r="Y56" s="50">
        <f t="shared" si="5"/>
        <v>-1596575</v>
      </c>
      <c r="Z56" s="51">
        <f>+IF(X56&lt;&gt;0,+(Y56/X56)*100,0)</f>
        <v>13.4253377745443</v>
      </c>
      <c r="AA56" s="48">
        <f>SUM(AA53:AA55)</f>
        <v>-47569003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-48969612</v>
      </c>
      <c r="D59" s="65">
        <f>SUM(D56:D58)</f>
        <v>0</v>
      </c>
      <c r="E59" s="66">
        <f t="shared" si="6"/>
        <v>-47569003</v>
      </c>
      <c r="F59" s="67">
        <f t="shared" si="6"/>
        <v>-47569003</v>
      </c>
      <c r="G59" s="67">
        <f t="shared" si="6"/>
        <v>-6925834</v>
      </c>
      <c r="H59" s="67">
        <f t="shared" si="6"/>
        <v>-4759849</v>
      </c>
      <c r="I59" s="67">
        <f t="shared" si="6"/>
        <v>-1803144</v>
      </c>
      <c r="J59" s="67">
        <f t="shared" si="6"/>
        <v>-13488827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-13488827</v>
      </c>
      <c r="X59" s="67">
        <f t="shared" si="6"/>
        <v>-11892252</v>
      </c>
      <c r="Y59" s="67">
        <f t="shared" si="6"/>
        <v>-1596575</v>
      </c>
      <c r="Z59" s="68">
        <f>+IF(X59&lt;&gt;0,+(Y59/X59)*100,0)</f>
        <v>13.4253377745443</v>
      </c>
      <c r="AA59" s="65">
        <f>SUM(AA56:AA58)</f>
        <v>-47569003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53395362</v>
      </c>
      <c r="D6" s="20"/>
      <c r="E6" s="21">
        <v>55513249</v>
      </c>
      <c r="F6" s="22">
        <v>55513249</v>
      </c>
      <c r="G6" s="22">
        <v>6834602</v>
      </c>
      <c r="H6" s="22">
        <v>4637179</v>
      </c>
      <c r="I6" s="22">
        <v>6319352</v>
      </c>
      <c r="J6" s="22">
        <v>17791133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17791133</v>
      </c>
      <c r="X6" s="22">
        <v>13878312</v>
      </c>
      <c r="Y6" s="22">
        <v>3912821</v>
      </c>
      <c r="Z6" s="23">
        <v>28.193781779801462</v>
      </c>
      <c r="AA6" s="20">
        <v>55513249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108402</v>
      </c>
      <c r="D10" s="20"/>
      <c r="E10" s="21">
        <v>50283</v>
      </c>
      <c r="F10" s="22">
        <v>50283</v>
      </c>
      <c r="G10" s="22">
        <v>4508</v>
      </c>
      <c r="H10" s="22"/>
      <c r="I10" s="22">
        <v>27322</v>
      </c>
      <c r="J10" s="22">
        <v>31830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31830</v>
      </c>
      <c r="X10" s="22">
        <v>12570</v>
      </c>
      <c r="Y10" s="22">
        <v>19260</v>
      </c>
      <c r="Z10" s="23">
        <v>153.22195704057279</v>
      </c>
      <c r="AA10" s="20">
        <v>50283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1005899</v>
      </c>
      <c r="F13" s="22">
        <v>1005899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251475</v>
      </c>
      <c r="Y13" s="22">
        <v>-251475</v>
      </c>
      <c r="Z13" s="23">
        <v>-100</v>
      </c>
      <c r="AA13" s="20">
        <v>1005899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4474000</v>
      </c>
      <c r="F25" s="22">
        <v>4474000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1118499</v>
      </c>
      <c r="Y25" s="22">
        <v>-1118499</v>
      </c>
      <c r="Z25" s="23">
        <v>-100</v>
      </c>
      <c r="AA25" s="20">
        <v>4474000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53503764</v>
      </c>
      <c r="D32" s="29">
        <f t="shared" ref="D32:Y32" si="0">SUM(D6:D31)</f>
        <v>0</v>
      </c>
      <c r="E32" s="30">
        <f t="shared" si="0"/>
        <v>61043431</v>
      </c>
      <c r="F32" s="31">
        <f t="shared" si="0"/>
        <v>61043431</v>
      </c>
      <c r="G32" s="31">
        <f t="shared" si="0"/>
        <v>6839110</v>
      </c>
      <c r="H32" s="31">
        <f t="shared" si="0"/>
        <v>4637179</v>
      </c>
      <c r="I32" s="31">
        <f t="shared" si="0"/>
        <v>6346674</v>
      </c>
      <c r="J32" s="31">
        <f t="shared" si="0"/>
        <v>17822963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17822963</v>
      </c>
      <c r="X32" s="31">
        <f t="shared" si="0"/>
        <v>15260856</v>
      </c>
      <c r="Y32" s="31">
        <f t="shared" si="0"/>
        <v>2562107</v>
      </c>
      <c r="Z32" s="32">
        <f>+IF(X32&lt;&gt;0,+(Y32/X32)*100,0)</f>
        <v>16.788750250968885</v>
      </c>
      <c r="AA32" s="29">
        <f>SUM(AA6:AA31)</f>
        <v>61043431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45062080</v>
      </c>
      <c r="D36" s="20"/>
      <c r="E36" s="21">
        <v>47068202</v>
      </c>
      <c r="F36" s="22">
        <v>47068202</v>
      </c>
      <c r="G36" s="22">
        <v>5260937</v>
      </c>
      <c r="H36" s="22"/>
      <c r="I36" s="22">
        <v>5610046</v>
      </c>
      <c r="J36" s="22">
        <v>10870983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10870983</v>
      </c>
      <c r="X36" s="22">
        <v>11767050</v>
      </c>
      <c r="Y36" s="22">
        <v>-896067</v>
      </c>
      <c r="Z36" s="23">
        <v>-7.6150522008489805</v>
      </c>
      <c r="AA36" s="20">
        <v>47068202</v>
      </c>
    </row>
    <row r="37" spans="1:27" ht="13.5" x14ac:dyDescent="0.25">
      <c r="A37" s="19" t="s">
        <v>63</v>
      </c>
      <c r="B37" s="15" t="s">
        <v>32</v>
      </c>
      <c r="C37" s="20">
        <v>5515894</v>
      </c>
      <c r="D37" s="20"/>
      <c r="E37" s="21">
        <v>1101450</v>
      </c>
      <c r="F37" s="22">
        <v>1101450</v>
      </c>
      <c r="G37" s="22"/>
      <c r="H37" s="22">
        <v>103865</v>
      </c>
      <c r="I37" s="22">
        <v>743595</v>
      </c>
      <c r="J37" s="22">
        <v>847460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847460</v>
      </c>
      <c r="X37" s="22">
        <v>275364</v>
      </c>
      <c r="Y37" s="22">
        <v>572096</v>
      </c>
      <c r="Z37" s="23">
        <v>207.75991051844102</v>
      </c>
      <c r="AA37" s="20">
        <v>1101450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4133622</v>
      </c>
      <c r="F38" s="22">
        <v>4133622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1033407</v>
      </c>
      <c r="Y38" s="22">
        <v>-1033407</v>
      </c>
      <c r="Z38" s="23">
        <v>-100</v>
      </c>
      <c r="AA38" s="20">
        <v>4133622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5154588</v>
      </c>
      <c r="D41" s="20"/>
      <c r="E41" s="21">
        <v>3890432</v>
      </c>
      <c r="F41" s="22">
        <v>3890432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972609</v>
      </c>
      <c r="Y41" s="22">
        <v>-972609</v>
      </c>
      <c r="Z41" s="23">
        <v>-100</v>
      </c>
      <c r="AA41" s="20">
        <v>3890432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566619</v>
      </c>
      <c r="D44" s="20"/>
      <c r="E44" s="21">
        <v>1207402</v>
      </c>
      <c r="F44" s="22">
        <v>1207402</v>
      </c>
      <c r="G44" s="22">
        <v>64871</v>
      </c>
      <c r="H44" s="22">
        <v>71884</v>
      </c>
      <c r="I44" s="22">
        <v>67457</v>
      </c>
      <c r="J44" s="22">
        <v>204212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204212</v>
      </c>
      <c r="X44" s="22">
        <v>301851</v>
      </c>
      <c r="Y44" s="22">
        <v>-97639</v>
      </c>
      <c r="Z44" s="23">
        <v>-32.346753862004761</v>
      </c>
      <c r="AA44" s="20">
        <v>1207402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56299181</v>
      </c>
      <c r="D47" s="29">
        <f t="shared" ref="D47:Y47" si="1">SUM(D34:D46)</f>
        <v>0</v>
      </c>
      <c r="E47" s="30">
        <f t="shared" si="1"/>
        <v>57401108</v>
      </c>
      <c r="F47" s="31">
        <f t="shared" si="1"/>
        <v>57401108</v>
      </c>
      <c r="G47" s="31">
        <f t="shared" si="1"/>
        <v>5325808</v>
      </c>
      <c r="H47" s="31">
        <f t="shared" si="1"/>
        <v>175749</v>
      </c>
      <c r="I47" s="31">
        <f t="shared" si="1"/>
        <v>6421098</v>
      </c>
      <c r="J47" s="31">
        <f t="shared" si="1"/>
        <v>11922655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11922655</v>
      </c>
      <c r="X47" s="31">
        <f t="shared" si="1"/>
        <v>14350281</v>
      </c>
      <c r="Y47" s="31">
        <f t="shared" si="1"/>
        <v>-2427626</v>
      </c>
      <c r="Z47" s="32">
        <f>+IF(X47&lt;&gt;0,+(Y47/X47)*100,0)</f>
        <v>-16.916923090216841</v>
      </c>
      <c r="AA47" s="29">
        <f>SUM(AA34:AA46)</f>
        <v>57401108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-2795417</v>
      </c>
      <c r="D48" s="39">
        <f t="shared" si="2"/>
        <v>0</v>
      </c>
      <c r="E48" s="40">
        <f t="shared" si="2"/>
        <v>3642323</v>
      </c>
      <c r="F48" s="41">
        <f t="shared" si="2"/>
        <v>3642323</v>
      </c>
      <c r="G48" s="41">
        <f t="shared" si="2"/>
        <v>1513302</v>
      </c>
      <c r="H48" s="41">
        <f t="shared" si="2"/>
        <v>4461430</v>
      </c>
      <c r="I48" s="41">
        <f t="shared" si="2"/>
        <v>-74424</v>
      </c>
      <c r="J48" s="41">
        <f t="shared" si="2"/>
        <v>5900308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5900308</v>
      </c>
      <c r="X48" s="41">
        <f t="shared" si="2"/>
        <v>910575</v>
      </c>
      <c r="Y48" s="41">
        <f t="shared" si="2"/>
        <v>4989733</v>
      </c>
      <c r="Z48" s="42">
        <f>+IF(X48&lt;&gt;0,+(Y48/X48)*100,0)</f>
        <v>547.97605908354615</v>
      </c>
      <c r="AA48" s="39">
        <f>+AA32-AA47</f>
        <v>3642323</v>
      </c>
    </row>
    <row r="49" spans="1:27" ht="25.5" x14ac:dyDescent="0.25">
      <c r="A49" s="43" t="s">
        <v>74</v>
      </c>
      <c r="B49" s="15" t="s">
        <v>32</v>
      </c>
      <c r="C49" s="20">
        <v>2817391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21974</v>
      </c>
      <c r="D51" s="48">
        <f t="shared" si="3"/>
        <v>0</v>
      </c>
      <c r="E51" s="49">
        <f t="shared" si="3"/>
        <v>3642323</v>
      </c>
      <c r="F51" s="50">
        <f t="shared" si="3"/>
        <v>3642323</v>
      </c>
      <c r="G51" s="50">
        <f t="shared" si="3"/>
        <v>1513302</v>
      </c>
      <c r="H51" s="50">
        <f t="shared" si="3"/>
        <v>4461430</v>
      </c>
      <c r="I51" s="50">
        <f t="shared" si="3"/>
        <v>-74424</v>
      </c>
      <c r="J51" s="50">
        <f t="shared" si="3"/>
        <v>5900308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5900308</v>
      </c>
      <c r="X51" s="50">
        <f t="shared" si="3"/>
        <v>910575</v>
      </c>
      <c r="Y51" s="50">
        <f t="shared" si="3"/>
        <v>4989733</v>
      </c>
      <c r="Z51" s="51">
        <f>+IF(X51&lt;&gt;0,+(Y51/X51)*100,0)</f>
        <v>547.97605908354615</v>
      </c>
      <c r="AA51" s="48">
        <f>SUM(AA48:AA50)</f>
        <v>3642323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21974</v>
      </c>
      <c r="D53" s="54">
        <f>+D51-D52</f>
        <v>0</v>
      </c>
      <c r="E53" s="55">
        <f t="shared" si="4"/>
        <v>3642323</v>
      </c>
      <c r="F53" s="56">
        <f t="shared" si="4"/>
        <v>3642323</v>
      </c>
      <c r="G53" s="56">
        <f t="shared" si="4"/>
        <v>1513302</v>
      </c>
      <c r="H53" s="56">
        <f t="shared" si="4"/>
        <v>4461430</v>
      </c>
      <c r="I53" s="56">
        <f t="shared" si="4"/>
        <v>-74424</v>
      </c>
      <c r="J53" s="56">
        <f t="shared" si="4"/>
        <v>5900308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5900308</v>
      </c>
      <c r="X53" s="56">
        <f t="shared" si="4"/>
        <v>910575</v>
      </c>
      <c r="Y53" s="56">
        <f t="shared" si="4"/>
        <v>4989733</v>
      </c>
      <c r="Z53" s="57">
        <f>+IF(X53&lt;&gt;0,+(Y53/X53)*100,0)</f>
        <v>547.97605908354615</v>
      </c>
      <c r="AA53" s="54">
        <f>+AA51-AA52</f>
        <v>3642323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21974</v>
      </c>
      <c r="D56" s="48">
        <f>SUM(D53:D55)</f>
        <v>0</v>
      </c>
      <c r="E56" s="49">
        <f t="shared" si="5"/>
        <v>3642323</v>
      </c>
      <c r="F56" s="50">
        <f t="shared" si="5"/>
        <v>3642323</v>
      </c>
      <c r="G56" s="50">
        <f t="shared" si="5"/>
        <v>1513302</v>
      </c>
      <c r="H56" s="50">
        <f t="shared" si="5"/>
        <v>4461430</v>
      </c>
      <c r="I56" s="50">
        <f t="shared" si="5"/>
        <v>-74424</v>
      </c>
      <c r="J56" s="50">
        <f t="shared" si="5"/>
        <v>5900308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5900308</v>
      </c>
      <c r="X56" s="50">
        <f t="shared" si="5"/>
        <v>910575</v>
      </c>
      <c r="Y56" s="50">
        <f t="shared" si="5"/>
        <v>4989733</v>
      </c>
      <c r="Z56" s="51">
        <f>+IF(X56&lt;&gt;0,+(Y56/X56)*100,0)</f>
        <v>547.97605908354615</v>
      </c>
      <c r="AA56" s="48">
        <f>SUM(AA53:AA55)</f>
        <v>3642323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21974</v>
      </c>
      <c r="D59" s="65">
        <f>SUM(D56:D58)</f>
        <v>0</v>
      </c>
      <c r="E59" s="66">
        <f t="shared" si="6"/>
        <v>3642323</v>
      </c>
      <c r="F59" s="67">
        <f t="shared" si="6"/>
        <v>3642323</v>
      </c>
      <c r="G59" s="67">
        <f t="shared" si="6"/>
        <v>1513302</v>
      </c>
      <c r="H59" s="67">
        <f t="shared" si="6"/>
        <v>4461430</v>
      </c>
      <c r="I59" s="67">
        <f t="shared" si="6"/>
        <v>-74424</v>
      </c>
      <c r="J59" s="67">
        <f t="shared" si="6"/>
        <v>5900308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5900308</v>
      </c>
      <c r="X59" s="67">
        <f t="shared" si="6"/>
        <v>910575</v>
      </c>
      <c r="Y59" s="67">
        <f t="shared" si="6"/>
        <v>4989733</v>
      </c>
      <c r="Z59" s="68">
        <f>+IF(X59&lt;&gt;0,+(Y59/X59)*100,0)</f>
        <v>547.97605908354615</v>
      </c>
      <c r="AA59" s="65">
        <f>SUM(AA56:AA58)</f>
        <v>3642323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256002858</v>
      </c>
      <c r="D6" s="20"/>
      <c r="E6" s="21">
        <v>244560491</v>
      </c>
      <c r="F6" s="22">
        <v>244560491</v>
      </c>
      <c r="G6" s="22">
        <v>17025716</v>
      </c>
      <c r="H6" s="22">
        <v>26719325</v>
      </c>
      <c r="I6" s="22">
        <v>27783264</v>
      </c>
      <c r="J6" s="22">
        <v>71528305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71528305</v>
      </c>
      <c r="X6" s="22">
        <v>61140132</v>
      </c>
      <c r="Y6" s="22">
        <v>10388173</v>
      </c>
      <c r="Z6" s="23">
        <v>16.990759849847887</v>
      </c>
      <c r="AA6" s="20">
        <v>244560491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6914</v>
      </c>
      <c r="D10" s="20"/>
      <c r="E10" s="21"/>
      <c r="F10" s="22"/>
      <c r="G10" s="22">
        <v>663</v>
      </c>
      <c r="H10" s="22">
        <v>369</v>
      </c>
      <c r="I10" s="22">
        <v>221</v>
      </c>
      <c r="J10" s="22">
        <v>1253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1253</v>
      </c>
      <c r="X10" s="22"/>
      <c r="Y10" s="22">
        <v>1253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4654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6278462</v>
      </c>
      <c r="D23" s="20"/>
      <c r="E23" s="21">
        <v>5000000</v>
      </c>
      <c r="F23" s="22">
        <v>5000000</v>
      </c>
      <c r="G23" s="22">
        <v>-86956</v>
      </c>
      <c r="H23" s="22">
        <v>-451454</v>
      </c>
      <c r="I23" s="22">
        <v>25367</v>
      </c>
      <c r="J23" s="22">
        <v>-513043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-513043</v>
      </c>
      <c r="X23" s="22">
        <v>1250001</v>
      </c>
      <c r="Y23" s="22">
        <v>-1763044</v>
      </c>
      <c r="Z23" s="23">
        <v>-141.04340716527426</v>
      </c>
      <c r="AA23" s="20">
        <v>5000000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262292888</v>
      </c>
      <c r="D32" s="29">
        <f t="shared" ref="D32:Y32" si="0">SUM(D6:D31)</f>
        <v>0</v>
      </c>
      <c r="E32" s="30">
        <f t="shared" si="0"/>
        <v>249560491</v>
      </c>
      <c r="F32" s="31">
        <f t="shared" si="0"/>
        <v>249560491</v>
      </c>
      <c r="G32" s="31">
        <f t="shared" si="0"/>
        <v>16939423</v>
      </c>
      <c r="H32" s="31">
        <f t="shared" si="0"/>
        <v>26268240</v>
      </c>
      <c r="I32" s="31">
        <f t="shared" si="0"/>
        <v>27808852</v>
      </c>
      <c r="J32" s="31">
        <f t="shared" si="0"/>
        <v>71016515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71016515</v>
      </c>
      <c r="X32" s="31">
        <f t="shared" si="0"/>
        <v>62390133</v>
      </c>
      <c r="Y32" s="31">
        <f t="shared" si="0"/>
        <v>8626382</v>
      </c>
      <c r="Z32" s="32">
        <f>+IF(X32&lt;&gt;0,+(Y32/X32)*100,0)</f>
        <v>13.82651644611817</v>
      </c>
      <c r="AA32" s="29">
        <f>SUM(AA6:AA31)</f>
        <v>249560491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26826064</v>
      </c>
      <c r="D34" s="20"/>
      <c r="E34" s="21">
        <v>28414360</v>
      </c>
      <c r="F34" s="22">
        <v>28414360</v>
      </c>
      <c r="G34" s="22">
        <v>2934804</v>
      </c>
      <c r="H34" s="22">
        <v>1930858</v>
      </c>
      <c r="I34" s="22">
        <v>2517839</v>
      </c>
      <c r="J34" s="22">
        <v>7383501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7383501</v>
      </c>
      <c r="X34" s="22">
        <v>7061006</v>
      </c>
      <c r="Y34" s="22">
        <v>322495</v>
      </c>
      <c r="Z34" s="23">
        <v>4.5672670438178358</v>
      </c>
      <c r="AA34" s="20">
        <v>28414360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264243266</v>
      </c>
      <c r="D36" s="20"/>
      <c r="E36" s="21">
        <v>287448791</v>
      </c>
      <c r="F36" s="22">
        <v>287448791</v>
      </c>
      <c r="G36" s="22">
        <v>109509</v>
      </c>
      <c r="H36" s="22">
        <v>40417482</v>
      </c>
      <c r="I36" s="22">
        <v>37766189</v>
      </c>
      <c r="J36" s="22">
        <v>78293180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78293180</v>
      </c>
      <c r="X36" s="22">
        <v>71862198</v>
      </c>
      <c r="Y36" s="22">
        <v>6430982</v>
      </c>
      <c r="Z36" s="23">
        <v>8.9490471749834324</v>
      </c>
      <c r="AA36" s="20">
        <v>287448791</v>
      </c>
    </row>
    <row r="37" spans="1:27" ht="13.5" x14ac:dyDescent="0.25">
      <c r="A37" s="19" t="s">
        <v>63</v>
      </c>
      <c r="B37" s="15" t="s">
        <v>32</v>
      </c>
      <c r="C37" s="20">
        <v>20016812</v>
      </c>
      <c r="D37" s="20"/>
      <c r="E37" s="21">
        <v>6600000</v>
      </c>
      <c r="F37" s="22">
        <v>6600000</v>
      </c>
      <c r="G37" s="22">
        <v>430885</v>
      </c>
      <c r="H37" s="22">
        <v>2479849</v>
      </c>
      <c r="I37" s="22">
        <v>1539215</v>
      </c>
      <c r="J37" s="22">
        <v>4449949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4449949</v>
      </c>
      <c r="X37" s="22">
        <v>1650000</v>
      </c>
      <c r="Y37" s="22">
        <v>2799949</v>
      </c>
      <c r="Z37" s="23">
        <v>169.69387878787879</v>
      </c>
      <c r="AA37" s="20">
        <v>6600000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37974892</v>
      </c>
      <c r="D39" s="20"/>
      <c r="E39" s="21">
        <v>46197648</v>
      </c>
      <c r="F39" s="22">
        <v>46197648</v>
      </c>
      <c r="G39" s="22">
        <v>3912916</v>
      </c>
      <c r="H39" s="22">
        <v>3912916</v>
      </c>
      <c r="I39" s="22">
        <v>3786693</v>
      </c>
      <c r="J39" s="22">
        <v>11612525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11612525</v>
      </c>
      <c r="X39" s="22">
        <v>11549412</v>
      </c>
      <c r="Y39" s="22">
        <v>63113</v>
      </c>
      <c r="Z39" s="23">
        <v>0.54646072025138592</v>
      </c>
      <c r="AA39" s="20">
        <v>46197648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25582591</v>
      </c>
      <c r="D41" s="20"/>
      <c r="E41" s="21">
        <v>5000000</v>
      </c>
      <c r="F41" s="22">
        <v>5000000</v>
      </c>
      <c r="G41" s="22"/>
      <c r="H41" s="22">
        <v>1374468</v>
      </c>
      <c r="I41" s="22">
        <v>371723</v>
      </c>
      <c r="J41" s="22">
        <v>1746191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1746191</v>
      </c>
      <c r="X41" s="22">
        <v>1249998</v>
      </c>
      <c r="Y41" s="22">
        <v>496193</v>
      </c>
      <c r="Z41" s="23">
        <v>39.695503512805615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14390</v>
      </c>
      <c r="H42" s="22">
        <v>24060</v>
      </c>
      <c r="I42" s="22">
        <v>35090</v>
      </c>
      <c r="J42" s="22">
        <v>73540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73540</v>
      </c>
      <c r="X42" s="22"/>
      <c r="Y42" s="22">
        <v>73540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9228890</v>
      </c>
      <c r="D44" s="20"/>
      <c r="E44" s="21">
        <v>2066870</v>
      </c>
      <c r="F44" s="22">
        <v>2066870</v>
      </c>
      <c r="G44" s="22">
        <v>1262041</v>
      </c>
      <c r="H44" s="22">
        <v>1253416</v>
      </c>
      <c r="I44" s="22">
        <v>351504</v>
      </c>
      <c r="J44" s="22">
        <v>2866961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2866961</v>
      </c>
      <c r="X44" s="22">
        <v>516717</v>
      </c>
      <c r="Y44" s="22">
        <v>2350244</v>
      </c>
      <c r="Z44" s="23">
        <v>454.84162510619927</v>
      </c>
      <c r="AA44" s="20">
        <v>2066870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383872516</v>
      </c>
      <c r="D47" s="29">
        <f t="shared" ref="D47:Y47" si="1">SUM(D34:D46)</f>
        <v>0</v>
      </c>
      <c r="E47" s="30">
        <f t="shared" si="1"/>
        <v>375727669</v>
      </c>
      <c r="F47" s="31">
        <f t="shared" si="1"/>
        <v>375727669</v>
      </c>
      <c r="G47" s="31">
        <f t="shared" si="1"/>
        <v>8664545</v>
      </c>
      <c r="H47" s="31">
        <f t="shared" si="1"/>
        <v>51393049</v>
      </c>
      <c r="I47" s="31">
        <f t="shared" si="1"/>
        <v>46368253</v>
      </c>
      <c r="J47" s="31">
        <f t="shared" si="1"/>
        <v>106425847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106425847</v>
      </c>
      <c r="X47" s="31">
        <f t="shared" si="1"/>
        <v>93889331</v>
      </c>
      <c r="Y47" s="31">
        <f t="shared" si="1"/>
        <v>12536516</v>
      </c>
      <c r="Z47" s="32">
        <f>+IF(X47&lt;&gt;0,+(Y47/X47)*100,0)</f>
        <v>13.352439373542879</v>
      </c>
      <c r="AA47" s="29">
        <f>SUM(AA34:AA46)</f>
        <v>375727669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-121579628</v>
      </c>
      <c r="D48" s="39">
        <f t="shared" si="2"/>
        <v>0</v>
      </c>
      <c r="E48" s="40">
        <f t="shared" si="2"/>
        <v>-126167178</v>
      </c>
      <c r="F48" s="41">
        <f t="shared" si="2"/>
        <v>-126167178</v>
      </c>
      <c r="G48" s="41">
        <f t="shared" si="2"/>
        <v>8274878</v>
      </c>
      <c r="H48" s="41">
        <f t="shared" si="2"/>
        <v>-25124809</v>
      </c>
      <c r="I48" s="41">
        <f t="shared" si="2"/>
        <v>-18559401</v>
      </c>
      <c r="J48" s="41">
        <f t="shared" si="2"/>
        <v>-35409332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-35409332</v>
      </c>
      <c r="X48" s="41">
        <f t="shared" si="2"/>
        <v>-31499198</v>
      </c>
      <c r="Y48" s="41">
        <f t="shared" si="2"/>
        <v>-3910134</v>
      </c>
      <c r="Z48" s="42">
        <f>+IF(X48&lt;&gt;0,+(Y48/X48)*100,0)</f>
        <v>12.413439859643411</v>
      </c>
      <c r="AA48" s="39">
        <f>+AA32-AA47</f>
        <v>-126167178</v>
      </c>
    </row>
    <row r="49" spans="1:27" ht="25.5" x14ac:dyDescent="0.25">
      <c r="A49" s="43" t="s">
        <v>74</v>
      </c>
      <c r="B49" s="15" t="s">
        <v>32</v>
      </c>
      <c r="C49" s="20">
        <v>14999830</v>
      </c>
      <c r="D49" s="20"/>
      <c r="E49" s="21">
        <v>5518000</v>
      </c>
      <c r="F49" s="22">
        <v>5518000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1839333</v>
      </c>
      <c r="Y49" s="22">
        <v>-1839333</v>
      </c>
      <c r="Z49" s="23">
        <v>-100</v>
      </c>
      <c r="AA49" s="20">
        <v>5518000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-106579798</v>
      </c>
      <c r="D51" s="48">
        <f t="shared" si="3"/>
        <v>0</v>
      </c>
      <c r="E51" s="49">
        <f t="shared" si="3"/>
        <v>-120649178</v>
      </c>
      <c r="F51" s="50">
        <f t="shared" si="3"/>
        <v>-120649178</v>
      </c>
      <c r="G51" s="50">
        <f t="shared" si="3"/>
        <v>8274878</v>
      </c>
      <c r="H51" s="50">
        <f t="shared" si="3"/>
        <v>-25124809</v>
      </c>
      <c r="I51" s="50">
        <f t="shared" si="3"/>
        <v>-18559401</v>
      </c>
      <c r="J51" s="50">
        <f t="shared" si="3"/>
        <v>-35409332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-35409332</v>
      </c>
      <c r="X51" s="50">
        <f t="shared" si="3"/>
        <v>-29659865</v>
      </c>
      <c r="Y51" s="50">
        <f t="shared" si="3"/>
        <v>-5749467</v>
      </c>
      <c r="Z51" s="51">
        <f>+IF(X51&lt;&gt;0,+(Y51/X51)*100,0)</f>
        <v>19.384670159489936</v>
      </c>
      <c r="AA51" s="48">
        <f>SUM(AA48:AA50)</f>
        <v>-120649178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-106579798</v>
      </c>
      <c r="D53" s="54">
        <f>+D51-D52</f>
        <v>0</v>
      </c>
      <c r="E53" s="55">
        <f t="shared" si="4"/>
        <v>-120649178</v>
      </c>
      <c r="F53" s="56">
        <f t="shared" si="4"/>
        <v>-120649178</v>
      </c>
      <c r="G53" s="56">
        <f t="shared" si="4"/>
        <v>8274878</v>
      </c>
      <c r="H53" s="56">
        <f t="shared" si="4"/>
        <v>-25124809</v>
      </c>
      <c r="I53" s="56">
        <f t="shared" si="4"/>
        <v>-18559401</v>
      </c>
      <c r="J53" s="56">
        <f t="shared" si="4"/>
        <v>-35409332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-35409332</v>
      </c>
      <c r="X53" s="56">
        <f t="shared" si="4"/>
        <v>-29659865</v>
      </c>
      <c r="Y53" s="56">
        <f t="shared" si="4"/>
        <v>-5749467</v>
      </c>
      <c r="Z53" s="57">
        <f>+IF(X53&lt;&gt;0,+(Y53/X53)*100,0)</f>
        <v>19.384670159489936</v>
      </c>
      <c r="AA53" s="54">
        <f>+AA51-AA52</f>
        <v>-120649178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-106579798</v>
      </c>
      <c r="D56" s="48">
        <f>SUM(D53:D55)</f>
        <v>0</v>
      </c>
      <c r="E56" s="49">
        <f t="shared" si="5"/>
        <v>-120649178</v>
      </c>
      <c r="F56" s="50">
        <f t="shared" si="5"/>
        <v>-120649178</v>
      </c>
      <c r="G56" s="50">
        <f t="shared" si="5"/>
        <v>8274878</v>
      </c>
      <c r="H56" s="50">
        <f t="shared" si="5"/>
        <v>-25124809</v>
      </c>
      <c r="I56" s="50">
        <f t="shared" si="5"/>
        <v>-18559401</v>
      </c>
      <c r="J56" s="50">
        <f t="shared" si="5"/>
        <v>-35409332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-35409332</v>
      </c>
      <c r="X56" s="50">
        <f t="shared" si="5"/>
        <v>-29659865</v>
      </c>
      <c r="Y56" s="50">
        <f t="shared" si="5"/>
        <v>-5749467</v>
      </c>
      <c r="Z56" s="51">
        <f>+IF(X56&lt;&gt;0,+(Y56/X56)*100,0)</f>
        <v>19.384670159489936</v>
      </c>
      <c r="AA56" s="48">
        <f>SUM(AA53:AA55)</f>
        <v>-120649178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-106579798</v>
      </c>
      <c r="D59" s="65">
        <f>SUM(D56:D58)</f>
        <v>0</v>
      </c>
      <c r="E59" s="66">
        <f t="shared" si="6"/>
        <v>-120649178</v>
      </c>
      <c r="F59" s="67">
        <f t="shared" si="6"/>
        <v>-120649178</v>
      </c>
      <c r="G59" s="67">
        <f t="shared" si="6"/>
        <v>8274878</v>
      </c>
      <c r="H59" s="67">
        <f t="shared" si="6"/>
        <v>-25124809</v>
      </c>
      <c r="I59" s="67">
        <f t="shared" si="6"/>
        <v>-18559401</v>
      </c>
      <c r="J59" s="67">
        <f t="shared" si="6"/>
        <v>-35409332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-35409332</v>
      </c>
      <c r="X59" s="67">
        <f t="shared" si="6"/>
        <v>-29659865</v>
      </c>
      <c r="Y59" s="67">
        <f t="shared" si="6"/>
        <v>-5749467</v>
      </c>
      <c r="Z59" s="68">
        <f>+IF(X59&lt;&gt;0,+(Y59/X59)*100,0)</f>
        <v>19.384670159489936</v>
      </c>
      <c r="AA59" s="65">
        <f>SUM(AA56:AA58)</f>
        <v>-120649178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53303926</v>
      </c>
      <c r="D6" s="20"/>
      <c r="E6" s="21">
        <v>97667115</v>
      </c>
      <c r="F6" s="22">
        <v>97667115</v>
      </c>
      <c r="G6" s="22">
        <v>3569906</v>
      </c>
      <c r="H6" s="22">
        <v>7700383</v>
      </c>
      <c r="I6" s="22">
        <v>5190866</v>
      </c>
      <c r="J6" s="22">
        <v>16461155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16461155</v>
      </c>
      <c r="X6" s="22">
        <v>24416778</v>
      </c>
      <c r="Y6" s="22">
        <v>-7955623</v>
      </c>
      <c r="Z6" s="23">
        <v>-32.582607746198128</v>
      </c>
      <c r="AA6" s="20">
        <v>97667115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126454</v>
      </c>
      <c r="D23" s="20"/>
      <c r="E23" s="21"/>
      <c r="F23" s="22"/>
      <c r="G23" s="22">
        <v>10870</v>
      </c>
      <c r="H23" s="22">
        <v>1570</v>
      </c>
      <c r="I23" s="22">
        <v>135</v>
      </c>
      <c r="J23" s="22">
        <v>12575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12575</v>
      </c>
      <c r="X23" s="22"/>
      <c r="Y23" s="22">
        <v>12575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5798626</v>
      </c>
      <c r="D25" s="20"/>
      <c r="E25" s="21">
        <v>4934000</v>
      </c>
      <c r="F25" s="22">
        <v>4934000</v>
      </c>
      <c r="G25" s="22"/>
      <c r="H25" s="22"/>
      <c r="I25" s="22">
        <v>254821</v>
      </c>
      <c r="J25" s="22">
        <v>254821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254821</v>
      </c>
      <c r="X25" s="22">
        <v>1233501</v>
      </c>
      <c r="Y25" s="22">
        <v>-978680</v>
      </c>
      <c r="Z25" s="23">
        <v>-79.341646257279081</v>
      </c>
      <c r="AA25" s="20">
        <v>4934000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59229006</v>
      </c>
      <c r="D32" s="29">
        <f t="shared" ref="D32:Y32" si="0">SUM(D6:D31)</f>
        <v>0</v>
      </c>
      <c r="E32" s="30">
        <f t="shared" si="0"/>
        <v>102601115</v>
      </c>
      <c r="F32" s="31">
        <f t="shared" si="0"/>
        <v>102601115</v>
      </c>
      <c r="G32" s="31">
        <f t="shared" si="0"/>
        <v>3580776</v>
      </c>
      <c r="H32" s="31">
        <f t="shared" si="0"/>
        <v>7701953</v>
      </c>
      <c r="I32" s="31">
        <f t="shared" si="0"/>
        <v>5445822</v>
      </c>
      <c r="J32" s="31">
        <f t="shared" si="0"/>
        <v>16728551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16728551</v>
      </c>
      <c r="X32" s="31">
        <f t="shared" si="0"/>
        <v>25650279</v>
      </c>
      <c r="Y32" s="31">
        <f t="shared" si="0"/>
        <v>-8921728</v>
      </c>
      <c r="Z32" s="32">
        <f>+IF(X32&lt;&gt;0,+(Y32/X32)*100,0)</f>
        <v>-34.782186969584231</v>
      </c>
      <c r="AA32" s="29">
        <f>SUM(AA6:AA31)</f>
        <v>102601115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12809705</v>
      </c>
      <c r="D34" s="20"/>
      <c r="E34" s="21">
        <v>656903</v>
      </c>
      <c r="F34" s="22">
        <v>656903</v>
      </c>
      <c r="G34" s="22">
        <v>1124558</v>
      </c>
      <c r="H34" s="22">
        <v>965042</v>
      </c>
      <c r="I34" s="22">
        <v>1209506</v>
      </c>
      <c r="J34" s="22">
        <v>3299106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3299106</v>
      </c>
      <c r="X34" s="22">
        <v>164226</v>
      </c>
      <c r="Y34" s="22">
        <v>3134880</v>
      </c>
      <c r="Z34" s="23">
        <v>1908.8816630740564</v>
      </c>
      <c r="AA34" s="20">
        <v>656903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133592320</v>
      </c>
      <c r="D36" s="20"/>
      <c r="E36" s="21">
        <v>153581000</v>
      </c>
      <c r="F36" s="22">
        <v>153581000</v>
      </c>
      <c r="G36" s="22">
        <v>18398246</v>
      </c>
      <c r="H36" s="22">
        <v>19128440</v>
      </c>
      <c r="I36" s="22">
        <v>14916153</v>
      </c>
      <c r="J36" s="22">
        <v>52442839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52442839</v>
      </c>
      <c r="X36" s="22">
        <v>38395251</v>
      </c>
      <c r="Y36" s="22">
        <v>14047588</v>
      </c>
      <c r="Z36" s="23">
        <v>36.586785172989231</v>
      </c>
      <c r="AA36" s="20">
        <v>153581000</v>
      </c>
    </row>
    <row r="37" spans="1:27" ht="13.5" x14ac:dyDescent="0.25">
      <c r="A37" s="19" t="s">
        <v>63</v>
      </c>
      <c r="B37" s="15" t="s">
        <v>32</v>
      </c>
      <c r="C37" s="20">
        <v>275075</v>
      </c>
      <c r="D37" s="20"/>
      <c r="E37" s="21">
        <v>-476522</v>
      </c>
      <c r="F37" s="22">
        <v>-476522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-119130</v>
      </c>
      <c r="Y37" s="22">
        <v>119130</v>
      </c>
      <c r="Z37" s="23">
        <v>-100</v>
      </c>
      <c r="AA37" s="20">
        <v>-476522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12439573</v>
      </c>
      <c r="D39" s="20"/>
      <c r="E39" s="21">
        <v>20690905</v>
      </c>
      <c r="F39" s="22">
        <v>20690905</v>
      </c>
      <c r="G39" s="22">
        <v>974757</v>
      </c>
      <c r="H39" s="22">
        <v>977377</v>
      </c>
      <c r="I39" s="22"/>
      <c r="J39" s="22">
        <v>1952134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1952134</v>
      </c>
      <c r="X39" s="22">
        <v>5172726</v>
      </c>
      <c r="Y39" s="22">
        <v>-3220592</v>
      </c>
      <c r="Z39" s="23">
        <v>-62.261020591463769</v>
      </c>
      <c r="AA39" s="20">
        <v>20690905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18157118</v>
      </c>
      <c r="D41" s="20"/>
      <c r="E41" s="21">
        <v>7874781</v>
      </c>
      <c r="F41" s="22">
        <v>7874781</v>
      </c>
      <c r="G41" s="22">
        <v>486168</v>
      </c>
      <c r="H41" s="22">
        <v>1121760</v>
      </c>
      <c r="I41" s="22">
        <v>263064</v>
      </c>
      <c r="J41" s="22">
        <v>1870992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1870992</v>
      </c>
      <c r="X41" s="22">
        <v>1968693</v>
      </c>
      <c r="Y41" s="22">
        <v>-97701</v>
      </c>
      <c r="Z41" s="23">
        <v>-4.9627341591604175</v>
      </c>
      <c r="AA41" s="20">
        <v>7874781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5064449</v>
      </c>
      <c r="D44" s="20"/>
      <c r="E44" s="21">
        <v>465217</v>
      </c>
      <c r="F44" s="22">
        <v>465217</v>
      </c>
      <c r="G44" s="22">
        <v>43677</v>
      </c>
      <c r="H44" s="22">
        <v>16598</v>
      </c>
      <c r="I44" s="22">
        <v>9563</v>
      </c>
      <c r="J44" s="22">
        <v>69838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69838</v>
      </c>
      <c r="X44" s="22">
        <v>116307</v>
      </c>
      <c r="Y44" s="22">
        <v>-46469</v>
      </c>
      <c r="Z44" s="23">
        <v>-39.95374311090476</v>
      </c>
      <c r="AA44" s="20">
        <v>465217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182338240</v>
      </c>
      <c r="D47" s="29">
        <f t="shared" ref="D47:Y47" si="1">SUM(D34:D46)</f>
        <v>0</v>
      </c>
      <c r="E47" s="30">
        <f t="shared" si="1"/>
        <v>182792284</v>
      </c>
      <c r="F47" s="31">
        <f t="shared" si="1"/>
        <v>182792284</v>
      </c>
      <c r="G47" s="31">
        <f t="shared" si="1"/>
        <v>21027406</v>
      </c>
      <c r="H47" s="31">
        <f t="shared" si="1"/>
        <v>22209217</v>
      </c>
      <c r="I47" s="31">
        <f t="shared" si="1"/>
        <v>16398286</v>
      </c>
      <c r="J47" s="31">
        <f t="shared" si="1"/>
        <v>59634909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59634909</v>
      </c>
      <c r="X47" s="31">
        <f t="shared" si="1"/>
        <v>45698073</v>
      </c>
      <c r="Y47" s="31">
        <f t="shared" si="1"/>
        <v>13936836</v>
      </c>
      <c r="Z47" s="32">
        <f>+IF(X47&lt;&gt;0,+(Y47/X47)*100,0)</f>
        <v>30.49764483504589</v>
      </c>
      <c r="AA47" s="29">
        <f>SUM(AA34:AA46)</f>
        <v>182792284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-123109234</v>
      </c>
      <c r="D48" s="39">
        <f t="shared" si="2"/>
        <v>0</v>
      </c>
      <c r="E48" s="40">
        <f t="shared" si="2"/>
        <v>-80191169</v>
      </c>
      <c r="F48" s="41">
        <f t="shared" si="2"/>
        <v>-80191169</v>
      </c>
      <c r="G48" s="41">
        <f t="shared" si="2"/>
        <v>-17446630</v>
      </c>
      <c r="H48" s="41">
        <f t="shared" si="2"/>
        <v>-14507264</v>
      </c>
      <c r="I48" s="41">
        <f t="shared" si="2"/>
        <v>-10952464</v>
      </c>
      <c r="J48" s="41">
        <f t="shared" si="2"/>
        <v>-42906358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-42906358</v>
      </c>
      <c r="X48" s="41">
        <f t="shared" si="2"/>
        <v>-20047794</v>
      </c>
      <c r="Y48" s="41">
        <f t="shared" si="2"/>
        <v>-22858564</v>
      </c>
      <c r="Z48" s="42">
        <f>+IF(X48&lt;&gt;0,+(Y48/X48)*100,0)</f>
        <v>114.02034558016707</v>
      </c>
      <c r="AA48" s="39">
        <f>+AA32-AA47</f>
        <v>-80191169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-123109234</v>
      </c>
      <c r="D51" s="48">
        <f t="shared" si="3"/>
        <v>0</v>
      </c>
      <c r="E51" s="49">
        <f t="shared" si="3"/>
        <v>-80191169</v>
      </c>
      <c r="F51" s="50">
        <f t="shared" si="3"/>
        <v>-80191169</v>
      </c>
      <c r="G51" s="50">
        <f t="shared" si="3"/>
        <v>-17446630</v>
      </c>
      <c r="H51" s="50">
        <f t="shared" si="3"/>
        <v>-14507264</v>
      </c>
      <c r="I51" s="50">
        <f t="shared" si="3"/>
        <v>-10952464</v>
      </c>
      <c r="J51" s="50">
        <f t="shared" si="3"/>
        <v>-42906358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-42906358</v>
      </c>
      <c r="X51" s="50">
        <f t="shared" si="3"/>
        <v>-20047794</v>
      </c>
      <c r="Y51" s="50">
        <f t="shared" si="3"/>
        <v>-22858564</v>
      </c>
      <c r="Z51" s="51">
        <f>+IF(X51&lt;&gt;0,+(Y51/X51)*100,0)</f>
        <v>114.02034558016707</v>
      </c>
      <c r="AA51" s="48">
        <f>SUM(AA48:AA50)</f>
        <v>-80191169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-123109234</v>
      </c>
      <c r="D53" s="54">
        <f>+D51-D52</f>
        <v>0</v>
      </c>
      <c r="E53" s="55">
        <f t="shared" si="4"/>
        <v>-80191169</v>
      </c>
      <c r="F53" s="56">
        <f t="shared" si="4"/>
        <v>-80191169</v>
      </c>
      <c r="G53" s="56">
        <f t="shared" si="4"/>
        <v>-17446630</v>
      </c>
      <c r="H53" s="56">
        <f t="shared" si="4"/>
        <v>-14507264</v>
      </c>
      <c r="I53" s="56">
        <f t="shared" si="4"/>
        <v>-10952464</v>
      </c>
      <c r="J53" s="56">
        <f t="shared" si="4"/>
        <v>-42906358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-42906358</v>
      </c>
      <c r="X53" s="56">
        <f t="shared" si="4"/>
        <v>-20047794</v>
      </c>
      <c r="Y53" s="56">
        <f t="shared" si="4"/>
        <v>-22858564</v>
      </c>
      <c r="Z53" s="57">
        <f>+IF(X53&lt;&gt;0,+(Y53/X53)*100,0)</f>
        <v>114.02034558016707</v>
      </c>
      <c r="AA53" s="54">
        <f>+AA51-AA52</f>
        <v>-80191169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-123109234</v>
      </c>
      <c r="D56" s="48">
        <f>SUM(D53:D55)</f>
        <v>0</v>
      </c>
      <c r="E56" s="49">
        <f t="shared" si="5"/>
        <v>-80191169</v>
      </c>
      <c r="F56" s="50">
        <f t="shared" si="5"/>
        <v>-80191169</v>
      </c>
      <c r="G56" s="50">
        <f t="shared" si="5"/>
        <v>-17446630</v>
      </c>
      <c r="H56" s="50">
        <f t="shared" si="5"/>
        <v>-14507264</v>
      </c>
      <c r="I56" s="50">
        <f t="shared" si="5"/>
        <v>-10952464</v>
      </c>
      <c r="J56" s="50">
        <f t="shared" si="5"/>
        <v>-42906358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-42906358</v>
      </c>
      <c r="X56" s="50">
        <f t="shared" si="5"/>
        <v>-20047794</v>
      </c>
      <c r="Y56" s="50">
        <f t="shared" si="5"/>
        <v>-22858564</v>
      </c>
      <c r="Z56" s="51">
        <f>+IF(X56&lt;&gt;0,+(Y56/X56)*100,0)</f>
        <v>114.02034558016707</v>
      </c>
      <c r="AA56" s="48">
        <f>SUM(AA53:AA55)</f>
        <v>-80191169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-123109234</v>
      </c>
      <c r="D59" s="65">
        <f>SUM(D56:D58)</f>
        <v>0</v>
      </c>
      <c r="E59" s="66">
        <f t="shared" si="6"/>
        <v>-80191169</v>
      </c>
      <c r="F59" s="67">
        <f t="shared" si="6"/>
        <v>-80191169</v>
      </c>
      <c r="G59" s="67">
        <f t="shared" si="6"/>
        <v>-17446630</v>
      </c>
      <c r="H59" s="67">
        <f t="shared" si="6"/>
        <v>-14507264</v>
      </c>
      <c r="I59" s="67">
        <f t="shared" si="6"/>
        <v>-10952464</v>
      </c>
      <c r="J59" s="67">
        <f t="shared" si="6"/>
        <v>-42906358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-42906358</v>
      </c>
      <c r="X59" s="67">
        <f t="shared" si="6"/>
        <v>-20047794</v>
      </c>
      <c r="Y59" s="67">
        <f t="shared" si="6"/>
        <v>-22858564</v>
      </c>
      <c r="Z59" s="68">
        <f>+IF(X59&lt;&gt;0,+(Y59/X59)*100,0)</f>
        <v>114.02034558016707</v>
      </c>
      <c r="AA59" s="65">
        <f>SUM(AA56:AA58)</f>
        <v>-80191169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13533000</v>
      </c>
      <c r="F25" s="22">
        <v>13533000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3383250</v>
      </c>
      <c r="Y25" s="22">
        <v>-3383250</v>
      </c>
      <c r="Z25" s="23">
        <v>-100</v>
      </c>
      <c r="AA25" s="20">
        <v>13533000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13533000</v>
      </c>
      <c r="F32" s="31">
        <f t="shared" si="0"/>
        <v>13533000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3383250</v>
      </c>
      <c r="Y32" s="31">
        <f t="shared" si="0"/>
        <v>-3383250</v>
      </c>
      <c r="Z32" s="32">
        <f>+IF(X32&lt;&gt;0,+(Y32/X32)*100,0)</f>
        <v>-100</v>
      </c>
      <c r="AA32" s="29">
        <f>SUM(AA6:AA31)</f>
        <v>13533000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20032637</v>
      </c>
      <c r="D41" s="20"/>
      <c r="E41" s="21">
        <v>13533000</v>
      </c>
      <c r="F41" s="22">
        <v>13533000</v>
      </c>
      <c r="G41" s="22"/>
      <c r="H41" s="22">
        <v>1245432</v>
      </c>
      <c r="I41" s="22"/>
      <c r="J41" s="22">
        <v>1245432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1245432</v>
      </c>
      <c r="X41" s="22">
        <v>3383247</v>
      </c>
      <c r="Y41" s="22">
        <v>-2137815</v>
      </c>
      <c r="Z41" s="23">
        <v>-63.188262636455448</v>
      </c>
      <c r="AA41" s="20">
        <v>13533000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79827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20112464</v>
      </c>
      <c r="D47" s="29">
        <f t="shared" ref="D47:Y47" si="1">SUM(D34:D46)</f>
        <v>0</v>
      </c>
      <c r="E47" s="30">
        <f t="shared" si="1"/>
        <v>13533000</v>
      </c>
      <c r="F47" s="31">
        <f t="shared" si="1"/>
        <v>13533000</v>
      </c>
      <c r="G47" s="31">
        <f t="shared" si="1"/>
        <v>0</v>
      </c>
      <c r="H47" s="31">
        <f t="shared" si="1"/>
        <v>1245432</v>
      </c>
      <c r="I47" s="31">
        <f t="shared" si="1"/>
        <v>0</v>
      </c>
      <c r="J47" s="31">
        <f t="shared" si="1"/>
        <v>1245432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1245432</v>
      </c>
      <c r="X47" s="31">
        <f t="shared" si="1"/>
        <v>3383247</v>
      </c>
      <c r="Y47" s="31">
        <f t="shared" si="1"/>
        <v>-2137815</v>
      </c>
      <c r="Z47" s="32">
        <f>+IF(X47&lt;&gt;0,+(Y47/X47)*100,0)</f>
        <v>-63.188262636455448</v>
      </c>
      <c r="AA47" s="29">
        <f>SUM(AA34:AA46)</f>
        <v>13533000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-20112464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-1245432</v>
      </c>
      <c r="I48" s="41">
        <f t="shared" si="2"/>
        <v>0</v>
      </c>
      <c r="J48" s="41">
        <f t="shared" si="2"/>
        <v>-1245432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-1245432</v>
      </c>
      <c r="X48" s="41">
        <f t="shared" si="2"/>
        <v>3</v>
      </c>
      <c r="Y48" s="41">
        <f t="shared" si="2"/>
        <v>-1245435</v>
      </c>
      <c r="Z48" s="42">
        <f>+IF(X48&lt;&gt;0,+(Y48/X48)*100,0)</f>
        <v>-41514500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20032636</v>
      </c>
      <c r="D49" s="20"/>
      <c r="E49" s="21"/>
      <c r="F49" s="22"/>
      <c r="G49" s="22"/>
      <c r="H49" s="22">
        <v>1245432</v>
      </c>
      <c r="I49" s="22"/>
      <c r="J49" s="22">
        <v>1245432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1245432</v>
      </c>
      <c r="X49" s="22"/>
      <c r="Y49" s="22">
        <v>1245432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-79828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</v>
      </c>
      <c r="Y51" s="50">
        <f t="shared" si="3"/>
        <v>-3</v>
      </c>
      <c r="Z51" s="51">
        <f>+IF(X51&lt;&gt;0,+(Y51/X51)*100,0)</f>
        <v>-100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-79828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</v>
      </c>
      <c r="Y53" s="56">
        <f t="shared" si="4"/>
        <v>-3</v>
      </c>
      <c r="Z53" s="57">
        <f>+IF(X53&lt;&gt;0,+(Y53/X53)*100,0)</f>
        <v>-100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-79828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</v>
      </c>
      <c r="Y56" s="50">
        <f t="shared" si="5"/>
        <v>-3</v>
      </c>
      <c r="Z56" s="51">
        <f>+IF(X56&lt;&gt;0,+(Y56/X56)*100,0)</f>
        <v>-100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-79828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</v>
      </c>
      <c r="Y59" s="67">
        <f t="shared" si="6"/>
        <v>-3</v>
      </c>
      <c r="Z59" s="68">
        <f>+IF(X59&lt;&gt;0,+(Y59/X59)*100,0)</f>
        <v>-100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13043478</v>
      </c>
      <c r="D10" s="20"/>
      <c r="E10" s="21">
        <v>7801000</v>
      </c>
      <c r="F10" s="22">
        <v>7801000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1950249</v>
      </c>
      <c r="Y10" s="22">
        <v>-1950249</v>
      </c>
      <c r="Z10" s="23">
        <v>-100</v>
      </c>
      <c r="AA10" s="20">
        <v>7801000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13043478</v>
      </c>
      <c r="D32" s="29">
        <f t="shared" ref="D32:Y32" si="0">SUM(D6:D31)</f>
        <v>0</v>
      </c>
      <c r="E32" s="30">
        <f t="shared" si="0"/>
        <v>7801000</v>
      </c>
      <c r="F32" s="31">
        <f t="shared" si="0"/>
        <v>7801000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1950249</v>
      </c>
      <c r="Y32" s="31">
        <f t="shared" si="0"/>
        <v>-1950249</v>
      </c>
      <c r="Z32" s="32">
        <f>+IF(X32&lt;&gt;0,+(Y32/X32)*100,0)</f>
        <v>-100</v>
      </c>
      <c r="AA32" s="29">
        <f>SUM(AA6:AA31)</f>
        <v>7801000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18742084</v>
      </c>
      <c r="D41" s="20"/>
      <c r="E41" s="21">
        <v>8235783</v>
      </c>
      <c r="F41" s="22">
        <v>8235783</v>
      </c>
      <c r="G41" s="22"/>
      <c r="H41" s="22">
        <v>449075</v>
      </c>
      <c r="I41" s="22"/>
      <c r="J41" s="22">
        <v>449075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449075</v>
      </c>
      <c r="X41" s="22">
        <v>2058945</v>
      </c>
      <c r="Y41" s="22">
        <v>-1609870</v>
      </c>
      <c r="Z41" s="23">
        <v>-78.189072559004728</v>
      </c>
      <c r="AA41" s="20">
        <v>8235783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629608</v>
      </c>
      <c r="I42" s="22"/>
      <c r="J42" s="22">
        <v>629608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629608</v>
      </c>
      <c r="X42" s="22"/>
      <c r="Y42" s="22">
        <v>629608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18742084</v>
      </c>
      <c r="D47" s="29">
        <f t="shared" ref="D47:Y47" si="1">SUM(D34:D46)</f>
        <v>0</v>
      </c>
      <c r="E47" s="30">
        <f t="shared" si="1"/>
        <v>8235783</v>
      </c>
      <c r="F47" s="31">
        <f t="shared" si="1"/>
        <v>8235783</v>
      </c>
      <c r="G47" s="31">
        <f t="shared" si="1"/>
        <v>0</v>
      </c>
      <c r="H47" s="31">
        <f t="shared" si="1"/>
        <v>1078683</v>
      </c>
      <c r="I47" s="31">
        <f t="shared" si="1"/>
        <v>0</v>
      </c>
      <c r="J47" s="31">
        <f t="shared" si="1"/>
        <v>1078683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1078683</v>
      </c>
      <c r="X47" s="31">
        <f t="shared" si="1"/>
        <v>2058945</v>
      </c>
      <c r="Y47" s="31">
        <f t="shared" si="1"/>
        <v>-980262</v>
      </c>
      <c r="Z47" s="32">
        <f>+IF(X47&lt;&gt;0,+(Y47/X47)*100,0)</f>
        <v>-47.609916729198694</v>
      </c>
      <c r="AA47" s="29">
        <f>SUM(AA34:AA46)</f>
        <v>8235783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-5698606</v>
      </c>
      <c r="D48" s="39">
        <f t="shared" si="2"/>
        <v>0</v>
      </c>
      <c r="E48" s="40">
        <f t="shared" si="2"/>
        <v>-434783</v>
      </c>
      <c r="F48" s="41">
        <f t="shared" si="2"/>
        <v>-434783</v>
      </c>
      <c r="G48" s="41">
        <f t="shared" si="2"/>
        <v>0</v>
      </c>
      <c r="H48" s="41">
        <f t="shared" si="2"/>
        <v>-1078683</v>
      </c>
      <c r="I48" s="41">
        <f t="shared" si="2"/>
        <v>0</v>
      </c>
      <c r="J48" s="41">
        <f t="shared" si="2"/>
        <v>-1078683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-1078683</v>
      </c>
      <c r="X48" s="41">
        <f t="shared" si="2"/>
        <v>-108696</v>
      </c>
      <c r="Y48" s="41">
        <f t="shared" si="2"/>
        <v>-969987</v>
      </c>
      <c r="Z48" s="42">
        <f>+IF(X48&lt;&gt;0,+(Y48/X48)*100,0)</f>
        <v>892.38518436741003</v>
      </c>
      <c r="AA48" s="39">
        <f>+AA32-AA47</f>
        <v>-434783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-5698606</v>
      </c>
      <c r="D51" s="48">
        <f t="shared" si="3"/>
        <v>0</v>
      </c>
      <c r="E51" s="49">
        <f t="shared" si="3"/>
        <v>-434783</v>
      </c>
      <c r="F51" s="50">
        <f t="shared" si="3"/>
        <v>-434783</v>
      </c>
      <c r="G51" s="50">
        <f t="shared" si="3"/>
        <v>0</v>
      </c>
      <c r="H51" s="50">
        <f t="shared" si="3"/>
        <v>-1078683</v>
      </c>
      <c r="I51" s="50">
        <f t="shared" si="3"/>
        <v>0</v>
      </c>
      <c r="J51" s="50">
        <f t="shared" si="3"/>
        <v>-1078683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-1078683</v>
      </c>
      <c r="X51" s="50">
        <f t="shared" si="3"/>
        <v>-108696</v>
      </c>
      <c r="Y51" s="50">
        <f t="shared" si="3"/>
        <v>-969987</v>
      </c>
      <c r="Z51" s="51">
        <f>+IF(X51&lt;&gt;0,+(Y51/X51)*100,0)</f>
        <v>892.38518436741003</v>
      </c>
      <c r="AA51" s="48">
        <f>SUM(AA48:AA50)</f>
        <v>-434783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-5698606</v>
      </c>
      <c r="D53" s="54">
        <f>+D51-D52</f>
        <v>0</v>
      </c>
      <c r="E53" s="55">
        <f t="shared" si="4"/>
        <v>-434783</v>
      </c>
      <c r="F53" s="56">
        <f t="shared" si="4"/>
        <v>-434783</v>
      </c>
      <c r="G53" s="56">
        <f t="shared" si="4"/>
        <v>0</v>
      </c>
      <c r="H53" s="56">
        <f t="shared" si="4"/>
        <v>-1078683</v>
      </c>
      <c r="I53" s="56">
        <f t="shared" si="4"/>
        <v>0</v>
      </c>
      <c r="J53" s="56">
        <f t="shared" si="4"/>
        <v>-1078683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-1078683</v>
      </c>
      <c r="X53" s="56">
        <f t="shared" si="4"/>
        <v>-108696</v>
      </c>
      <c r="Y53" s="56">
        <f t="shared" si="4"/>
        <v>-969987</v>
      </c>
      <c r="Z53" s="57">
        <f>+IF(X53&lt;&gt;0,+(Y53/X53)*100,0)</f>
        <v>892.38518436741003</v>
      </c>
      <c r="AA53" s="54">
        <f>+AA51-AA52</f>
        <v>-434783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-5698606</v>
      </c>
      <c r="D56" s="48">
        <f>SUM(D53:D55)</f>
        <v>0</v>
      </c>
      <c r="E56" s="49">
        <f t="shared" si="5"/>
        <v>-434783</v>
      </c>
      <c r="F56" s="50">
        <f t="shared" si="5"/>
        <v>-434783</v>
      </c>
      <c r="G56" s="50">
        <f t="shared" si="5"/>
        <v>0</v>
      </c>
      <c r="H56" s="50">
        <f t="shared" si="5"/>
        <v>-1078683</v>
      </c>
      <c r="I56" s="50">
        <f t="shared" si="5"/>
        <v>0</v>
      </c>
      <c r="J56" s="50">
        <f t="shared" si="5"/>
        <v>-1078683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-1078683</v>
      </c>
      <c r="X56" s="50">
        <f t="shared" si="5"/>
        <v>-108696</v>
      </c>
      <c r="Y56" s="50">
        <f t="shared" si="5"/>
        <v>-969987</v>
      </c>
      <c r="Z56" s="51">
        <f>+IF(X56&lt;&gt;0,+(Y56/X56)*100,0)</f>
        <v>892.38518436741003</v>
      </c>
      <c r="AA56" s="48">
        <f>SUM(AA53:AA55)</f>
        <v>-434783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-5698606</v>
      </c>
      <c r="D59" s="65">
        <f>SUM(D56:D58)</f>
        <v>0</v>
      </c>
      <c r="E59" s="66">
        <f t="shared" si="6"/>
        <v>-434783</v>
      </c>
      <c r="F59" s="67">
        <f t="shared" si="6"/>
        <v>-434783</v>
      </c>
      <c r="G59" s="67">
        <f t="shared" si="6"/>
        <v>0</v>
      </c>
      <c r="H59" s="67">
        <f t="shared" si="6"/>
        <v>-1078683</v>
      </c>
      <c r="I59" s="67">
        <f t="shared" si="6"/>
        <v>0</v>
      </c>
      <c r="J59" s="67">
        <f t="shared" si="6"/>
        <v>-1078683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-1078683</v>
      </c>
      <c r="X59" s="67">
        <f t="shared" si="6"/>
        <v>-108696</v>
      </c>
      <c r="Y59" s="67">
        <f t="shared" si="6"/>
        <v>-969987</v>
      </c>
      <c r="Z59" s="68">
        <f>+IF(X59&lt;&gt;0,+(Y59/X59)*100,0)</f>
        <v>892.38518436741003</v>
      </c>
      <c r="AA59" s="65">
        <f>SUM(AA56:AA58)</f>
        <v>-434783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1059789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3229922</v>
      </c>
      <c r="D41" s="20"/>
      <c r="E41" s="21">
        <v>129875</v>
      </c>
      <c r="F41" s="22">
        <v>129875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32469</v>
      </c>
      <c r="Y41" s="22">
        <v>-32469</v>
      </c>
      <c r="Z41" s="23">
        <v>-100</v>
      </c>
      <c r="AA41" s="20">
        <v>129875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4289711</v>
      </c>
      <c r="D47" s="29">
        <f t="shared" ref="D47:Y47" si="1">SUM(D34:D46)</f>
        <v>0</v>
      </c>
      <c r="E47" s="30">
        <f t="shared" si="1"/>
        <v>3129875</v>
      </c>
      <c r="F47" s="31">
        <f t="shared" si="1"/>
        <v>3129875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782469</v>
      </c>
      <c r="Y47" s="31">
        <f t="shared" si="1"/>
        <v>-782469</v>
      </c>
      <c r="Z47" s="32">
        <f>+IF(X47&lt;&gt;0,+(Y47/X47)*100,0)</f>
        <v>-100</v>
      </c>
      <c r="AA47" s="29">
        <f>SUM(AA34:AA46)</f>
        <v>3129875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-4289711</v>
      </c>
      <c r="D48" s="39">
        <f t="shared" si="2"/>
        <v>0</v>
      </c>
      <c r="E48" s="40">
        <f t="shared" si="2"/>
        <v>-3129875</v>
      </c>
      <c r="F48" s="41">
        <f t="shared" si="2"/>
        <v>-3129875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-782469</v>
      </c>
      <c r="Y48" s="41">
        <f t="shared" si="2"/>
        <v>782469</v>
      </c>
      <c r="Z48" s="42">
        <f>+IF(X48&lt;&gt;0,+(Y48/X48)*100,0)</f>
        <v>-100</v>
      </c>
      <c r="AA48" s="39">
        <f>+AA32-AA47</f>
        <v>-3129875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-4289711</v>
      </c>
      <c r="D51" s="48">
        <f t="shared" si="3"/>
        <v>0</v>
      </c>
      <c r="E51" s="49">
        <f t="shared" si="3"/>
        <v>-3129875</v>
      </c>
      <c r="F51" s="50">
        <f t="shared" si="3"/>
        <v>-3129875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-782469</v>
      </c>
      <c r="Y51" s="50">
        <f t="shared" si="3"/>
        <v>782469</v>
      </c>
      <c r="Z51" s="51">
        <f>+IF(X51&lt;&gt;0,+(Y51/X51)*100,0)</f>
        <v>-100</v>
      </c>
      <c r="AA51" s="48">
        <f>SUM(AA48:AA50)</f>
        <v>-3129875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-4289711</v>
      </c>
      <c r="D53" s="54">
        <f>+D51-D52</f>
        <v>0</v>
      </c>
      <c r="E53" s="55">
        <f t="shared" si="4"/>
        <v>-3129875</v>
      </c>
      <c r="F53" s="56">
        <f t="shared" si="4"/>
        <v>-3129875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-782469</v>
      </c>
      <c r="Y53" s="56">
        <f t="shared" si="4"/>
        <v>782469</v>
      </c>
      <c r="Z53" s="57">
        <f>+IF(X53&lt;&gt;0,+(Y53/X53)*100,0)</f>
        <v>-100</v>
      </c>
      <c r="AA53" s="54">
        <f>+AA51-AA52</f>
        <v>-3129875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-4289711</v>
      </c>
      <c r="D56" s="48">
        <f>SUM(D53:D55)</f>
        <v>0</v>
      </c>
      <c r="E56" s="49">
        <f t="shared" si="5"/>
        <v>-3129875</v>
      </c>
      <c r="F56" s="50">
        <f t="shared" si="5"/>
        <v>-3129875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-782469</v>
      </c>
      <c r="Y56" s="50">
        <f t="shared" si="5"/>
        <v>782469</v>
      </c>
      <c r="Z56" s="51">
        <f>+IF(X56&lt;&gt;0,+(Y56/X56)*100,0)</f>
        <v>-100</v>
      </c>
      <c r="AA56" s="48">
        <f>SUM(AA53:AA55)</f>
        <v>-3129875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-4289711</v>
      </c>
      <c r="D59" s="65">
        <f>SUM(D56:D58)</f>
        <v>0</v>
      </c>
      <c r="E59" s="66">
        <f t="shared" si="6"/>
        <v>-3129875</v>
      </c>
      <c r="F59" s="67">
        <f t="shared" si="6"/>
        <v>-3129875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-782469</v>
      </c>
      <c r="Y59" s="67">
        <f t="shared" si="6"/>
        <v>782469</v>
      </c>
      <c r="Z59" s="68">
        <f>+IF(X59&lt;&gt;0,+(Y59/X59)*100,0)</f>
        <v>-100</v>
      </c>
      <c r="AA59" s="65">
        <f>SUM(AA56:AA58)</f>
        <v>-3129875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4817600</v>
      </c>
      <c r="D6" s="20"/>
      <c r="E6" s="21">
        <v>6452560</v>
      </c>
      <c r="F6" s="22">
        <v>6452560</v>
      </c>
      <c r="G6" s="22">
        <v>373766</v>
      </c>
      <c r="H6" s="22">
        <v>388434</v>
      </c>
      <c r="I6" s="22">
        <v>470498</v>
      </c>
      <c r="J6" s="22">
        <v>1232698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1232698</v>
      </c>
      <c r="X6" s="22">
        <v>1613142</v>
      </c>
      <c r="Y6" s="22">
        <v>-380444</v>
      </c>
      <c r="Z6" s="23">
        <v>-23.584036619218889</v>
      </c>
      <c r="AA6" s="20">
        <v>6452560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4817600</v>
      </c>
      <c r="D32" s="29">
        <f t="shared" ref="D32:Y32" si="0">SUM(D6:D31)</f>
        <v>0</v>
      </c>
      <c r="E32" s="30">
        <f t="shared" si="0"/>
        <v>6452560</v>
      </c>
      <c r="F32" s="31">
        <f t="shared" si="0"/>
        <v>6452560</v>
      </c>
      <c r="G32" s="31">
        <f t="shared" si="0"/>
        <v>373766</v>
      </c>
      <c r="H32" s="31">
        <f t="shared" si="0"/>
        <v>388434</v>
      </c>
      <c r="I32" s="31">
        <f t="shared" si="0"/>
        <v>470498</v>
      </c>
      <c r="J32" s="31">
        <f t="shared" si="0"/>
        <v>1232698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1232698</v>
      </c>
      <c r="X32" s="31">
        <f t="shared" si="0"/>
        <v>1613142</v>
      </c>
      <c r="Y32" s="31">
        <f t="shared" si="0"/>
        <v>-380444</v>
      </c>
      <c r="Z32" s="32">
        <f>+IF(X32&lt;&gt;0,+(Y32/X32)*100,0)</f>
        <v>-23.584036619218889</v>
      </c>
      <c r="AA32" s="29">
        <f>SUM(AA6:AA31)</f>
        <v>6452560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28229517</v>
      </c>
      <c r="D36" s="20"/>
      <c r="E36" s="21">
        <v>26034901</v>
      </c>
      <c r="F36" s="22">
        <v>26034901</v>
      </c>
      <c r="G36" s="22">
        <v>2563481</v>
      </c>
      <c r="H36" s="22"/>
      <c r="I36" s="22">
        <v>5142657</v>
      </c>
      <c r="J36" s="22">
        <v>7706138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7706138</v>
      </c>
      <c r="X36" s="22">
        <v>6508725</v>
      </c>
      <c r="Y36" s="22">
        <v>1197413</v>
      </c>
      <c r="Z36" s="23">
        <v>18.397043967904619</v>
      </c>
      <c r="AA36" s="20">
        <v>26034901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4500000</v>
      </c>
      <c r="F41" s="22">
        <v>4500000</v>
      </c>
      <c r="G41" s="22"/>
      <c r="H41" s="22"/>
      <c r="I41" s="22">
        <v>733348</v>
      </c>
      <c r="J41" s="22">
        <v>733348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733348</v>
      </c>
      <c r="X41" s="22">
        <v>1125000</v>
      </c>
      <c r="Y41" s="22">
        <v>-391652</v>
      </c>
      <c r="Z41" s="23">
        <v>-34.813511111111112</v>
      </c>
      <c r="AA41" s="20">
        <v>4500000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73460951</v>
      </c>
      <c r="D44" s="20"/>
      <c r="E44" s="21">
        <v>50759833</v>
      </c>
      <c r="F44" s="22">
        <v>50759833</v>
      </c>
      <c r="G44" s="22">
        <v>7589744</v>
      </c>
      <c r="H44" s="22">
        <v>12650003</v>
      </c>
      <c r="I44" s="22">
        <v>10045649</v>
      </c>
      <c r="J44" s="22">
        <v>30285396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30285396</v>
      </c>
      <c r="X44" s="22">
        <v>12689958</v>
      </c>
      <c r="Y44" s="22">
        <v>17595438</v>
      </c>
      <c r="Z44" s="23">
        <v>138.65639271619338</v>
      </c>
      <c r="AA44" s="20">
        <v>50759833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101690468</v>
      </c>
      <c r="D47" s="29">
        <f t="shared" ref="D47:Y47" si="1">SUM(D34:D46)</f>
        <v>0</v>
      </c>
      <c r="E47" s="30">
        <f t="shared" si="1"/>
        <v>81294734</v>
      </c>
      <c r="F47" s="31">
        <f t="shared" si="1"/>
        <v>81294734</v>
      </c>
      <c r="G47" s="31">
        <f t="shared" si="1"/>
        <v>10153225</v>
      </c>
      <c r="H47" s="31">
        <f t="shared" si="1"/>
        <v>12650003</v>
      </c>
      <c r="I47" s="31">
        <f t="shared" si="1"/>
        <v>15921654</v>
      </c>
      <c r="J47" s="31">
        <f t="shared" si="1"/>
        <v>38724882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38724882</v>
      </c>
      <c r="X47" s="31">
        <f t="shared" si="1"/>
        <v>20323683</v>
      </c>
      <c r="Y47" s="31">
        <f t="shared" si="1"/>
        <v>18401199</v>
      </c>
      <c r="Z47" s="32">
        <f>+IF(X47&lt;&gt;0,+(Y47/X47)*100,0)</f>
        <v>90.540671196259055</v>
      </c>
      <c r="AA47" s="29">
        <f>SUM(AA34:AA46)</f>
        <v>81294734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-96872868</v>
      </c>
      <c r="D48" s="39">
        <f t="shared" si="2"/>
        <v>0</v>
      </c>
      <c r="E48" s="40">
        <f t="shared" si="2"/>
        <v>-74842174</v>
      </c>
      <c r="F48" s="41">
        <f t="shared" si="2"/>
        <v>-74842174</v>
      </c>
      <c r="G48" s="41">
        <f t="shared" si="2"/>
        <v>-9779459</v>
      </c>
      <c r="H48" s="41">
        <f t="shared" si="2"/>
        <v>-12261569</v>
      </c>
      <c r="I48" s="41">
        <f t="shared" si="2"/>
        <v>-15451156</v>
      </c>
      <c r="J48" s="41">
        <f t="shared" si="2"/>
        <v>-37492184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-37492184</v>
      </c>
      <c r="X48" s="41">
        <f t="shared" si="2"/>
        <v>-18710541</v>
      </c>
      <c r="Y48" s="41">
        <f t="shared" si="2"/>
        <v>-18781643</v>
      </c>
      <c r="Z48" s="42">
        <f>+IF(X48&lt;&gt;0,+(Y48/X48)*100,0)</f>
        <v>100.38001039093419</v>
      </c>
      <c r="AA48" s="39">
        <f>+AA32-AA47</f>
        <v>-74842174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-96872868</v>
      </c>
      <c r="D51" s="48">
        <f t="shared" si="3"/>
        <v>0</v>
      </c>
      <c r="E51" s="49">
        <f t="shared" si="3"/>
        <v>-74842174</v>
      </c>
      <c r="F51" s="50">
        <f t="shared" si="3"/>
        <v>-74842174</v>
      </c>
      <c r="G51" s="50">
        <f t="shared" si="3"/>
        <v>-9779459</v>
      </c>
      <c r="H51" s="50">
        <f t="shared" si="3"/>
        <v>-12261569</v>
      </c>
      <c r="I51" s="50">
        <f t="shared" si="3"/>
        <v>-15451156</v>
      </c>
      <c r="J51" s="50">
        <f t="shared" si="3"/>
        <v>-37492184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-37492184</v>
      </c>
      <c r="X51" s="50">
        <f t="shared" si="3"/>
        <v>-18710541</v>
      </c>
      <c r="Y51" s="50">
        <f t="shared" si="3"/>
        <v>-18781643</v>
      </c>
      <c r="Z51" s="51">
        <f>+IF(X51&lt;&gt;0,+(Y51/X51)*100,0)</f>
        <v>100.38001039093419</v>
      </c>
      <c r="AA51" s="48">
        <f>SUM(AA48:AA50)</f>
        <v>-74842174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-96872868</v>
      </c>
      <c r="D53" s="54">
        <f>+D51-D52</f>
        <v>0</v>
      </c>
      <c r="E53" s="55">
        <f t="shared" si="4"/>
        <v>-74842174</v>
      </c>
      <c r="F53" s="56">
        <f t="shared" si="4"/>
        <v>-74842174</v>
      </c>
      <c r="G53" s="56">
        <f t="shared" si="4"/>
        <v>-9779459</v>
      </c>
      <c r="H53" s="56">
        <f t="shared" si="4"/>
        <v>-12261569</v>
      </c>
      <c r="I53" s="56">
        <f t="shared" si="4"/>
        <v>-15451156</v>
      </c>
      <c r="J53" s="56">
        <f t="shared" si="4"/>
        <v>-37492184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-37492184</v>
      </c>
      <c r="X53" s="56">
        <f t="shared" si="4"/>
        <v>-18710541</v>
      </c>
      <c r="Y53" s="56">
        <f t="shared" si="4"/>
        <v>-18781643</v>
      </c>
      <c r="Z53" s="57">
        <f>+IF(X53&lt;&gt;0,+(Y53/X53)*100,0)</f>
        <v>100.38001039093419</v>
      </c>
      <c r="AA53" s="54">
        <f>+AA51-AA52</f>
        <v>-74842174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-96872868</v>
      </c>
      <c r="D56" s="48">
        <f>SUM(D53:D55)</f>
        <v>0</v>
      </c>
      <c r="E56" s="49">
        <f t="shared" si="5"/>
        <v>-74842174</v>
      </c>
      <c r="F56" s="50">
        <f t="shared" si="5"/>
        <v>-74842174</v>
      </c>
      <c r="G56" s="50">
        <f t="shared" si="5"/>
        <v>-9779459</v>
      </c>
      <c r="H56" s="50">
        <f t="shared" si="5"/>
        <v>-12261569</v>
      </c>
      <c r="I56" s="50">
        <f t="shared" si="5"/>
        <v>-15451156</v>
      </c>
      <c r="J56" s="50">
        <f t="shared" si="5"/>
        <v>-37492184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-37492184</v>
      </c>
      <c r="X56" s="50">
        <f t="shared" si="5"/>
        <v>-18710541</v>
      </c>
      <c r="Y56" s="50">
        <f t="shared" si="5"/>
        <v>-18781643</v>
      </c>
      <c r="Z56" s="51">
        <f>+IF(X56&lt;&gt;0,+(Y56/X56)*100,0)</f>
        <v>100.38001039093419</v>
      </c>
      <c r="AA56" s="48">
        <f>SUM(AA53:AA55)</f>
        <v>-74842174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-96872868</v>
      </c>
      <c r="D59" s="65">
        <f>SUM(D56:D58)</f>
        <v>0</v>
      </c>
      <c r="E59" s="66">
        <f t="shared" si="6"/>
        <v>-74842174</v>
      </c>
      <c r="F59" s="67">
        <f t="shared" si="6"/>
        <v>-74842174</v>
      </c>
      <c r="G59" s="67">
        <f t="shared" si="6"/>
        <v>-9779459</v>
      </c>
      <c r="H59" s="67">
        <f t="shared" si="6"/>
        <v>-12261569</v>
      </c>
      <c r="I59" s="67">
        <f t="shared" si="6"/>
        <v>-15451156</v>
      </c>
      <c r="J59" s="67">
        <f t="shared" si="6"/>
        <v>-37492184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-37492184</v>
      </c>
      <c r="X59" s="67">
        <f t="shared" si="6"/>
        <v>-18710541</v>
      </c>
      <c r="Y59" s="67">
        <f t="shared" si="6"/>
        <v>-18781643</v>
      </c>
      <c r="Z59" s="68">
        <f>+IF(X59&lt;&gt;0,+(Y59/X59)*100,0)</f>
        <v>100.38001039093419</v>
      </c>
      <c r="AA59" s="65">
        <f>SUM(AA56:AA58)</f>
        <v>-74842174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3966448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3966448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4930308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125001</v>
      </c>
      <c r="Y41" s="22">
        <v>-125001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1620225</v>
      </c>
      <c r="D44" s="20"/>
      <c r="E44" s="21">
        <v>1400000</v>
      </c>
      <c r="F44" s="22">
        <v>1400000</v>
      </c>
      <c r="G44" s="22">
        <v>122071</v>
      </c>
      <c r="H44" s="22">
        <v>135732</v>
      </c>
      <c r="I44" s="22">
        <v>126162</v>
      </c>
      <c r="J44" s="22">
        <v>383965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383965</v>
      </c>
      <c r="X44" s="22">
        <v>350001</v>
      </c>
      <c r="Y44" s="22">
        <v>33964</v>
      </c>
      <c r="Z44" s="23">
        <v>9.703972274364931</v>
      </c>
      <c r="AA44" s="20">
        <v>1400000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6550533</v>
      </c>
      <c r="D47" s="29">
        <f t="shared" ref="D47:Y47" si="1">SUM(D34:D46)</f>
        <v>0</v>
      </c>
      <c r="E47" s="30">
        <f t="shared" si="1"/>
        <v>1900000</v>
      </c>
      <c r="F47" s="31">
        <f t="shared" si="1"/>
        <v>1900000</v>
      </c>
      <c r="G47" s="31">
        <f t="shared" si="1"/>
        <v>122071</v>
      </c>
      <c r="H47" s="31">
        <f t="shared" si="1"/>
        <v>135732</v>
      </c>
      <c r="I47" s="31">
        <f t="shared" si="1"/>
        <v>126162</v>
      </c>
      <c r="J47" s="31">
        <f t="shared" si="1"/>
        <v>383965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383965</v>
      </c>
      <c r="X47" s="31">
        <f t="shared" si="1"/>
        <v>475002</v>
      </c>
      <c r="Y47" s="31">
        <f t="shared" si="1"/>
        <v>-91037</v>
      </c>
      <c r="Z47" s="32">
        <f>+IF(X47&lt;&gt;0,+(Y47/X47)*100,0)</f>
        <v>-19.165603513248367</v>
      </c>
      <c r="AA47" s="29">
        <f>SUM(AA34:AA46)</f>
        <v>1900000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-2584085</v>
      </c>
      <c r="D48" s="39">
        <f t="shared" si="2"/>
        <v>0</v>
      </c>
      <c r="E48" s="40">
        <f t="shared" si="2"/>
        <v>-1900000</v>
      </c>
      <c r="F48" s="41">
        <f t="shared" si="2"/>
        <v>-1900000</v>
      </c>
      <c r="G48" s="41">
        <f t="shared" si="2"/>
        <v>-122071</v>
      </c>
      <c r="H48" s="41">
        <f t="shared" si="2"/>
        <v>-135732</v>
      </c>
      <c r="I48" s="41">
        <f t="shared" si="2"/>
        <v>-126162</v>
      </c>
      <c r="J48" s="41">
        <f t="shared" si="2"/>
        <v>-383965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-383965</v>
      </c>
      <c r="X48" s="41">
        <f t="shared" si="2"/>
        <v>-475002</v>
      </c>
      <c r="Y48" s="41">
        <f t="shared" si="2"/>
        <v>91037</v>
      </c>
      <c r="Z48" s="42">
        <f>+IF(X48&lt;&gt;0,+(Y48/X48)*100,0)</f>
        <v>-19.165603513248367</v>
      </c>
      <c r="AA48" s="39">
        <f>+AA32-AA47</f>
        <v>-1900000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-2584085</v>
      </c>
      <c r="D51" s="48">
        <f t="shared" si="3"/>
        <v>0</v>
      </c>
      <c r="E51" s="49">
        <f t="shared" si="3"/>
        <v>-1900000</v>
      </c>
      <c r="F51" s="50">
        <f t="shared" si="3"/>
        <v>-1900000</v>
      </c>
      <c r="G51" s="50">
        <f t="shared" si="3"/>
        <v>-122071</v>
      </c>
      <c r="H51" s="50">
        <f t="shared" si="3"/>
        <v>-135732</v>
      </c>
      <c r="I51" s="50">
        <f t="shared" si="3"/>
        <v>-126162</v>
      </c>
      <c r="J51" s="50">
        <f t="shared" si="3"/>
        <v>-383965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-383965</v>
      </c>
      <c r="X51" s="50">
        <f t="shared" si="3"/>
        <v>-475002</v>
      </c>
      <c r="Y51" s="50">
        <f t="shared" si="3"/>
        <v>91037</v>
      </c>
      <c r="Z51" s="51">
        <f>+IF(X51&lt;&gt;0,+(Y51/X51)*100,0)</f>
        <v>-19.165603513248367</v>
      </c>
      <c r="AA51" s="48">
        <f>SUM(AA48:AA50)</f>
        <v>-1900000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-2584085</v>
      </c>
      <c r="D53" s="54">
        <f>+D51-D52</f>
        <v>0</v>
      </c>
      <c r="E53" s="55">
        <f t="shared" si="4"/>
        <v>-1900000</v>
      </c>
      <c r="F53" s="56">
        <f t="shared" si="4"/>
        <v>-1900000</v>
      </c>
      <c r="G53" s="56">
        <f t="shared" si="4"/>
        <v>-122071</v>
      </c>
      <c r="H53" s="56">
        <f t="shared" si="4"/>
        <v>-135732</v>
      </c>
      <c r="I53" s="56">
        <f t="shared" si="4"/>
        <v>-126162</v>
      </c>
      <c r="J53" s="56">
        <f t="shared" si="4"/>
        <v>-383965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-383965</v>
      </c>
      <c r="X53" s="56">
        <f t="shared" si="4"/>
        <v>-475002</v>
      </c>
      <c r="Y53" s="56">
        <f t="shared" si="4"/>
        <v>91037</v>
      </c>
      <c r="Z53" s="57">
        <f>+IF(X53&lt;&gt;0,+(Y53/X53)*100,0)</f>
        <v>-19.165603513248367</v>
      </c>
      <c r="AA53" s="54">
        <f>+AA51-AA52</f>
        <v>-1900000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-2584085</v>
      </c>
      <c r="D56" s="48">
        <f>SUM(D53:D55)</f>
        <v>0</v>
      </c>
      <c r="E56" s="49">
        <f t="shared" si="5"/>
        <v>-1900000</v>
      </c>
      <c r="F56" s="50">
        <f t="shared" si="5"/>
        <v>-1900000</v>
      </c>
      <c r="G56" s="50">
        <f t="shared" si="5"/>
        <v>-122071</v>
      </c>
      <c r="H56" s="50">
        <f t="shared" si="5"/>
        <v>-135732</v>
      </c>
      <c r="I56" s="50">
        <f t="shared" si="5"/>
        <v>-126162</v>
      </c>
      <c r="J56" s="50">
        <f t="shared" si="5"/>
        <v>-383965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-383965</v>
      </c>
      <c r="X56" s="50">
        <f t="shared" si="5"/>
        <v>-475002</v>
      </c>
      <c r="Y56" s="50">
        <f t="shared" si="5"/>
        <v>91037</v>
      </c>
      <c r="Z56" s="51">
        <f>+IF(X56&lt;&gt;0,+(Y56/X56)*100,0)</f>
        <v>-19.165603513248367</v>
      </c>
      <c r="AA56" s="48">
        <f>SUM(AA53:AA55)</f>
        <v>-1900000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-2584085</v>
      </c>
      <c r="D59" s="65">
        <f>SUM(D56:D58)</f>
        <v>0</v>
      </c>
      <c r="E59" s="66">
        <f t="shared" si="6"/>
        <v>-1900000</v>
      </c>
      <c r="F59" s="67">
        <f t="shared" si="6"/>
        <v>-1900000</v>
      </c>
      <c r="G59" s="67">
        <f t="shared" si="6"/>
        <v>-122071</v>
      </c>
      <c r="H59" s="67">
        <f t="shared" si="6"/>
        <v>-135732</v>
      </c>
      <c r="I59" s="67">
        <f t="shared" si="6"/>
        <v>-126162</v>
      </c>
      <c r="J59" s="67">
        <f t="shared" si="6"/>
        <v>-383965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-383965</v>
      </c>
      <c r="X59" s="67">
        <f t="shared" si="6"/>
        <v>-475002</v>
      </c>
      <c r="Y59" s="67">
        <f t="shared" si="6"/>
        <v>91037</v>
      </c>
      <c r="Z59" s="68">
        <f>+IF(X59&lt;&gt;0,+(Y59/X59)*100,0)</f>
        <v>-19.165603513248367</v>
      </c>
      <c r="AA59" s="65">
        <f>SUM(AA56:AA58)</f>
        <v>-1900000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2542822400</v>
      </c>
      <c r="G6" s="22">
        <v>182719353</v>
      </c>
      <c r="H6" s="22">
        <v>245579905</v>
      </c>
      <c r="I6" s="22">
        <v>237481250</v>
      </c>
      <c r="J6" s="22">
        <v>665780508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665780508</v>
      </c>
      <c r="X6" s="22">
        <v>682179000</v>
      </c>
      <c r="Y6" s="22">
        <v>-16398492</v>
      </c>
      <c r="Z6" s="23">
        <v>-2.4038400478466797</v>
      </c>
      <c r="AA6" s="20">
        <v>2542822400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3917832</v>
      </c>
      <c r="D19" s="20"/>
      <c r="E19" s="21">
        <v>1296700</v>
      </c>
      <c r="F19" s="22">
        <v>1296700</v>
      </c>
      <c r="G19" s="22">
        <v>31</v>
      </c>
      <c r="H19" s="22"/>
      <c r="I19" s="22">
        <v>53</v>
      </c>
      <c r="J19" s="22">
        <v>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</v>
      </c>
      <c r="X19" s="22"/>
      <c r="Y19" s="22">
        <v>84</v>
      </c>
      <c r="Z19" s="23"/>
      <c r="AA19" s="20">
        <v>1296700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1149465</v>
      </c>
      <c r="D23" s="20"/>
      <c r="E23" s="21">
        <v>1133000</v>
      </c>
      <c r="F23" s="22">
        <v>1133000</v>
      </c>
      <c r="G23" s="22">
        <v>170809</v>
      </c>
      <c r="H23" s="22">
        <v>336047</v>
      </c>
      <c r="I23" s="22">
        <v>363890</v>
      </c>
      <c r="J23" s="22">
        <v>870746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870746</v>
      </c>
      <c r="X23" s="22">
        <v>189200</v>
      </c>
      <c r="Y23" s="22">
        <v>681546</v>
      </c>
      <c r="Z23" s="23">
        <v>360.22515856236788</v>
      </c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52567154</v>
      </c>
      <c r="D25" s="20"/>
      <c r="E25" s="21">
        <v>53614000</v>
      </c>
      <c r="F25" s="22">
        <v>53614000</v>
      </c>
      <c r="G25" s="22">
        <v>23213849</v>
      </c>
      <c r="H25" s="22">
        <v>23392</v>
      </c>
      <c r="I25" s="22">
        <v>22867</v>
      </c>
      <c r="J25" s="22">
        <v>23260108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23260108</v>
      </c>
      <c r="X25" s="22">
        <v>20917100</v>
      </c>
      <c r="Y25" s="22">
        <v>2343008</v>
      </c>
      <c r="Z25" s="23">
        <v>11.201399811637367</v>
      </c>
      <c r="AA25" s="20">
        <v>53614000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3794080</v>
      </c>
      <c r="D30" s="20"/>
      <c r="E30" s="21">
        <v>2019900</v>
      </c>
      <c r="F30" s="22">
        <v>2019900</v>
      </c>
      <c r="G30" s="22">
        <v>168325</v>
      </c>
      <c r="H30" s="22">
        <v>168325</v>
      </c>
      <c r="I30" s="22">
        <v>168325</v>
      </c>
      <c r="J30" s="22">
        <v>504975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504975</v>
      </c>
      <c r="X30" s="22">
        <v>504900</v>
      </c>
      <c r="Y30" s="22">
        <v>75</v>
      </c>
      <c r="Z30" s="23">
        <v>1.4854426619132503E-2</v>
      </c>
      <c r="AA30" s="20">
        <v>2019900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2086536708</v>
      </c>
      <c r="D32" s="29">
        <f t="shared" ref="D32:Y32" si="0">SUM(D6:D31)</f>
        <v>0</v>
      </c>
      <c r="E32" s="30">
        <f t="shared" si="0"/>
        <v>2600886100</v>
      </c>
      <c r="F32" s="31">
        <f t="shared" si="0"/>
        <v>2600886100</v>
      </c>
      <c r="G32" s="31">
        <f t="shared" si="0"/>
        <v>206272367</v>
      </c>
      <c r="H32" s="31">
        <f t="shared" si="0"/>
        <v>246107669</v>
      </c>
      <c r="I32" s="31">
        <f t="shared" si="0"/>
        <v>238036385</v>
      </c>
      <c r="J32" s="31">
        <f t="shared" si="0"/>
        <v>690416421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690416421</v>
      </c>
      <c r="X32" s="31">
        <f t="shared" si="0"/>
        <v>703790200</v>
      </c>
      <c r="Y32" s="31">
        <f t="shared" si="0"/>
        <v>-13373779</v>
      </c>
      <c r="Z32" s="32">
        <f>+IF(X32&lt;&gt;0,+(Y32/X32)*100,0)</f>
        <v>-1.9002508133816014</v>
      </c>
      <c r="AA32" s="29">
        <f>SUM(AA6:AA31)</f>
        <v>2600886100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95900674</v>
      </c>
      <c r="D34" s="20"/>
      <c r="E34" s="21">
        <v>104884600</v>
      </c>
      <c r="F34" s="22">
        <v>104884600</v>
      </c>
      <c r="G34" s="22">
        <v>7374391</v>
      </c>
      <c r="H34" s="22">
        <v>7455887</v>
      </c>
      <c r="I34" s="22">
        <v>7257747</v>
      </c>
      <c r="J34" s="22">
        <v>22088025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22088025</v>
      </c>
      <c r="X34" s="22">
        <v>18068400</v>
      </c>
      <c r="Y34" s="22">
        <v>4019625</v>
      </c>
      <c r="Z34" s="23">
        <v>22.246712492528392</v>
      </c>
      <c r="AA34" s="20">
        <v>104884600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1528529014</v>
      </c>
      <c r="D36" s="20"/>
      <c r="E36" s="21">
        <v>1802030900</v>
      </c>
      <c r="F36" s="22">
        <v>1802030900</v>
      </c>
      <c r="G36" s="22">
        <v>234568192</v>
      </c>
      <c r="H36" s="22">
        <v>197926394</v>
      </c>
      <c r="I36" s="22">
        <v>117849072</v>
      </c>
      <c r="J36" s="22">
        <v>550343658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550343658</v>
      </c>
      <c r="X36" s="22">
        <v>523101400</v>
      </c>
      <c r="Y36" s="22">
        <v>27242258</v>
      </c>
      <c r="Z36" s="23">
        <v>5.2078350392486046</v>
      </c>
      <c r="AA36" s="20">
        <v>1802030900</v>
      </c>
    </row>
    <row r="37" spans="1:27" ht="13.5" x14ac:dyDescent="0.25">
      <c r="A37" s="19" t="s">
        <v>63</v>
      </c>
      <c r="B37" s="15" t="s">
        <v>32</v>
      </c>
      <c r="C37" s="20">
        <v>26198039</v>
      </c>
      <c r="D37" s="20"/>
      <c r="E37" s="21">
        <v>27064500</v>
      </c>
      <c r="F37" s="22">
        <v>27064500</v>
      </c>
      <c r="G37" s="22">
        <v>1699320</v>
      </c>
      <c r="H37" s="22">
        <v>974601</v>
      </c>
      <c r="I37" s="22">
        <v>3790843</v>
      </c>
      <c r="J37" s="22">
        <v>6464764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6464764</v>
      </c>
      <c r="X37" s="22">
        <v>2258400</v>
      </c>
      <c r="Y37" s="22">
        <v>4206364</v>
      </c>
      <c r="Z37" s="23">
        <v>186.25416223875311</v>
      </c>
      <c r="AA37" s="20">
        <v>27064500</v>
      </c>
    </row>
    <row r="38" spans="1:27" ht="13.5" x14ac:dyDescent="0.25">
      <c r="A38" s="19" t="s">
        <v>64</v>
      </c>
      <c r="B38" s="15" t="s">
        <v>32</v>
      </c>
      <c r="C38" s="20">
        <v>8782609</v>
      </c>
      <c r="D38" s="20"/>
      <c r="E38" s="21">
        <v>177997600</v>
      </c>
      <c r="F38" s="22">
        <v>177997600</v>
      </c>
      <c r="G38" s="22"/>
      <c r="H38" s="22">
        <v>25796754</v>
      </c>
      <c r="I38" s="22">
        <v>12898377</v>
      </c>
      <c r="J38" s="22">
        <v>38695131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38695131</v>
      </c>
      <c r="X38" s="22">
        <v>44499300</v>
      </c>
      <c r="Y38" s="22">
        <v>-5804169</v>
      </c>
      <c r="Z38" s="23">
        <v>-13.043281579710243</v>
      </c>
      <c r="AA38" s="20">
        <v>177997600</v>
      </c>
    </row>
    <row r="39" spans="1:27" ht="13.5" x14ac:dyDescent="0.25">
      <c r="A39" s="19" t="s">
        <v>65</v>
      </c>
      <c r="B39" s="15" t="s">
        <v>32</v>
      </c>
      <c r="C39" s="20">
        <v>26432241</v>
      </c>
      <c r="D39" s="20"/>
      <c r="E39" s="21">
        <v>24894300</v>
      </c>
      <c r="F39" s="22">
        <v>24894300</v>
      </c>
      <c r="G39" s="22">
        <v>2074524</v>
      </c>
      <c r="H39" s="22">
        <v>2074524</v>
      </c>
      <c r="I39" s="22">
        <v>2963228</v>
      </c>
      <c r="J39" s="22">
        <v>7112276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7112276</v>
      </c>
      <c r="X39" s="22">
        <v>5884000</v>
      </c>
      <c r="Y39" s="22">
        <v>1228276</v>
      </c>
      <c r="Z39" s="23">
        <v>20.874847042828009</v>
      </c>
      <c r="AA39" s="20">
        <v>24894300</v>
      </c>
    </row>
    <row r="40" spans="1:27" ht="13.5" x14ac:dyDescent="0.25">
      <c r="A40" s="19" t="s">
        <v>40</v>
      </c>
      <c r="B40" s="15" t="s">
        <v>32</v>
      </c>
      <c r="C40" s="20">
        <v>50702199</v>
      </c>
      <c r="D40" s="20"/>
      <c r="E40" s="21">
        <v>56974100</v>
      </c>
      <c r="F40" s="22">
        <v>56974100</v>
      </c>
      <c r="G40" s="22">
        <v>5134973</v>
      </c>
      <c r="H40" s="22">
        <v>4779216</v>
      </c>
      <c r="I40" s="22">
        <v>4700140</v>
      </c>
      <c r="J40" s="22">
        <v>14614329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14614329</v>
      </c>
      <c r="X40" s="22">
        <v>11296800</v>
      </c>
      <c r="Y40" s="22">
        <v>3317529</v>
      </c>
      <c r="Z40" s="23">
        <v>29.366980029742933</v>
      </c>
      <c r="AA40" s="20">
        <v>56974100</v>
      </c>
    </row>
    <row r="41" spans="1:27" ht="13.5" x14ac:dyDescent="0.25">
      <c r="A41" s="19" t="s">
        <v>66</v>
      </c>
      <c r="B41" s="15" t="s">
        <v>32</v>
      </c>
      <c r="C41" s="20">
        <v>39289867</v>
      </c>
      <c r="D41" s="20"/>
      <c r="E41" s="21">
        <v>46696200</v>
      </c>
      <c r="F41" s="22">
        <v>46696200</v>
      </c>
      <c r="G41" s="22">
        <v>2984171</v>
      </c>
      <c r="H41" s="22">
        <v>4079826</v>
      </c>
      <c r="I41" s="22">
        <v>2579254</v>
      </c>
      <c r="J41" s="22">
        <v>9643251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9643251</v>
      </c>
      <c r="X41" s="22">
        <v>9095700</v>
      </c>
      <c r="Y41" s="22">
        <v>547551</v>
      </c>
      <c r="Z41" s="23">
        <v>6.0198885187506184</v>
      </c>
      <c r="AA41" s="20">
        <v>46696200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1615309</v>
      </c>
      <c r="D43" s="20"/>
      <c r="E43" s="21"/>
      <c r="F43" s="22"/>
      <c r="G43" s="22">
        <v>3936</v>
      </c>
      <c r="H43" s="22">
        <v>3774</v>
      </c>
      <c r="I43" s="22">
        <v>4899</v>
      </c>
      <c r="J43" s="22">
        <v>12609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12609</v>
      </c>
      <c r="X43" s="22"/>
      <c r="Y43" s="22">
        <v>12609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27920695</v>
      </c>
      <c r="D44" s="20"/>
      <c r="E44" s="21">
        <v>32933600</v>
      </c>
      <c r="F44" s="22">
        <v>32933600</v>
      </c>
      <c r="G44" s="22">
        <v>2356512</v>
      </c>
      <c r="H44" s="22">
        <v>3494294</v>
      </c>
      <c r="I44" s="22">
        <v>3556074</v>
      </c>
      <c r="J44" s="22">
        <v>9406880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9406880</v>
      </c>
      <c r="X44" s="22">
        <v>5163000</v>
      </c>
      <c r="Y44" s="22">
        <v>4243880</v>
      </c>
      <c r="Z44" s="23">
        <v>82.197946930079411</v>
      </c>
      <c r="AA44" s="20">
        <v>32933600</v>
      </c>
    </row>
    <row r="45" spans="1:27" ht="13.5" x14ac:dyDescent="0.25">
      <c r="A45" s="19" t="s">
        <v>70</v>
      </c>
      <c r="B45" s="15" t="s">
        <v>32</v>
      </c>
      <c r="C45" s="20">
        <v>5827955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1811198602</v>
      </c>
      <c r="D47" s="29">
        <f t="shared" ref="D47:Y47" si="1">SUM(D34:D46)</f>
        <v>0</v>
      </c>
      <c r="E47" s="30">
        <f t="shared" si="1"/>
        <v>2273475800</v>
      </c>
      <c r="F47" s="31">
        <f t="shared" si="1"/>
        <v>2273475800</v>
      </c>
      <c r="G47" s="31">
        <f t="shared" si="1"/>
        <v>256196019</v>
      </c>
      <c r="H47" s="31">
        <f t="shared" si="1"/>
        <v>246585270</v>
      </c>
      <c r="I47" s="31">
        <f t="shared" si="1"/>
        <v>155599634</v>
      </c>
      <c r="J47" s="31">
        <f t="shared" si="1"/>
        <v>658380923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658380923</v>
      </c>
      <c r="X47" s="31">
        <f t="shared" si="1"/>
        <v>619367000</v>
      </c>
      <c r="Y47" s="31">
        <f t="shared" si="1"/>
        <v>39013923</v>
      </c>
      <c r="Z47" s="32">
        <f>+IF(X47&lt;&gt;0,+(Y47/X47)*100,0)</f>
        <v>6.2989993008991441</v>
      </c>
      <c r="AA47" s="29">
        <f>SUM(AA34:AA46)</f>
        <v>2273475800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275338106</v>
      </c>
      <c r="D48" s="39">
        <f t="shared" si="2"/>
        <v>0</v>
      </c>
      <c r="E48" s="40">
        <f t="shared" si="2"/>
        <v>327410300</v>
      </c>
      <c r="F48" s="41">
        <f t="shared" si="2"/>
        <v>327410300</v>
      </c>
      <c r="G48" s="41">
        <f t="shared" si="2"/>
        <v>-49923652</v>
      </c>
      <c r="H48" s="41">
        <f t="shared" si="2"/>
        <v>-477601</v>
      </c>
      <c r="I48" s="41">
        <f t="shared" si="2"/>
        <v>82436751</v>
      </c>
      <c r="J48" s="41">
        <f t="shared" si="2"/>
        <v>32035498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32035498</v>
      </c>
      <c r="X48" s="41">
        <f t="shared" si="2"/>
        <v>84423200</v>
      </c>
      <c r="Y48" s="41">
        <f t="shared" si="2"/>
        <v>-52387702</v>
      </c>
      <c r="Z48" s="42">
        <f>+IF(X48&lt;&gt;0,+(Y48/X48)*100,0)</f>
        <v>-62.053679557278095</v>
      </c>
      <c r="AA48" s="39">
        <f>+AA32-AA47</f>
        <v>327410300</v>
      </c>
    </row>
    <row r="49" spans="1:27" ht="25.5" x14ac:dyDescent="0.25">
      <c r="A49" s="43" t="s">
        <v>74</v>
      </c>
      <c r="B49" s="15" t="s">
        <v>32</v>
      </c>
      <c r="C49" s="20">
        <v>26288444</v>
      </c>
      <c r="D49" s="20"/>
      <c r="E49" s="21">
        <v>25185000</v>
      </c>
      <c r="F49" s="22">
        <v>25185000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15960900</v>
      </c>
      <c r="Y49" s="22">
        <v>-15960900</v>
      </c>
      <c r="Z49" s="23">
        <v>-100</v>
      </c>
      <c r="AA49" s="20">
        <v>25185000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301626550</v>
      </c>
      <c r="D51" s="48">
        <f t="shared" si="3"/>
        <v>0</v>
      </c>
      <c r="E51" s="49">
        <f t="shared" si="3"/>
        <v>352595300</v>
      </c>
      <c r="F51" s="50">
        <f t="shared" si="3"/>
        <v>352595300</v>
      </c>
      <c r="G51" s="50">
        <f t="shared" si="3"/>
        <v>-49923652</v>
      </c>
      <c r="H51" s="50">
        <f t="shared" si="3"/>
        <v>-477601</v>
      </c>
      <c r="I51" s="50">
        <f t="shared" si="3"/>
        <v>82436751</v>
      </c>
      <c r="J51" s="50">
        <f t="shared" si="3"/>
        <v>32035498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32035498</v>
      </c>
      <c r="X51" s="50">
        <f t="shared" si="3"/>
        <v>100384100</v>
      </c>
      <c r="Y51" s="50">
        <f t="shared" si="3"/>
        <v>-68348602</v>
      </c>
      <c r="Z51" s="51">
        <f>+IF(X51&lt;&gt;0,+(Y51/X51)*100,0)</f>
        <v>-68.08707952753474</v>
      </c>
      <c r="AA51" s="48">
        <f>SUM(AA48:AA50)</f>
        <v>352595300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301626550</v>
      </c>
      <c r="D53" s="54">
        <f>+D51-D52</f>
        <v>0</v>
      </c>
      <c r="E53" s="55">
        <f t="shared" si="4"/>
        <v>352595300</v>
      </c>
      <c r="F53" s="56">
        <f t="shared" si="4"/>
        <v>352595300</v>
      </c>
      <c r="G53" s="56">
        <f t="shared" si="4"/>
        <v>-49923652</v>
      </c>
      <c r="H53" s="56">
        <f t="shared" si="4"/>
        <v>-477601</v>
      </c>
      <c r="I53" s="56">
        <f t="shared" si="4"/>
        <v>82436751</v>
      </c>
      <c r="J53" s="56">
        <f t="shared" si="4"/>
        <v>32035498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32035498</v>
      </c>
      <c r="X53" s="56">
        <f t="shared" si="4"/>
        <v>100384100</v>
      </c>
      <c r="Y53" s="56">
        <f t="shared" si="4"/>
        <v>-68348602</v>
      </c>
      <c r="Z53" s="57">
        <f>+IF(X53&lt;&gt;0,+(Y53/X53)*100,0)</f>
        <v>-68.08707952753474</v>
      </c>
      <c r="AA53" s="54">
        <f>+AA51-AA52</f>
        <v>352595300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301626550</v>
      </c>
      <c r="D56" s="48">
        <f>SUM(D53:D55)</f>
        <v>0</v>
      </c>
      <c r="E56" s="49">
        <f t="shared" si="5"/>
        <v>352595300</v>
      </c>
      <c r="F56" s="50">
        <f t="shared" si="5"/>
        <v>352595300</v>
      </c>
      <c r="G56" s="50">
        <f t="shared" si="5"/>
        <v>-49923652</v>
      </c>
      <c r="H56" s="50">
        <f t="shared" si="5"/>
        <v>-477601</v>
      </c>
      <c r="I56" s="50">
        <f t="shared" si="5"/>
        <v>82436751</v>
      </c>
      <c r="J56" s="50">
        <f t="shared" si="5"/>
        <v>32035498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32035498</v>
      </c>
      <c r="X56" s="50">
        <f t="shared" si="5"/>
        <v>100384100</v>
      </c>
      <c r="Y56" s="50">
        <f t="shared" si="5"/>
        <v>-68348602</v>
      </c>
      <c r="Z56" s="51">
        <f>+IF(X56&lt;&gt;0,+(Y56/X56)*100,0)</f>
        <v>-68.08707952753474</v>
      </c>
      <c r="AA56" s="48">
        <f>SUM(AA53:AA55)</f>
        <v>352595300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301626550</v>
      </c>
      <c r="D59" s="65">
        <f>SUM(D56:D58)</f>
        <v>0</v>
      </c>
      <c r="E59" s="66">
        <f t="shared" si="6"/>
        <v>352595300</v>
      </c>
      <c r="F59" s="67">
        <f t="shared" si="6"/>
        <v>352595300</v>
      </c>
      <c r="G59" s="67">
        <f t="shared" si="6"/>
        <v>-49923652</v>
      </c>
      <c r="H59" s="67">
        <f t="shared" si="6"/>
        <v>-477601</v>
      </c>
      <c r="I59" s="67">
        <f t="shared" si="6"/>
        <v>82436751</v>
      </c>
      <c r="J59" s="67">
        <f t="shared" si="6"/>
        <v>32035498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32035498</v>
      </c>
      <c r="X59" s="67">
        <f t="shared" si="6"/>
        <v>100384100</v>
      </c>
      <c r="Y59" s="67">
        <f t="shared" si="6"/>
        <v>-68348602</v>
      </c>
      <c r="Z59" s="68">
        <f>+IF(X59&lt;&gt;0,+(Y59/X59)*100,0)</f>
        <v>-68.08707952753474</v>
      </c>
      <c r="AA59" s="65">
        <f>SUM(AA56:AA58)</f>
        <v>352595300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91754723</v>
      </c>
      <c r="D6" s="20"/>
      <c r="E6" s="21">
        <v>100240750</v>
      </c>
      <c r="F6" s="22">
        <v>100240750</v>
      </c>
      <c r="G6" s="22">
        <v>9016610</v>
      </c>
      <c r="H6" s="22">
        <v>7569241</v>
      </c>
      <c r="I6" s="22">
        <v>9128042</v>
      </c>
      <c r="J6" s="22">
        <v>25713893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25713893</v>
      </c>
      <c r="X6" s="22">
        <v>25030921</v>
      </c>
      <c r="Y6" s="22">
        <v>682972</v>
      </c>
      <c r="Z6" s="23">
        <v>2.7285132656525102</v>
      </c>
      <c r="AA6" s="20">
        <v>100240750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7403</v>
      </c>
      <c r="D10" s="20"/>
      <c r="E10" s="21">
        <v>4021000</v>
      </c>
      <c r="F10" s="22">
        <v>4021000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1005249</v>
      </c>
      <c r="Y10" s="22">
        <v>-1005249</v>
      </c>
      <c r="Z10" s="23">
        <v>-100</v>
      </c>
      <c r="AA10" s="20">
        <v>4021000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1524933</v>
      </c>
      <c r="D13" s="20"/>
      <c r="E13" s="21">
        <v>1300000</v>
      </c>
      <c r="F13" s="22">
        <v>1300000</v>
      </c>
      <c r="G13" s="22">
        <v>209589</v>
      </c>
      <c r="H13" s="22">
        <v>214553</v>
      </c>
      <c r="I13" s="22">
        <v>-3198</v>
      </c>
      <c r="J13" s="22">
        <v>420944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420944</v>
      </c>
      <c r="X13" s="22">
        <v>324999</v>
      </c>
      <c r="Y13" s="22">
        <v>95945</v>
      </c>
      <c r="Z13" s="23">
        <v>29.521629297320917</v>
      </c>
      <c r="AA13" s="20">
        <v>1300000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21656790</v>
      </c>
      <c r="D25" s="20"/>
      <c r="E25" s="21">
        <v>20475000</v>
      </c>
      <c r="F25" s="22">
        <v>28975000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7243749</v>
      </c>
      <c r="Y25" s="22">
        <v>-7243749</v>
      </c>
      <c r="Z25" s="23">
        <v>-100</v>
      </c>
      <c r="AA25" s="20">
        <v>28975000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18480</v>
      </c>
      <c r="I26" s="22">
        <v>18456</v>
      </c>
      <c r="J26" s="22">
        <v>36936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36936</v>
      </c>
      <c r="X26" s="22"/>
      <c r="Y26" s="22">
        <v>36936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1470528</v>
      </c>
      <c r="D28" s="20"/>
      <c r="E28" s="21">
        <v>1633410</v>
      </c>
      <c r="F28" s="22">
        <v>1633410</v>
      </c>
      <c r="G28" s="22">
        <v>135551</v>
      </c>
      <c r="H28" s="22">
        <v>135551</v>
      </c>
      <c r="I28" s="22">
        <v>135551</v>
      </c>
      <c r="J28" s="22">
        <v>406653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406653</v>
      </c>
      <c r="X28" s="22">
        <v>408354</v>
      </c>
      <c r="Y28" s="22">
        <v>-1701</v>
      </c>
      <c r="Z28" s="23">
        <v>-0.41655034602330332</v>
      </c>
      <c r="AA28" s="20">
        <v>1633410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116414377</v>
      </c>
      <c r="D32" s="29">
        <f t="shared" ref="D32:Y32" si="0">SUM(D6:D31)</f>
        <v>0</v>
      </c>
      <c r="E32" s="30">
        <f t="shared" si="0"/>
        <v>127670160</v>
      </c>
      <c r="F32" s="31">
        <f t="shared" si="0"/>
        <v>136170160</v>
      </c>
      <c r="G32" s="31">
        <f t="shared" si="0"/>
        <v>9361750</v>
      </c>
      <c r="H32" s="31">
        <f t="shared" si="0"/>
        <v>7937825</v>
      </c>
      <c r="I32" s="31">
        <f t="shared" si="0"/>
        <v>9278851</v>
      </c>
      <c r="J32" s="31">
        <f t="shared" si="0"/>
        <v>26578426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26578426</v>
      </c>
      <c r="X32" s="31">
        <f t="shared" si="0"/>
        <v>34013272</v>
      </c>
      <c r="Y32" s="31">
        <f t="shared" si="0"/>
        <v>-7434846</v>
      </c>
      <c r="Z32" s="32">
        <f>+IF(X32&lt;&gt;0,+(Y32/X32)*100,0)</f>
        <v>-21.858661524830662</v>
      </c>
      <c r="AA32" s="29">
        <f>SUM(AA6:AA31)</f>
        <v>136170160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8257925</v>
      </c>
      <c r="D34" s="20"/>
      <c r="E34" s="21">
        <v>9108140</v>
      </c>
      <c r="F34" s="22">
        <v>9108140</v>
      </c>
      <c r="G34" s="22">
        <v>692827</v>
      </c>
      <c r="H34" s="22">
        <v>650229</v>
      </c>
      <c r="I34" s="22">
        <v>739076</v>
      </c>
      <c r="J34" s="22">
        <v>2082132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2082132</v>
      </c>
      <c r="X34" s="22">
        <v>2197420</v>
      </c>
      <c r="Y34" s="22">
        <v>-115288</v>
      </c>
      <c r="Z34" s="23">
        <v>-5.2465163691966037</v>
      </c>
      <c r="AA34" s="20">
        <v>9108140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89665933</v>
      </c>
      <c r="D36" s="20"/>
      <c r="E36" s="21">
        <v>96921880</v>
      </c>
      <c r="F36" s="22">
        <v>96921880</v>
      </c>
      <c r="G36" s="22">
        <v>148366</v>
      </c>
      <c r="H36" s="22">
        <v>11202596</v>
      </c>
      <c r="I36" s="22">
        <v>13468704</v>
      </c>
      <c r="J36" s="22">
        <v>24819666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24819666</v>
      </c>
      <c r="X36" s="22">
        <v>28371369</v>
      </c>
      <c r="Y36" s="22">
        <v>-3551703</v>
      </c>
      <c r="Z36" s="23">
        <v>-12.51861691975456</v>
      </c>
      <c r="AA36" s="20">
        <v>96921880</v>
      </c>
    </row>
    <row r="37" spans="1:27" ht="13.5" x14ac:dyDescent="0.25">
      <c r="A37" s="19" t="s">
        <v>63</v>
      </c>
      <c r="B37" s="15" t="s">
        <v>32</v>
      </c>
      <c r="C37" s="20">
        <v>2173267</v>
      </c>
      <c r="D37" s="20"/>
      <c r="E37" s="21">
        <v>2564820</v>
      </c>
      <c r="F37" s="22">
        <v>2564820</v>
      </c>
      <c r="G37" s="22">
        <v>91008</v>
      </c>
      <c r="H37" s="22">
        <v>461231</v>
      </c>
      <c r="I37" s="22">
        <v>185063</v>
      </c>
      <c r="J37" s="22">
        <v>737302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737302</v>
      </c>
      <c r="X37" s="22">
        <v>632672</v>
      </c>
      <c r="Y37" s="22">
        <v>104630</v>
      </c>
      <c r="Z37" s="23">
        <v>16.537795255677505</v>
      </c>
      <c r="AA37" s="20">
        <v>2564820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2896338</v>
      </c>
      <c r="D39" s="20"/>
      <c r="E39" s="21">
        <v>3576010</v>
      </c>
      <c r="F39" s="22">
        <v>3576010</v>
      </c>
      <c r="G39" s="22">
        <v>272125</v>
      </c>
      <c r="H39" s="22"/>
      <c r="I39" s="22"/>
      <c r="J39" s="22">
        <v>272125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272125</v>
      </c>
      <c r="X39" s="22">
        <v>894000</v>
      </c>
      <c r="Y39" s="22">
        <v>-621875</v>
      </c>
      <c r="Z39" s="23">
        <v>-69.56096196868009</v>
      </c>
      <c r="AA39" s="20">
        <v>3576010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1635870</v>
      </c>
      <c r="D41" s="20"/>
      <c r="E41" s="21">
        <v>5633080</v>
      </c>
      <c r="F41" s="22">
        <v>14383080</v>
      </c>
      <c r="G41" s="22">
        <v>13804</v>
      </c>
      <c r="H41" s="22">
        <v>152138</v>
      </c>
      <c r="I41" s="22">
        <v>991361</v>
      </c>
      <c r="J41" s="22">
        <v>1157303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1157303</v>
      </c>
      <c r="X41" s="22">
        <v>3375187</v>
      </c>
      <c r="Y41" s="22">
        <v>-2217884</v>
      </c>
      <c r="Z41" s="23">
        <v>-65.711440580921888</v>
      </c>
      <c r="AA41" s="20">
        <v>14383080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6926741</v>
      </c>
      <c r="D44" s="20"/>
      <c r="E44" s="21">
        <v>8069290</v>
      </c>
      <c r="F44" s="22">
        <v>8069290</v>
      </c>
      <c r="G44" s="22">
        <v>474176</v>
      </c>
      <c r="H44" s="22">
        <v>629221</v>
      </c>
      <c r="I44" s="22">
        <v>622862</v>
      </c>
      <c r="J44" s="22">
        <v>1726259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1726259</v>
      </c>
      <c r="X44" s="22">
        <v>1909427</v>
      </c>
      <c r="Y44" s="22">
        <v>-183168</v>
      </c>
      <c r="Z44" s="23">
        <v>-9.5928254916265452</v>
      </c>
      <c r="AA44" s="20">
        <v>8069290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111556074</v>
      </c>
      <c r="D47" s="29">
        <f t="shared" ref="D47:Y47" si="1">SUM(D34:D46)</f>
        <v>0</v>
      </c>
      <c r="E47" s="30">
        <f t="shared" si="1"/>
        <v>125873220</v>
      </c>
      <c r="F47" s="31">
        <f t="shared" si="1"/>
        <v>134623220</v>
      </c>
      <c r="G47" s="31">
        <f t="shared" si="1"/>
        <v>1692306</v>
      </c>
      <c r="H47" s="31">
        <f t="shared" si="1"/>
        <v>13095415</v>
      </c>
      <c r="I47" s="31">
        <f t="shared" si="1"/>
        <v>16007066</v>
      </c>
      <c r="J47" s="31">
        <f t="shared" si="1"/>
        <v>30794787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30794787</v>
      </c>
      <c r="X47" s="31">
        <f t="shared" si="1"/>
        <v>37380075</v>
      </c>
      <c r="Y47" s="31">
        <f t="shared" si="1"/>
        <v>-6585288</v>
      </c>
      <c r="Z47" s="32">
        <f>+IF(X47&lt;&gt;0,+(Y47/X47)*100,0)</f>
        <v>-17.617107509816393</v>
      </c>
      <c r="AA47" s="29">
        <f>SUM(AA34:AA46)</f>
        <v>134623220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4858303</v>
      </c>
      <c r="D48" s="39">
        <f t="shared" si="2"/>
        <v>0</v>
      </c>
      <c r="E48" s="40">
        <f t="shared" si="2"/>
        <v>1796940</v>
      </c>
      <c r="F48" s="41">
        <f t="shared" si="2"/>
        <v>1546940</v>
      </c>
      <c r="G48" s="41">
        <f t="shared" si="2"/>
        <v>7669444</v>
      </c>
      <c r="H48" s="41">
        <f t="shared" si="2"/>
        <v>-5157590</v>
      </c>
      <c r="I48" s="41">
        <f t="shared" si="2"/>
        <v>-6728215</v>
      </c>
      <c r="J48" s="41">
        <f t="shared" si="2"/>
        <v>-4216361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-4216361</v>
      </c>
      <c r="X48" s="41">
        <f t="shared" si="2"/>
        <v>-3366803</v>
      </c>
      <c r="Y48" s="41">
        <f t="shared" si="2"/>
        <v>-849558</v>
      </c>
      <c r="Z48" s="42">
        <f>+IF(X48&lt;&gt;0,+(Y48/X48)*100,0)</f>
        <v>25.233374212866032</v>
      </c>
      <c r="AA48" s="39">
        <f>+AA32-AA47</f>
        <v>1546940</v>
      </c>
    </row>
    <row r="49" spans="1:27" ht="25.5" x14ac:dyDescent="0.25">
      <c r="A49" s="43" t="s">
        <v>74</v>
      </c>
      <c r="B49" s="15" t="s">
        <v>32</v>
      </c>
      <c r="C49" s="20">
        <v>1804439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6662742</v>
      </c>
      <c r="D51" s="48">
        <f t="shared" si="3"/>
        <v>0</v>
      </c>
      <c r="E51" s="49">
        <f t="shared" si="3"/>
        <v>1796940</v>
      </c>
      <c r="F51" s="50">
        <f t="shared" si="3"/>
        <v>1546940</v>
      </c>
      <c r="G51" s="50">
        <f t="shared" si="3"/>
        <v>7669444</v>
      </c>
      <c r="H51" s="50">
        <f t="shared" si="3"/>
        <v>-5157590</v>
      </c>
      <c r="I51" s="50">
        <f t="shared" si="3"/>
        <v>-6728215</v>
      </c>
      <c r="J51" s="50">
        <f t="shared" si="3"/>
        <v>-4216361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-4216361</v>
      </c>
      <c r="X51" s="50">
        <f t="shared" si="3"/>
        <v>-3366803</v>
      </c>
      <c r="Y51" s="50">
        <f t="shared" si="3"/>
        <v>-849558</v>
      </c>
      <c r="Z51" s="51">
        <f>+IF(X51&lt;&gt;0,+(Y51/X51)*100,0)</f>
        <v>25.233374212866032</v>
      </c>
      <c r="AA51" s="48">
        <f>SUM(AA48:AA50)</f>
        <v>1546940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6662742</v>
      </c>
      <c r="D53" s="54">
        <f>+D51-D52</f>
        <v>0</v>
      </c>
      <c r="E53" s="55">
        <f t="shared" si="4"/>
        <v>1796940</v>
      </c>
      <c r="F53" s="56">
        <f t="shared" si="4"/>
        <v>1546940</v>
      </c>
      <c r="G53" s="56">
        <f t="shared" si="4"/>
        <v>7669444</v>
      </c>
      <c r="H53" s="56">
        <f t="shared" si="4"/>
        <v>-5157590</v>
      </c>
      <c r="I53" s="56">
        <f t="shared" si="4"/>
        <v>-6728215</v>
      </c>
      <c r="J53" s="56">
        <f t="shared" si="4"/>
        <v>-4216361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-4216361</v>
      </c>
      <c r="X53" s="56">
        <f t="shared" si="4"/>
        <v>-3366803</v>
      </c>
      <c r="Y53" s="56">
        <f t="shared" si="4"/>
        <v>-849558</v>
      </c>
      <c r="Z53" s="57">
        <f>+IF(X53&lt;&gt;0,+(Y53/X53)*100,0)</f>
        <v>25.233374212866032</v>
      </c>
      <c r="AA53" s="54">
        <f>+AA51-AA52</f>
        <v>1546940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6662742</v>
      </c>
      <c r="D56" s="48">
        <f>SUM(D53:D55)</f>
        <v>0</v>
      </c>
      <c r="E56" s="49">
        <f t="shared" si="5"/>
        <v>1796940</v>
      </c>
      <c r="F56" s="50">
        <f t="shared" si="5"/>
        <v>1546940</v>
      </c>
      <c r="G56" s="50">
        <f t="shared" si="5"/>
        <v>7669444</v>
      </c>
      <c r="H56" s="50">
        <f t="shared" si="5"/>
        <v>-5157590</v>
      </c>
      <c r="I56" s="50">
        <f t="shared" si="5"/>
        <v>-6728215</v>
      </c>
      <c r="J56" s="50">
        <f t="shared" si="5"/>
        <v>-4216361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-4216361</v>
      </c>
      <c r="X56" s="50">
        <f t="shared" si="5"/>
        <v>-3366803</v>
      </c>
      <c r="Y56" s="50">
        <f t="shared" si="5"/>
        <v>-849558</v>
      </c>
      <c r="Z56" s="51">
        <f>+IF(X56&lt;&gt;0,+(Y56/X56)*100,0)</f>
        <v>25.233374212866032</v>
      </c>
      <c r="AA56" s="48">
        <f>SUM(AA53:AA55)</f>
        <v>1546940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6662742</v>
      </c>
      <c r="D59" s="65">
        <f>SUM(D56:D58)</f>
        <v>0</v>
      </c>
      <c r="E59" s="66">
        <f t="shared" si="6"/>
        <v>1796940</v>
      </c>
      <c r="F59" s="67">
        <f t="shared" si="6"/>
        <v>1546940</v>
      </c>
      <c r="G59" s="67">
        <f t="shared" si="6"/>
        <v>7669444</v>
      </c>
      <c r="H59" s="67">
        <f t="shared" si="6"/>
        <v>-5157590</v>
      </c>
      <c r="I59" s="67">
        <f t="shared" si="6"/>
        <v>-6728215</v>
      </c>
      <c r="J59" s="67">
        <f t="shared" si="6"/>
        <v>-4216361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-4216361</v>
      </c>
      <c r="X59" s="67">
        <f t="shared" si="6"/>
        <v>-3366803</v>
      </c>
      <c r="Y59" s="67">
        <f t="shared" si="6"/>
        <v>-849558</v>
      </c>
      <c r="Z59" s="68">
        <f>+IF(X59&lt;&gt;0,+(Y59/X59)*100,0)</f>
        <v>25.233374212866032</v>
      </c>
      <c r="AA59" s="65">
        <f>SUM(AA56:AA58)</f>
        <v>1546940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29284715</v>
      </c>
      <c r="D6" s="20"/>
      <c r="E6" s="21">
        <v>35385406</v>
      </c>
      <c r="F6" s="22">
        <v>35385406</v>
      </c>
      <c r="G6" s="22">
        <v>2640804</v>
      </c>
      <c r="H6" s="22">
        <v>2840245</v>
      </c>
      <c r="I6" s="22">
        <v>2848205</v>
      </c>
      <c r="J6" s="22">
        <v>8329254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8329254</v>
      </c>
      <c r="X6" s="22">
        <v>8846355</v>
      </c>
      <c r="Y6" s="22">
        <v>-517101</v>
      </c>
      <c r="Z6" s="23">
        <v>-5.8453566468901599</v>
      </c>
      <c r="AA6" s="20">
        <v>35385406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2336000</v>
      </c>
      <c r="F25" s="22">
        <v>2336000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584001</v>
      </c>
      <c r="Y25" s="22">
        <v>-584001</v>
      </c>
      <c r="Z25" s="23">
        <v>-100</v>
      </c>
      <c r="AA25" s="20">
        <v>2336000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29284715</v>
      </c>
      <c r="D32" s="29">
        <f t="shared" ref="D32:Y32" si="0">SUM(D6:D31)</f>
        <v>0</v>
      </c>
      <c r="E32" s="30">
        <f t="shared" si="0"/>
        <v>37721406</v>
      </c>
      <c r="F32" s="31">
        <f t="shared" si="0"/>
        <v>37721406</v>
      </c>
      <c r="G32" s="31">
        <f t="shared" si="0"/>
        <v>2640804</v>
      </c>
      <c r="H32" s="31">
        <f t="shared" si="0"/>
        <v>2840245</v>
      </c>
      <c r="I32" s="31">
        <f t="shared" si="0"/>
        <v>2848205</v>
      </c>
      <c r="J32" s="31">
        <f t="shared" si="0"/>
        <v>8329254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8329254</v>
      </c>
      <c r="X32" s="31">
        <f t="shared" si="0"/>
        <v>9430356</v>
      </c>
      <c r="Y32" s="31">
        <f t="shared" si="0"/>
        <v>-1101102</v>
      </c>
      <c r="Z32" s="32">
        <f>+IF(X32&lt;&gt;0,+(Y32/X32)*100,0)</f>
        <v>-11.676144569727802</v>
      </c>
      <c r="AA32" s="29">
        <f>SUM(AA6:AA31)</f>
        <v>37721406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3700968</v>
      </c>
      <c r="D34" s="20"/>
      <c r="E34" s="21">
        <v>3996941</v>
      </c>
      <c r="F34" s="22">
        <v>3996941</v>
      </c>
      <c r="G34" s="22">
        <v>317395</v>
      </c>
      <c r="H34" s="22">
        <v>308193</v>
      </c>
      <c r="I34" s="22">
        <v>338945</v>
      </c>
      <c r="J34" s="22">
        <v>964533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964533</v>
      </c>
      <c r="X34" s="22">
        <v>999237</v>
      </c>
      <c r="Y34" s="22">
        <v>-34704</v>
      </c>
      <c r="Z34" s="23">
        <v>-3.4730499371020089</v>
      </c>
      <c r="AA34" s="20">
        <v>3996941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27727780</v>
      </c>
      <c r="D36" s="20"/>
      <c r="E36" s="21">
        <v>22155696</v>
      </c>
      <c r="F36" s="22">
        <v>22155696</v>
      </c>
      <c r="G36" s="22">
        <v>286021</v>
      </c>
      <c r="H36" s="22">
        <v>7943903</v>
      </c>
      <c r="I36" s="22">
        <v>4062102</v>
      </c>
      <c r="J36" s="22">
        <v>12292026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12292026</v>
      </c>
      <c r="X36" s="22">
        <v>5538924</v>
      </c>
      <c r="Y36" s="22">
        <v>6753102</v>
      </c>
      <c r="Z36" s="23">
        <v>121.92082794419998</v>
      </c>
      <c r="AA36" s="20">
        <v>22155696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3600000</v>
      </c>
      <c r="F38" s="22">
        <v>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900000</v>
      </c>
      <c r="Y38" s="22">
        <v>-900000</v>
      </c>
      <c r="Z38" s="23">
        <v>-100</v>
      </c>
      <c r="AA38" s="20">
        <v>3600000</v>
      </c>
    </row>
    <row r="39" spans="1:27" ht="13.5" x14ac:dyDescent="0.25">
      <c r="A39" s="19" t="s">
        <v>65</v>
      </c>
      <c r="B39" s="15" t="s">
        <v>32</v>
      </c>
      <c r="C39" s="20">
        <v>4096552</v>
      </c>
      <c r="D39" s="20"/>
      <c r="E39" s="21">
        <v>6071195</v>
      </c>
      <c r="F39" s="22">
        <v>6071195</v>
      </c>
      <c r="G39" s="22">
        <v>340934</v>
      </c>
      <c r="H39" s="22"/>
      <c r="I39" s="22"/>
      <c r="J39" s="22">
        <v>340934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340934</v>
      </c>
      <c r="X39" s="22">
        <v>1517799</v>
      </c>
      <c r="Y39" s="22">
        <v>-1176865</v>
      </c>
      <c r="Z39" s="23">
        <v>-77.53760544050958</v>
      </c>
      <c r="AA39" s="20">
        <v>6071195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8741372</v>
      </c>
      <c r="D41" s="20"/>
      <c r="E41" s="21">
        <v>3031304</v>
      </c>
      <c r="F41" s="22">
        <v>3031304</v>
      </c>
      <c r="G41" s="22">
        <v>645942</v>
      </c>
      <c r="H41" s="22">
        <v>95455</v>
      </c>
      <c r="I41" s="22"/>
      <c r="J41" s="22">
        <v>741397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741397</v>
      </c>
      <c r="X41" s="22">
        <v>757827</v>
      </c>
      <c r="Y41" s="22">
        <v>-16430</v>
      </c>
      <c r="Z41" s="23">
        <v>-2.1680409908857827</v>
      </c>
      <c r="AA41" s="20">
        <v>3031304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198928</v>
      </c>
      <c r="D44" s="20"/>
      <c r="E44" s="21">
        <v>35460</v>
      </c>
      <c r="F44" s="22">
        <v>35460</v>
      </c>
      <c r="G44" s="22">
        <v>2883</v>
      </c>
      <c r="H44" s="22">
        <v>2749</v>
      </c>
      <c r="I44" s="22">
        <v>2973</v>
      </c>
      <c r="J44" s="22">
        <v>8605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8605</v>
      </c>
      <c r="X44" s="22">
        <v>8865</v>
      </c>
      <c r="Y44" s="22">
        <v>-260</v>
      </c>
      <c r="Z44" s="23">
        <v>-2.9328821206993796</v>
      </c>
      <c r="AA44" s="20">
        <v>35460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44465600</v>
      </c>
      <c r="D47" s="29">
        <f t="shared" ref="D47:Y47" si="1">SUM(D34:D46)</f>
        <v>0</v>
      </c>
      <c r="E47" s="30">
        <f t="shared" si="1"/>
        <v>38890596</v>
      </c>
      <c r="F47" s="31">
        <f t="shared" si="1"/>
        <v>38890596</v>
      </c>
      <c r="G47" s="31">
        <f t="shared" si="1"/>
        <v>1593175</v>
      </c>
      <c r="H47" s="31">
        <f t="shared" si="1"/>
        <v>8350300</v>
      </c>
      <c r="I47" s="31">
        <f t="shared" si="1"/>
        <v>4404020</v>
      </c>
      <c r="J47" s="31">
        <f t="shared" si="1"/>
        <v>14347495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14347495</v>
      </c>
      <c r="X47" s="31">
        <f t="shared" si="1"/>
        <v>9722652</v>
      </c>
      <c r="Y47" s="31">
        <f t="shared" si="1"/>
        <v>4624843</v>
      </c>
      <c r="Z47" s="32">
        <f>+IF(X47&lt;&gt;0,+(Y47/X47)*100,0)</f>
        <v>47.567710949646248</v>
      </c>
      <c r="AA47" s="29">
        <f>SUM(AA34:AA46)</f>
        <v>38890596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-15180885</v>
      </c>
      <c r="D48" s="39">
        <f t="shared" si="2"/>
        <v>0</v>
      </c>
      <c r="E48" s="40">
        <f t="shared" si="2"/>
        <v>-1169190</v>
      </c>
      <c r="F48" s="41">
        <f t="shared" si="2"/>
        <v>-1169190</v>
      </c>
      <c r="G48" s="41">
        <f t="shared" si="2"/>
        <v>1047629</v>
      </c>
      <c r="H48" s="41">
        <f t="shared" si="2"/>
        <v>-5510055</v>
      </c>
      <c r="I48" s="41">
        <f t="shared" si="2"/>
        <v>-1555815</v>
      </c>
      <c r="J48" s="41">
        <f t="shared" si="2"/>
        <v>-6018241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-6018241</v>
      </c>
      <c r="X48" s="41">
        <f t="shared" si="2"/>
        <v>-292296</v>
      </c>
      <c r="Y48" s="41">
        <f t="shared" si="2"/>
        <v>-5725945</v>
      </c>
      <c r="Z48" s="42">
        <f>+IF(X48&lt;&gt;0,+(Y48/X48)*100,0)</f>
        <v>1958.9542792238008</v>
      </c>
      <c r="AA48" s="39">
        <f>+AA32-AA47</f>
        <v>-1169190</v>
      </c>
    </row>
    <row r="49" spans="1:27" ht="25.5" x14ac:dyDescent="0.25">
      <c r="A49" s="43" t="s">
        <v>74</v>
      </c>
      <c r="B49" s="15" t="s">
        <v>32</v>
      </c>
      <c r="C49" s="20">
        <v>4374094</v>
      </c>
      <c r="D49" s="20"/>
      <c r="E49" s="21">
        <v>5848000</v>
      </c>
      <c r="F49" s="22">
        <v>5848000</v>
      </c>
      <c r="G49" s="22"/>
      <c r="H49" s="22"/>
      <c r="I49" s="22">
        <v>3164685</v>
      </c>
      <c r="J49" s="22">
        <v>3164685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3164685</v>
      </c>
      <c r="X49" s="22">
        <v>1461999</v>
      </c>
      <c r="Y49" s="22">
        <v>1702686</v>
      </c>
      <c r="Z49" s="23">
        <v>116.46287035764047</v>
      </c>
      <c r="AA49" s="20">
        <v>5848000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-10806791</v>
      </c>
      <c r="D51" s="48">
        <f t="shared" si="3"/>
        <v>0</v>
      </c>
      <c r="E51" s="49">
        <f t="shared" si="3"/>
        <v>4678810</v>
      </c>
      <c r="F51" s="50">
        <f t="shared" si="3"/>
        <v>4678810</v>
      </c>
      <c r="G51" s="50">
        <f t="shared" si="3"/>
        <v>1047629</v>
      </c>
      <c r="H51" s="50">
        <f t="shared" si="3"/>
        <v>-5510055</v>
      </c>
      <c r="I51" s="50">
        <f t="shared" si="3"/>
        <v>1608870</v>
      </c>
      <c r="J51" s="50">
        <f t="shared" si="3"/>
        <v>-2853556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-2853556</v>
      </c>
      <c r="X51" s="50">
        <f t="shared" si="3"/>
        <v>1169703</v>
      </c>
      <c r="Y51" s="50">
        <f t="shared" si="3"/>
        <v>-4023259</v>
      </c>
      <c r="Z51" s="51">
        <f>+IF(X51&lt;&gt;0,+(Y51/X51)*100,0)</f>
        <v>-343.95560240505495</v>
      </c>
      <c r="AA51" s="48">
        <f>SUM(AA48:AA50)</f>
        <v>4678810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-10806791</v>
      </c>
      <c r="D53" s="54">
        <f>+D51-D52</f>
        <v>0</v>
      </c>
      <c r="E53" s="55">
        <f t="shared" si="4"/>
        <v>4678810</v>
      </c>
      <c r="F53" s="56">
        <f t="shared" si="4"/>
        <v>4678810</v>
      </c>
      <c r="G53" s="56">
        <f t="shared" si="4"/>
        <v>1047629</v>
      </c>
      <c r="H53" s="56">
        <f t="shared" si="4"/>
        <v>-5510055</v>
      </c>
      <c r="I53" s="56">
        <f t="shared" si="4"/>
        <v>1608870</v>
      </c>
      <c r="J53" s="56">
        <f t="shared" si="4"/>
        <v>-2853556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-2853556</v>
      </c>
      <c r="X53" s="56">
        <f t="shared" si="4"/>
        <v>1169703</v>
      </c>
      <c r="Y53" s="56">
        <f t="shared" si="4"/>
        <v>-4023259</v>
      </c>
      <c r="Z53" s="57">
        <f>+IF(X53&lt;&gt;0,+(Y53/X53)*100,0)</f>
        <v>-343.95560240505495</v>
      </c>
      <c r="AA53" s="54">
        <f>+AA51-AA52</f>
        <v>4678810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-10806791</v>
      </c>
      <c r="D56" s="48">
        <f>SUM(D53:D55)</f>
        <v>0</v>
      </c>
      <c r="E56" s="49">
        <f t="shared" si="5"/>
        <v>4678810</v>
      </c>
      <c r="F56" s="50">
        <f t="shared" si="5"/>
        <v>4678810</v>
      </c>
      <c r="G56" s="50">
        <f t="shared" si="5"/>
        <v>1047629</v>
      </c>
      <c r="H56" s="50">
        <f t="shared" si="5"/>
        <v>-5510055</v>
      </c>
      <c r="I56" s="50">
        <f t="shared" si="5"/>
        <v>1608870</v>
      </c>
      <c r="J56" s="50">
        <f t="shared" si="5"/>
        <v>-2853556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-2853556</v>
      </c>
      <c r="X56" s="50">
        <f t="shared" si="5"/>
        <v>1169703</v>
      </c>
      <c r="Y56" s="50">
        <f t="shared" si="5"/>
        <v>-4023259</v>
      </c>
      <c r="Z56" s="51">
        <f>+IF(X56&lt;&gt;0,+(Y56/X56)*100,0)</f>
        <v>-343.95560240505495</v>
      </c>
      <c r="AA56" s="48">
        <f>SUM(AA53:AA55)</f>
        <v>4678810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-10806791</v>
      </c>
      <c r="D59" s="65">
        <f>SUM(D56:D58)</f>
        <v>0</v>
      </c>
      <c r="E59" s="66">
        <f t="shared" si="6"/>
        <v>4678810</v>
      </c>
      <c r="F59" s="67">
        <f t="shared" si="6"/>
        <v>4678810</v>
      </c>
      <c r="G59" s="67">
        <f t="shared" si="6"/>
        <v>1047629</v>
      </c>
      <c r="H59" s="67">
        <f t="shared" si="6"/>
        <v>-5510055</v>
      </c>
      <c r="I59" s="67">
        <f t="shared" si="6"/>
        <v>1608870</v>
      </c>
      <c r="J59" s="67">
        <f t="shared" si="6"/>
        <v>-2853556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-2853556</v>
      </c>
      <c r="X59" s="67">
        <f t="shared" si="6"/>
        <v>1169703</v>
      </c>
      <c r="Y59" s="67">
        <f t="shared" si="6"/>
        <v>-4023259</v>
      </c>
      <c r="Z59" s="68">
        <f>+IF(X59&lt;&gt;0,+(Y59/X59)*100,0)</f>
        <v>-343.95560240505495</v>
      </c>
      <c r="AA59" s="65">
        <f>SUM(AA56:AA58)</f>
        <v>4678810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11667362</v>
      </c>
      <c r="D6" s="20"/>
      <c r="E6" s="21">
        <v>17577203</v>
      </c>
      <c r="F6" s="22">
        <v>17577203</v>
      </c>
      <c r="G6" s="22">
        <v>823494</v>
      </c>
      <c r="H6" s="22">
        <v>866732</v>
      </c>
      <c r="I6" s="22">
        <v>773060</v>
      </c>
      <c r="J6" s="22">
        <v>2463286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2463286</v>
      </c>
      <c r="X6" s="22">
        <v>4394298</v>
      </c>
      <c r="Y6" s="22">
        <v>-1931012</v>
      </c>
      <c r="Z6" s="23">
        <v>-43.943583252660609</v>
      </c>
      <c r="AA6" s="20">
        <v>17577203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6801837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18469199</v>
      </c>
      <c r="D32" s="29">
        <f t="shared" ref="D32:Y32" si="0">SUM(D6:D31)</f>
        <v>0</v>
      </c>
      <c r="E32" s="30">
        <f t="shared" si="0"/>
        <v>17577203</v>
      </c>
      <c r="F32" s="31">
        <f t="shared" si="0"/>
        <v>17577203</v>
      </c>
      <c r="G32" s="31">
        <f t="shared" si="0"/>
        <v>823494</v>
      </c>
      <c r="H32" s="31">
        <f t="shared" si="0"/>
        <v>866732</v>
      </c>
      <c r="I32" s="31">
        <f t="shared" si="0"/>
        <v>773060</v>
      </c>
      <c r="J32" s="31">
        <f t="shared" si="0"/>
        <v>2463286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2463286</v>
      </c>
      <c r="X32" s="31">
        <f t="shared" si="0"/>
        <v>4394298</v>
      </c>
      <c r="Y32" s="31">
        <f t="shared" si="0"/>
        <v>-1931012</v>
      </c>
      <c r="Z32" s="32">
        <f>+IF(X32&lt;&gt;0,+(Y32/X32)*100,0)</f>
        <v>-43.943583252660609</v>
      </c>
      <c r="AA32" s="29">
        <f>SUM(AA6:AA31)</f>
        <v>17577203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2938376</v>
      </c>
      <c r="D34" s="20"/>
      <c r="E34" s="21">
        <v>2987932</v>
      </c>
      <c r="F34" s="22">
        <v>2987932</v>
      </c>
      <c r="G34" s="22">
        <v>290450</v>
      </c>
      <c r="H34" s="22">
        <v>295641</v>
      </c>
      <c r="I34" s="22">
        <v>316001</v>
      </c>
      <c r="J34" s="22">
        <v>902092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902092</v>
      </c>
      <c r="X34" s="22">
        <v>746982</v>
      </c>
      <c r="Y34" s="22">
        <v>155110</v>
      </c>
      <c r="Z34" s="23">
        <v>20.764891255746456</v>
      </c>
      <c r="AA34" s="20">
        <v>2987932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21056388</v>
      </c>
      <c r="D36" s="20"/>
      <c r="E36" s="21">
        <v>22000000</v>
      </c>
      <c r="F36" s="22">
        <v>22000000</v>
      </c>
      <c r="G36" s="22"/>
      <c r="H36" s="22">
        <v>3013305</v>
      </c>
      <c r="I36" s="22">
        <v>3003698</v>
      </c>
      <c r="J36" s="22">
        <v>6017003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6017003</v>
      </c>
      <c r="X36" s="22">
        <v>5499999</v>
      </c>
      <c r="Y36" s="22">
        <v>517004</v>
      </c>
      <c r="Z36" s="23">
        <v>9.4000744363771709</v>
      </c>
      <c r="AA36" s="20">
        <v>22000000</v>
      </c>
    </row>
    <row r="37" spans="1:27" ht="13.5" x14ac:dyDescent="0.25">
      <c r="A37" s="19" t="s">
        <v>63</v>
      </c>
      <c r="B37" s="15" t="s">
        <v>32</v>
      </c>
      <c r="C37" s="20">
        <v>300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434085</v>
      </c>
      <c r="D38" s="20"/>
      <c r="E38" s="21">
        <v>4100000</v>
      </c>
      <c r="F38" s="22">
        <v>4100000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1025001</v>
      </c>
      <c r="Y38" s="22">
        <v>-1025001</v>
      </c>
      <c r="Z38" s="23">
        <v>-100</v>
      </c>
      <c r="AA38" s="20">
        <v>4100000</v>
      </c>
    </row>
    <row r="39" spans="1:27" ht="13.5" x14ac:dyDescent="0.25">
      <c r="A39" s="19" t="s">
        <v>65</v>
      </c>
      <c r="B39" s="15" t="s">
        <v>32</v>
      </c>
      <c r="C39" s="20">
        <v>640062</v>
      </c>
      <c r="D39" s="20"/>
      <c r="E39" s="21">
        <v>2827532</v>
      </c>
      <c r="F39" s="22">
        <v>2827532</v>
      </c>
      <c r="G39" s="22">
        <v>53338</v>
      </c>
      <c r="H39" s="22">
        <v>53339</v>
      </c>
      <c r="I39" s="22">
        <v>53339</v>
      </c>
      <c r="J39" s="22">
        <v>160016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160016</v>
      </c>
      <c r="X39" s="22">
        <v>706884</v>
      </c>
      <c r="Y39" s="22">
        <v>-546868</v>
      </c>
      <c r="Z39" s="23">
        <v>-77.363188302465474</v>
      </c>
      <c r="AA39" s="20">
        <v>2827532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5914641</v>
      </c>
      <c r="D41" s="20"/>
      <c r="E41" s="21">
        <v>1043478</v>
      </c>
      <c r="F41" s="22">
        <v>1043478</v>
      </c>
      <c r="G41" s="22"/>
      <c r="H41" s="22"/>
      <c r="I41" s="22">
        <v>203805</v>
      </c>
      <c r="J41" s="22">
        <v>203805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203805</v>
      </c>
      <c r="X41" s="22">
        <v>260871</v>
      </c>
      <c r="Y41" s="22">
        <v>-57066</v>
      </c>
      <c r="Z41" s="23">
        <v>-21.875179686511725</v>
      </c>
      <c r="AA41" s="20">
        <v>1043478</v>
      </c>
    </row>
    <row r="42" spans="1:27" ht="13.5" x14ac:dyDescent="0.25">
      <c r="A42" s="19" t="s">
        <v>67</v>
      </c>
      <c r="B42" s="15" t="s">
        <v>32</v>
      </c>
      <c r="C42" s="20">
        <v>1326334</v>
      </c>
      <c r="D42" s="20"/>
      <c r="E42" s="21">
        <v>1300000</v>
      </c>
      <c r="F42" s="22">
        <v>1300000</v>
      </c>
      <c r="G42" s="22"/>
      <c r="H42" s="22">
        <v>202066</v>
      </c>
      <c r="I42" s="22">
        <v>17147</v>
      </c>
      <c r="J42" s="22">
        <v>219213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219213</v>
      </c>
      <c r="X42" s="22">
        <v>324999</v>
      </c>
      <c r="Y42" s="22">
        <v>-105786</v>
      </c>
      <c r="Z42" s="23">
        <v>-32.549638614272659</v>
      </c>
      <c r="AA42" s="20">
        <v>1300000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1106087</v>
      </c>
      <c r="D44" s="20"/>
      <c r="E44" s="21">
        <v>2628553</v>
      </c>
      <c r="F44" s="22">
        <v>2628553</v>
      </c>
      <c r="G44" s="22">
        <v>2343</v>
      </c>
      <c r="H44" s="22">
        <v>18324</v>
      </c>
      <c r="I44" s="22">
        <v>165510</v>
      </c>
      <c r="J44" s="22">
        <v>186177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186177</v>
      </c>
      <c r="X44" s="22">
        <v>657138</v>
      </c>
      <c r="Y44" s="22">
        <v>-470961</v>
      </c>
      <c r="Z44" s="23">
        <v>-71.668507984624227</v>
      </c>
      <c r="AA44" s="20">
        <v>2628553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33416273</v>
      </c>
      <c r="D47" s="29">
        <f t="shared" ref="D47:Y47" si="1">SUM(D34:D46)</f>
        <v>0</v>
      </c>
      <c r="E47" s="30">
        <f t="shared" si="1"/>
        <v>36887495</v>
      </c>
      <c r="F47" s="31">
        <f t="shared" si="1"/>
        <v>36887495</v>
      </c>
      <c r="G47" s="31">
        <f t="shared" si="1"/>
        <v>346131</v>
      </c>
      <c r="H47" s="31">
        <f t="shared" si="1"/>
        <v>3582675</v>
      </c>
      <c r="I47" s="31">
        <f t="shared" si="1"/>
        <v>3759500</v>
      </c>
      <c r="J47" s="31">
        <f t="shared" si="1"/>
        <v>7688306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7688306</v>
      </c>
      <c r="X47" s="31">
        <f t="shared" si="1"/>
        <v>9221874</v>
      </c>
      <c r="Y47" s="31">
        <f t="shared" si="1"/>
        <v>-1533568</v>
      </c>
      <c r="Z47" s="32">
        <f>+IF(X47&lt;&gt;0,+(Y47/X47)*100,0)</f>
        <v>-16.629678523042063</v>
      </c>
      <c r="AA47" s="29">
        <f>SUM(AA34:AA46)</f>
        <v>36887495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-14947074</v>
      </c>
      <c r="D48" s="39">
        <f t="shared" si="2"/>
        <v>0</v>
      </c>
      <c r="E48" s="40">
        <f t="shared" si="2"/>
        <v>-19310292</v>
      </c>
      <c r="F48" s="41">
        <f t="shared" si="2"/>
        <v>-19310292</v>
      </c>
      <c r="G48" s="41">
        <f t="shared" si="2"/>
        <v>477363</v>
      </c>
      <c r="H48" s="41">
        <f t="shared" si="2"/>
        <v>-2715943</v>
      </c>
      <c r="I48" s="41">
        <f t="shared" si="2"/>
        <v>-2986440</v>
      </c>
      <c r="J48" s="41">
        <f t="shared" si="2"/>
        <v>-5225020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-5225020</v>
      </c>
      <c r="X48" s="41">
        <f t="shared" si="2"/>
        <v>-4827576</v>
      </c>
      <c r="Y48" s="41">
        <f t="shared" si="2"/>
        <v>-397444</v>
      </c>
      <c r="Z48" s="42">
        <f>+IF(X48&lt;&gt;0,+(Y48/X48)*100,0)</f>
        <v>8.2327859778903534</v>
      </c>
      <c r="AA48" s="39">
        <f>+AA32-AA47</f>
        <v>-19310292</v>
      </c>
    </row>
    <row r="49" spans="1:27" ht="25.5" x14ac:dyDescent="0.25">
      <c r="A49" s="43" t="s">
        <v>74</v>
      </c>
      <c r="B49" s="15" t="s">
        <v>32</v>
      </c>
      <c r="C49" s="20">
        <v>8000000</v>
      </c>
      <c r="D49" s="20"/>
      <c r="E49" s="21">
        <v>10039000</v>
      </c>
      <c r="F49" s="22">
        <v>10039000</v>
      </c>
      <c r="G49" s="22"/>
      <c r="H49" s="22"/>
      <c r="I49" s="22">
        <v>1466365</v>
      </c>
      <c r="J49" s="22">
        <v>1466365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1466365</v>
      </c>
      <c r="X49" s="22">
        <v>2509749</v>
      </c>
      <c r="Y49" s="22">
        <v>-1043384</v>
      </c>
      <c r="Z49" s="23">
        <v>-41.573240989437586</v>
      </c>
      <c r="AA49" s="20">
        <v>10039000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-6947074</v>
      </c>
      <c r="D51" s="48">
        <f t="shared" si="3"/>
        <v>0</v>
      </c>
      <c r="E51" s="49">
        <f t="shared" si="3"/>
        <v>-9271292</v>
      </c>
      <c r="F51" s="50">
        <f t="shared" si="3"/>
        <v>-9271292</v>
      </c>
      <c r="G51" s="50">
        <f t="shared" si="3"/>
        <v>477363</v>
      </c>
      <c r="H51" s="50">
        <f t="shared" si="3"/>
        <v>-2715943</v>
      </c>
      <c r="I51" s="50">
        <f t="shared" si="3"/>
        <v>-1520075</v>
      </c>
      <c r="J51" s="50">
        <f t="shared" si="3"/>
        <v>-3758655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-3758655</v>
      </c>
      <c r="X51" s="50">
        <f t="shared" si="3"/>
        <v>-2317827</v>
      </c>
      <c r="Y51" s="50">
        <f t="shared" si="3"/>
        <v>-1440828</v>
      </c>
      <c r="Z51" s="51">
        <f>+IF(X51&lt;&gt;0,+(Y51/X51)*100,0)</f>
        <v>62.162879283052618</v>
      </c>
      <c r="AA51" s="48">
        <f>SUM(AA48:AA50)</f>
        <v>-9271292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-6947074</v>
      </c>
      <c r="D53" s="54">
        <f>+D51-D52</f>
        <v>0</v>
      </c>
      <c r="E53" s="55">
        <f t="shared" si="4"/>
        <v>-9271292</v>
      </c>
      <c r="F53" s="56">
        <f t="shared" si="4"/>
        <v>-9271292</v>
      </c>
      <c r="G53" s="56">
        <f t="shared" si="4"/>
        <v>477363</v>
      </c>
      <c r="H53" s="56">
        <f t="shared" si="4"/>
        <v>-2715943</v>
      </c>
      <c r="I53" s="56">
        <f t="shared" si="4"/>
        <v>-1520075</v>
      </c>
      <c r="J53" s="56">
        <f t="shared" si="4"/>
        <v>-3758655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-3758655</v>
      </c>
      <c r="X53" s="56">
        <f t="shared" si="4"/>
        <v>-2317827</v>
      </c>
      <c r="Y53" s="56">
        <f t="shared" si="4"/>
        <v>-1440828</v>
      </c>
      <c r="Z53" s="57">
        <f>+IF(X53&lt;&gt;0,+(Y53/X53)*100,0)</f>
        <v>62.162879283052618</v>
      </c>
      <c r="AA53" s="54">
        <f>+AA51-AA52</f>
        <v>-9271292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-6947074</v>
      </c>
      <c r="D56" s="48">
        <f>SUM(D53:D55)</f>
        <v>0</v>
      </c>
      <c r="E56" s="49">
        <f t="shared" si="5"/>
        <v>-9271292</v>
      </c>
      <c r="F56" s="50">
        <f t="shared" si="5"/>
        <v>-9271292</v>
      </c>
      <c r="G56" s="50">
        <f t="shared" si="5"/>
        <v>477363</v>
      </c>
      <c r="H56" s="50">
        <f t="shared" si="5"/>
        <v>-2715943</v>
      </c>
      <c r="I56" s="50">
        <f t="shared" si="5"/>
        <v>-1520075</v>
      </c>
      <c r="J56" s="50">
        <f t="shared" si="5"/>
        <v>-3758655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-3758655</v>
      </c>
      <c r="X56" s="50">
        <f t="shared" si="5"/>
        <v>-2317827</v>
      </c>
      <c r="Y56" s="50">
        <f t="shared" si="5"/>
        <v>-1440828</v>
      </c>
      <c r="Z56" s="51">
        <f>+IF(X56&lt;&gt;0,+(Y56/X56)*100,0)</f>
        <v>62.162879283052618</v>
      </c>
      <c r="AA56" s="48">
        <f>SUM(AA53:AA55)</f>
        <v>-9271292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-6947074</v>
      </c>
      <c r="D59" s="65">
        <f>SUM(D56:D58)</f>
        <v>0</v>
      </c>
      <c r="E59" s="66">
        <f t="shared" si="6"/>
        <v>-9271292</v>
      </c>
      <c r="F59" s="67">
        <f t="shared" si="6"/>
        <v>-9271292</v>
      </c>
      <c r="G59" s="67">
        <f t="shared" si="6"/>
        <v>477363</v>
      </c>
      <c r="H59" s="67">
        <f t="shared" si="6"/>
        <v>-2715943</v>
      </c>
      <c r="I59" s="67">
        <f t="shared" si="6"/>
        <v>-1520075</v>
      </c>
      <c r="J59" s="67">
        <f t="shared" si="6"/>
        <v>-3758655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-3758655</v>
      </c>
      <c r="X59" s="67">
        <f t="shared" si="6"/>
        <v>-2317827</v>
      </c>
      <c r="Y59" s="67">
        <f t="shared" si="6"/>
        <v>-1440828</v>
      </c>
      <c r="Z59" s="68">
        <f>+IF(X59&lt;&gt;0,+(Y59/X59)*100,0)</f>
        <v>62.162879283052618</v>
      </c>
      <c r="AA59" s="65">
        <f>SUM(AA56:AA58)</f>
        <v>-9271292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62550237</v>
      </c>
      <c r="D6" s="20"/>
      <c r="E6" s="21">
        <v>72341431</v>
      </c>
      <c r="F6" s="22">
        <v>72341431</v>
      </c>
      <c r="G6" s="22">
        <v>5884622</v>
      </c>
      <c r="H6" s="22">
        <v>7533718</v>
      </c>
      <c r="I6" s="22">
        <v>6238475</v>
      </c>
      <c r="J6" s="22">
        <v>19656815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19656815</v>
      </c>
      <c r="X6" s="22">
        <v>18085359</v>
      </c>
      <c r="Y6" s="22">
        <v>1571456</v>
      </c>
      <c r="Z6" s="23">
        <v>8.6891059226416232</v>
      </c>
      <c r="AA6" s="20">
        <v>72341431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10560568</v>
      </c>
      <c r="D10" s="20"/>
      <c r="E10" s="21">
        <v>8023478</v>
      </c>
      <c r="F10" s="22">
        <v>8023478</v>
      </c>
      <c r="G10" s="22">
        <v>1500000</v>
      </c>
      <c r="H10" s="22"/>
      <c r="I10" s="22"/>
      <c r="J10" s="22">
        <v>1500000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1500000</v>
      </c>
      <c r="X10" s="22">
        <v>2005869</v>
      </c>
      <c r="Y10" s="22">
        <v>-505869</v>
      </c>
      <c r="Z10" s="23">
        <v>-25.219443542923294</v>
      </c>
      <c r="AA10" s="20">
        <v>8023478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47865</v>
      </c>
      <c r="D13" s="20"/>
      <c r="E13" s="21">
        <v>110586</v>
      </c>
      <c r="F13" s="22">
        <v>110586</v>
      </c>
      <c r="G13" s="22">
        <v>5816</v>
      </c>
      <c r="H13" s="22">
        <v>6136</v>
      </c>
      <c r="I13" s="22">
        <v>6420</v>
      </c>
      <c r="J13" s="22">
        <v>18372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18372</v>
      </c>
      <c r="X13" s="22">
        <v>27648</v>
      </c>
      <c r="Y13" s="22">
        <v>-9276</v>
      </c>
      <c r="Z13" s="23">
        <v>-33.550347222222221</v>
      </c>
      <c r="AA13" s="20">
        <v>110586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135524</v>
      </c>
      <c r="D19" s="20"/>
      <c r="E19" s="21">
        <v>200000</v>
      </c>
      <c r="F19" s="22">
        <v>200000</v>
      </c>
      <c r="G19" s="22"/>
      <c r="H19" s="22"/>
      <c r="I19" s="22">
        <v>1489</v>
      </c>
      <c r="J19" s="22">
        <v>1489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1489</v>
      </c>
      <c r="X19" s="22">
        <v>50001</v>
      </c>
      <c r="Y19" s="22">
        <v>-48512</v>
      </c>
      <c r="Z19" s="23">
        <v>-97.02205955880882</v>
      </c>
      <c r="AA19" s="20">
        <v>200000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74134194</v>
      </c>
      <c r="D32" s="29">
        <f t="shared" ref="D32:Y32" si="0">SUM(D6:D31)</f>
        <v>0</v>
      </c>
      <c r="E32" s="30">
        <f t="shared" si="0"/>
        <v>80675495</v>
      </c>
      <c r="F32" s="31">
        <f t="shared" si="0"/>
        <v>80675495</v>
      </c>
      <c r="G32" s="31">
        <f t="shared" si="0"/>
        <v>7390438</v>
      </c>
      <c r="H32" s="31">
        <f t="shared" si="0"/>
        <v>7539854</v>
      </c>
      <c r="I32" s="31">
        <f t="shared" si="0"/>
        <v>6246384</v>
      </c>
      <c r="J32" s="31">
        <f t="shared" si="0"/>
        <v>21176676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21176676</v>
      </c>
      <c r="X32" s="31">
        <f t="shared" si="0"/>
        <v>20168877</v>
      </c>
      <c r="Y32" s="31">
        <f t="shared" si="0"/>
        <v>1007799</v>
      </c>
      <c r="Z32" s="32">
        <f>+IF(X32&lt;&gt;0,+(Y32/X32)*100,0)</f>
        <v>4.9968027471236995</v>
      </c>
      <c r="AA32" s="29">
        <f>SUM(AA6:AA31)</f>
        <v>80675495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3833537</v>
      </c>
      <c r="D34" s="20"/>
      <c r="E34" s="21">
        <v>3511750</v>
      </c>
      <c r="F34" s="22">
        <v>3511750</v>
      </c>
      <c r="G34" s="22">
        <v>311485</v>
      </c>
      <c r="H34" s="22">
        <v>335901</v>
      </c>
      <c r="I34" s="22">
        <v>330059</v>
      </c>
      <c r="J34" s="22">
        <v>977445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977445</v>
      </c>
      <c r="X34" s="22">
        <v>877941</v>
      </c>
      <c r="Y34" s="22">
        <v>99504</v>
      </c>
      <c r="Z34" s="23">
        <v>11.333791222872607</v>
      </c>
      <c r="AA34" s="20">
        <v>3511750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52474725</v>
      </c>
      <c r="D36" s="20"/>
      <c r="E36" s="21">
        <v>57865599</v>
      </c>
      <c r="F36" s="22">
        <v>57865599</v>
      </c>
      <c r="G36" s="22"/>
      <c r="H36" s="22">
        <v>13030486</v>
      </c>
      <c r="I36" s="22">
        <v>-17534</v>
      </c>
      <c r="J36" s="22">
        <v>13012952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13012952</v>
      </c>
      <c r="X36" s="22">
        <v>14466399</v>
      </c>
      <c r="Y36" s="22">
        <v>-1453447</v>
      </c>
      <c r="Z36" s="23">
        <v>-10.047054557253675</v>
      </c>
      <c r="AA36" s="20">
        <v>57865599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-2173913</v>
      </c>
      <c r="F38" s="22">
        <v>-2173913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-543477</v>
      </c>
      <c r="Y38" s="22">
        <v>543477</v>
      </c>
      <c r="Z38" s="23">
        <v>-100</v>
      </c>
      <c r="AA38" s="20">
        <v>-2173913</v>
      </c>
    </row>
    <row r="39" spans="1:27" ht="13.5" x14ac:dyDescent="0.25">
      <c r="A39" s="19" t="s">
        <v>65</v>
      </c>
      <c r="B39" s="15" t="s">
        <v>32</v>
      </c>
      <c r="C39" s="20">
        <v>1097232</v>
      </c>
      <c r="D39" s="20"/>
      <c r="E39" s="21">
        <v>2590420</v>
      </c>
      <c r="F39" s="22">
        <v>2590420</v>
      </c>
      <c r="G39" s="22"/>
      <c r="H39" s="22">
        <v>186293</v>
      </c>
      <c r="I39" s="22">
        <v>90142</v>
      </c>
      <c r="J39" s="22">
        <v>276435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276435</v>
      </c>
      <c r="X39" s="22">
        <v>647604</v>
      </c>
      <c r="Y39" s="22">
        <v>-371169</v>
      </c>
      <c r="Z39" s="23">
        <v>-57.31419200622603</v>
      </c>
      <c r="AA39" s="20">
        <v>2590420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16001087</v>
      </c>
      <c r="D41" s="20"/>
      <c r="E41" s="21">
        <v>11153908</v>
      </c>
      <c r="F41" s="22">
        <v>11153908</v>
      </c>
      <c r="G41" s="22"/>
      <c r="H41" s="22"/>
      <c r="I41" s="22">
        <v>267544</v>
      </c>
      <c r="J41" s="22">
        <v>267544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267544</v>
      </c>
      <c r="X41" s="22">
        <v>2788476</v>
      </c>
      <c r="Y41" s="22">
        <v>-2520932</v>
      </c>
      <c r="Z41" s="23">
        <v>-90.405368380434325</v>
      </c>
      <c r="AA41" s="20">
        <v>11153908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3650044</v>
      </c>
      <c r="D44" s="20"/>
      <c r="E44" s="21">
        <v>3195430</v>
      </c>
      <c r="F44" s="22">
        <v>3195430</v>
      </c>
      <c r="G44" s="22">
        <v>203925</v>
      </c>
      <c r="H44" s="22">
        <v>371601</v>
      </c>
      <c r="I44" s="22">
        <v>188300</v>
      </c>
      <c r="J44" s="22">
        <v>763826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763826</v>
      </c>
      <c r="X44" s="22">
        <v>798861</v>
      </c>
      <c r="Y44" s="22">
        <v>-35035</v>
      </c>
      <c r="Z44" s="23">
        <v>-4.3856190250869673</v>
      </c>
      <c r="AA44" s="20">
        <v>3195430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77056625</v>
      </c>
      <c r="D47" s="29">
        <f t="shared" ref="D47:Y47" si="1">SUM(D34:D46)</f>
        <v>0</v>
      </c>
      <c r="E47" s="30">
        <f t="shared" si="1"/>
        <v>76143194</v>
      </c>
      <c r="F47" s="31">
        <f t="shared" si="1"/>
        <v>76143194</v>
      </c>
      <c r="G47" s="31">
        <f t="shared" si="1"/>
        <v>515410</v>
      </c>
      <c r="H47" s="31">
        <f t="shared" si="1"/>
        <v>13924281</v>
      </c>
      <c r="I47" s="31">
        <f t="shared" si="1"/>
        <v>858511</v>
      </c>
      <c r="J47" s="31">
        <f t="shared" si="1"/>
        <v>15298202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15298202</v>
      </c>
      <c r="X47" s="31">
        <f t="shared" si="1"/>
        <v>19035804</v>
      </c>
      <c r="Y47" s="31">
        <f t="shared" si="1"/>
        <v>-3737602</v>
      </c>
      <c r="Z47" s="32">
        <f>+IF(X47&lt;&gt;0,+(Y47/X47)*100,0)</f>
        <v>-19.634589639607551</v>
      </c>
      <c r="AA47" s="29">
        <f>SUM(AA34:AA46)</f>
        <v>76143194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-2922431</v>
      </c>
      <c r="D48" s="39">
        <f t="shared" si="2"/>
        <v>0</v>
      </c>
      <c r="E48" s="40">
        <f t="shared" si="2"/>
        <v>4532301</v>
      </c>
      <c r="F48" s="41">
        <f t="shared" si="2"/>
        <v>4532301</v>
      </c>
      <c r="G48" s="41">
        <f t="shared" si="2"/>
        <v>6875028</v>
      </c>
      <c r="H48" s="41">
        <f t="shared" si="2"/>
        <v>-6384427</v>
      </c>
      <c r="I48" s="41">
        <f t="shared" si="2"/>
        <v>5387873</v>
      </c>
      <c r="J48" s="41">
        <f t="shared" si="2"/>
        <v>5878474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5878474</v>
      </c>
      <c r="X48" s="41">
        <f t="shared" si="2"/>
        <v>1133073</v>
      </c>
      <c r="Y48" s="41">
        <f t="shared" si="2"/>
        <v>4745401</v>
      </c>
      <c r="Z48" s="42">
        <f>+IF(X48&lt;&gt;0,+(Y48/X48)*100,0)</f>
        <v>418.80805561512807</v>
      </c>
      <c r="AA48" s="39">
        <f>+AA32-AA47</f>
        <v>4532301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-2922431</v>
      </c>
      <c r="D51" s="48">
        <f t="shared" si="3"/>
        <v>0</v>
      </c>
      <c r="E51" s="49">
        <f t="shared" si="3"/>
        <v>4532301</v>
      </c>
      <c r="F51" s="50">
        <f t="shared" si="3"/>
        <v>4532301</v>
      </c>
      <c r="G51" s="50">
        <f t="shared" si="3"/>
        <v>6875028</v>
      </c>
      <c r="H51" s="50">
        <f t="shared" si="3"/>
        <v>-6384427</v>
      </c>
      <c r="I51" s="50">
        <f t="shared" si="3"/>
        <v>5387873</v>
      </c>
      <c r="J51" s="50">
        <f t="shared" si="3"/>
        <v>5878474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5878474</v>
      </c>
      <c r="X51" s="50">
        <f t="shared" si="3"/>
        <v>1133073</v>
      </c>
      <c r="Y51" s="50">
        <f t="shared" si="3"/>
        <v>4745401</v>
      </c>
      <c r="Z51" s="51">
        <f>+IF(X51&lt;&gt;0,+(Y51/X51)*100,0)</f>
        <v>418.80805561512807</v>
      </c>
      <c r="AA51" s="48">
        <f>SUM(AA48:AA50)</f>
        <v>4532301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-2922431</v>
      </c>
      <c r="D53" s="54">
        <f>+D51-D52</f>
        <v>0</v>
      </c>
      <c r="E53" s="55">
        <f t="shared" si="4"/>
        <v>4532301</v>
      </c>
      <c r="F53" s="56">
        <f t="shared" si="4"/>
        <v>4532301</v>
      </c>
      <c r="G53" s="56">
        <f t="shared" si="4"/>
        <v>6875028</v>
      </c>
      <c r="H53" s="56">
        <f t="shared" si="4"/>
        <v>-6384427</v>
      </c>
      <c r="I53" s="56">
        <f t="shared" si="4"/>
        <v>5387873</v>
      </c>
      <c r="J53" s="56">
        <f t="shared" si="4"/>
        <v>5878474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5878474</v>
      </c>
      <c r="X53" s="56">
        <f t="shared" si="4"/>
        <v>1133073</v>
      </c>
      <c r="Y53" s="56">
        <f t="shared" si="4"/>
        <v>4745401</v>
      </c>
      <c r="Z53" s="57">
        <f>+IF(X53&lt;&gt;0,+(Y53/X53)*100,0)</f>
        <v>418.80805561512807</v>
      </c>
      <c r="AA53" s="54">
        <f>+AA51-AA52</f>
        <v>4532301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-2922431</v>
      </c>
      <c r="D56" s="48">
        <f>SUM(D53:D55)</f>
        <v>0</v>
      </c>
      <c r="E56" s="49">
        <f t="shared" si="5"/>
        <v>4532301</v>
      </c>
      <c r="F56" s="50">
        <f t="shared" si="5"/>
        <v>4532301</v>
      </c>
      <c r="G56" s="50">
        <f t="shared" si="5"/>
        <v>6875028</v>
      </c>
      <c r="H56" s="50">
        <f t="shared" si="5"/>
        <v>-6384427</v>
      </c>
      <c r="I56" s="50">
        <f t="shared" si="5"/>
        <v>5387873</v>
      </c>
      <c r="J56" s="50">
        <f t="shared" si="5"/>
        <v>5878474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5878474</v>
      </c>
      <c r="X56" s="50">
        <f t="shared" si="5"/>
        <v>1133073</v>
      </c>
      <c r="Y56" s="50">
        <f t="shared" si="5"/>
        <v>4745401</v>
      </c>
      <c r="Z56" s="51">
        <f>+IF(X56&lt;&gt;0,+(Y56/X56)*100,0)</f>
        <v>418.80805561512807</v>
      </c>
      <c r="AA56" s="48">
        <f>SUM(AA53:AA55)</f>
        <v>4532301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-2922431</v>
      </c>
      <c r="D59" s="65">
        <f>SUM(D56:D58)</f>
        <v>0</v>
      </c>
      <c r="E59" s="66">
        <f t="shared" si="6"/>
        <v>4532301</v>
      </c>
      <c r="F59" s="67">
        <f t="shared" si="6"/>
        <v>4532301</v>
      </c>
      <c r="G59" s="67">
        <f t="shared" si="6"/>
        <v>6875028</v>
      </c>
      <c r="H59" s="67">
        <f t="shared" si="6"/>
        <v>-6384427</v>
      </c>
      <c r="I59" s="67">
        <f t="shared" si="6"/>
        <v>5387873</v>
      </c>
      <c r="J59" s="67">
        <f t="shared" si="6"/>
        <v>5878474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5878474</v>
      </c>
      <c r="X59" s="67">
        <f t="shared" si="6"/>
        <v>1133073</v>
      </c>
      <c r="Y59" s="67">
        <f t="shared" si="6"/>
        <v>4745401</v>
      </c>
      <c r="Z59" s="68">
        <f>+IF(X59&lt;&gt;0,+(Y59/X59)*100,0)</f>
        <v>418.80805561512807</v>
      </c>
      <c r="AA59" s="65">
        <f>SUM(AA56:AA58)</f>
        <v>4532301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1236948641</v>
      </c>
      <c r="D6" s="20"/>
      <c r="E6" s="21">
        <v>1398776342</v>
      </c>
      <c r="F6" s="22">
        <v>1398776342</v>
      </c>
      <c r="G6" s="22">
        <v>15682588</v>
      </c>
      <c r="H6" s="22">
        <v>124020788</v>
      </c>
      <c r="I6" s="22">
        <v>124591536</v>
      </c>
      <c r="J6" s="22">
        <v>264294912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264294912</v>
      </c>
      <c r="X6" s="22">
        <v>349694085</v>
      </c>
      <c r="Y6" s="22">
        <v>-85399173</v>
      </c>
      <c r="Z6" s="23">
        <v>-24.421108810004608</v>
      </c>
      <c r="AA6" s="20">
        <v>1398776342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1275549</v>
      </c>
      <c r="D10" s="20"/>
      <c r="E10" s="21">
        <v>1500000</v>
      </c>
      <c r="F10" s="22">
        <v>1500000</v>
      </c>
      <c r="G10" s="22">
        <v>10990</v>
      </c>
      <c r="H10" s="22">
        <v>62203</v>
      </c>
      <c r="I10" s="22">
        <v>17909</v>
      </c>
      <c r="J10" s="22">
        <v>91102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91102</v>
      </c>
      <c r="X10" s="22">
        <v>375000</v>
      </c>
      <c r="Y10" s="22">
        <v>-283898</v>
      </c>
      <c r="Z10" s="23">
        <v>-75.706133333333341</v>
      </c>
      <c r="AA10" s="20">
        <v>1500000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23849846</v>
      </c>
      <c r="D19" s="20"/>
      <c r="E19" s="21">
        <v>10050000</v>
      </c>
      <c r="F19" s="22">
        <v>10050000</v>
      </c>
      <c r="G19" s="22">
        <v>170513</v>
      </c>
      <c r="H19" s="22">
        <v>2123230</v>
      </c>
      <c r="I19" s="22">
        <v>414098</v>
      </c>
      <c r="J19" s="22">
        <v>2707841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2707841</v>
      </c>
      <c r="X19" s="22">
        <v>2512500</v>
      </c>
      <c r="Y19" s="22">
        <v>195341</v>
      </c>
      <c r="Z19" s="23">
        <v>7.7747661691542289</v>
      </c>
      <c r="AA19" s="20">
        <v>10050000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2249532</v>
      </c>
      <c r="D23" s="20"/>
      <c r="E23" s="21">
        <v>1500000</v>
      </c>
      <c r="F23" s="22">
        <v>1500000</v>
      </c>
      <c r="G23" s="22">
        <v>19854</v>
      </c>
      <c r="H23" s="22">
        <v>9656</v>
      </c>
      <c r="I23" s="22">
        <v>34491</v>
      </c>
      <c r="J23" s="22">
        <v>64001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64001</v>
      </c>
      <c r="X23" s="22">
        <v>375000</v>
      </c>
      <c r="Y23" s="22">
        <v>-310999</v>
      </c>
      <c r="Z23" s="23">
        <v>-82.933066666666662</v>
      </c>
      <c r="AA23" s="20">
        <v>1500000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30149676</v>
      </c>
      <c r="D25" s="20"/>
      <c r="E25" s="21">
        <v>36414976</v>
      </c>
      <c r="F25" s="22">
        <v>36414976</v>
      </c>
      <c r="G25" s="22">
        <v>12562383</v>
      </c>
      <c r="H25" s="22"/>
      <c r="I25" s="22"/>
      <c r="J25" s="22">
        <v>12562383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12562383</v>
      </c>
      <c r="X25" s="22">
        <v>9103743</v>
      </c>
      <c r="Y25" s="22">
        <v>3458640</v>
      </c>
      <c r="Z25" s="23">
        <v>37.991406391854426</v>
      </c>
      <c r="AA25" s="20">
        <v>36414976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1294473244</v>
      </c>
      <c r="D32" s="29">
        <f t="shared" ref="D32:Y32" si="0">SUM(D6:D31)</f>
        <v>0</v>
      </c>
      <c r="E32" s="30">
        <f t="shared" si="0"/>
        <v>1448241318</v>
      </c>
      <c r="F32" s="31">
        <f t="shared" si="0"/>
        <v>1448241318</v>
      </c>
      <c r="G32" s="31">
        <f t="shared" si="0"/>
        <v>28446328</v>
      </c>
      <c r="H32" s="31">
        <f t="shared" si="0"/>
        <v>126215877</v>
      </c>
      <c r="I32" s="31">
        <f t="shared" si="0"/>
        <v>125058034</v>
      </c>
      <c r="J32" s="31">
        <f t="shared" si="0"/>
        <v>279720239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279720239</v>
      </c>
      <c r="X32" s="31">
        <f t="shared" si="0"/>
        <v>362060328</v>
      </c>
      <c r="Y32" s="31">
        <f t="shared" si="0"/>
        <v>-82340089</v>
      </c>
      <c r="Z32" s="32">
        <f>+IF(X32&lt;&gt;0,+(Y32/X32)*100,0)</f>
        <v>-22.742090925797317</v>
      </c>
      <c r="AA32" s="29">
        <f>SUM(AA6:AA31)</f>
        <v>1448241318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68420309</v>
      </c>
      <c r="D34" s="20"/>
      <c r="E34" s="21">
        <v>70431255</v>
      </c>
      <c r="F34" s="22">
        <v>70431255</v>
      </c>
      <c r="G34" s="22">
        <v>5785765</v>
      </c>
      <c r="H34" s="22">
        <v>4572291</v>
      </c>
      <c r="I34" s="22">
        <v>6322543</v>
      </c>
      <c r="J34" s="22">
        <v>16680599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16680599</v>
      </c>
      <c r="X34" s="22">
        <v>17607813</v>
      </c>
      <c r="Y34" s="22">
        <v>-927214</v>
      </c>
      <c r="Z34" s="23">
        <v>-5.2659237123883589</v>
      </c>
      <c r="AA34" s="20">
        <v>70431255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1240642730</v>
      </c>
      <c r="D36" s="20"/>
      <c r="E36" s="21">
        <v>1238435507</v>
      </c>
      <c r="F36" s="22">
        <v>1238435507</v>
      </c>
      <c r="G36" s="22"/>
      <c r="H36" s="22">
        <v>173340403</v>
      </c>
      <c r="I36" s="22">
        <v>155402461</v>
      </c>
      <c r="J36" s="22">
        <v>328742864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328742864</v>
      </c>
      <c r="X36" s="22">
        <v>309608877</v>
      </c>
      <c r="Y36" s="22">
        <v>19133987</v>
      </c>
      <c r="Z36" s="23">
        <v>6.1800511617759586</v>
      </c>
      <c r="AA36" s="20">
        <v>1238435507</v>
      </c>
    </row>
    <row r="37" spans="1:27" ht="13.5" x14ac:dyDescent="0.25">
      <c r="A37" s="19" t="s">
        <v>63</v>
      </c>
      <c r="B37" s="15" t="s">
        <v>32</v>
      </c>
      <c r="C37" s="20">
        <v>8679260</v>
      </c>
      <c r="D37" s="20"/>
      <c r="E37" s="21">
        <v>13926915</v>
      </c>
      <c r="F37" s="22">
        <v>13926915</v>
      </c>
      <c r="G37" s="22">
        <v>905932</v>
      </c>
      <c r="H37" s="22">
        <v>2137529</v>
      </c>
      <c r="I37" s="22">
        <v>630416</v>
      </c>
      <c r="J37" s="22">
        <v>3673877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3673877</v>
      </c>
      <c r="X37" s="22">
        <v>3481728</v>
      </c>
      <c r="Y37" s="22">
        <v>192149</v>
      </c>
      <c r="Z37" s="23">
        <v>5.5187826274769307</v>
      </c>
      <c r="AA37" s="20">
        <v>13926915</v>
      </c>
    </row>
    <row r="38" spans="1:27" ht="13.5" x14ac:dyDescent="0.25">
      <c r="A38" s="19" t="s">
        <v>64</v>
      </c>
      <c r="B38" s="15" t="s">
        <v>32</v>
      </c>
      <c r="C38" s="20">
        <v>2982278</v>
      </c>
      <c r="D38" s="20"/>
      <c r="E38" s="21">
        <v>4300000</v>
      </c>
      <c r="F38" s="22">
        <v>4300000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1074999</v>
      </c>
      <c r="Y38" s="22">
        <v>-1074999</v>
      </c>
      <c r="Z38" s="23">
        <v>-100</v>
      </c>
      <c r="AA38" s="20">
        <v>4300000</v>
      </c>
    </row>
    <row r="39" spans="1:27" ht="13.5" x14ac:dyDescent="0.25">
      <c r="A39" s="19" t="s">
        <v>65</v>
      </c>
      <c r="B39" s="15" t="s">
        <v>32</v>
      </c>
      <c r="C39" s="20">
        <v>31698942</v>
      </c>
      <c r="D39" s="20"/>
      <c r="E39" s="21">
        <v>41468299</v>
      </c>
      <c r="F39" s="22">
        <v>41468299</v>
      </c>
      <c r="G39" s="22">
        <v>2693230</v>
      </c>
      <c r="H39" s="22">
        <v>2714601</v>
      </c>
      <c r="I39" s="22">
        <v>2745080</v>
      </c>
      <c r="J39" s="22">
        <v>8152911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8152911</v>
      </c>
      <c r="X39" s="22">
        <v>10367079</v>
      </c>
      <c r="Y39" s="22">
        <v>-2214168</v>
      </c>
      <c r="Z39" s="23">
        <v>-21.357684261883218</v>
      </c>
      <c r="AA39" s="20">
        <v>41468299</v>
      </c>
    </row>
    <row r="40" spans="1:27" ht="13.5" x14ac:dyDescent="0.25">
      <c r="A40" s="19" t="s">
        <v>40</v>
      </c>
      <c r="B40" s="15" t="s">
        <v>32</v>
      </c>
      <c r="C40" s="20">
        <v>10938196</v>
      </c>
      <c r="D40" s="20"/>
      <c r="E40" s="21">
        <v>10289000</v>
      </c>
      <c r="F40" s="22">
        <v>10289000</v>
      </c>
      <c r="G40" s="22"/>
      <c r="H40" s="22"/>
      <c r="I40" s="22">
        <v>238074</v>
      </c>
      <c r="J40" s="22">
        <v>238074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238074</v>
      </c>
      <c r="X40" s="22">
        <v>2572251</v>
      </c>
      <c r="Y40" s="22">
        <v>-2334177</v>
      </c>
      <c r="Z40" s="23">
        <v>-90.744526875487651</v>
      </c>
      <c r="AA40" s="20">
        <v>10289000</v>
      </c>
    </row>
    <row r="41" spans="1:27" ht="13.5" x14ac:dyDescent="0.25">
      <c r="A41" s="19" t="s">
        <v>66</v>
      </c>
      <c r="B41" s="15" t="s">
        <v>32</v>
      </c>
      <c r="C41" s="20">
        <v>54227696</v>
      </c>
      <c r="D41" s="20"/>
      <c r="E41" s="21">
        <v>63271570</v>
      </c>
      <c r="F41" s="22">
        <v>63271570</v>
      </c>
      <c r="G41" s="22">
        <v>4479301</v>
      </c>
      <c r="H41" s="22">
        <v>4877005</v>
      </c>
      <c r="I41" s="22">
        <v>5559291</v>
      </c>
      <c r="J41" s="22">
        <v>14915597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14915597</v>
      </c>
      <c r="X41" s="22">
        <v>15817899</v>
      </c>
      <c r="Y41" s="22">
        <v>-902302</v>
      </c>
      <c r="Z41" s="23">
        <v>-5.704310035106432</v>
      </c>
      <c r="AA41" s="20">
        <v>63271570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17670340</v>
      </c>
      <c r="D44" s="20"/>
      <c r="E44" s="21">
        <v>20315948</v>
      </c>
      <c r="F44" s="22">
        <v>20315948</v>
      </c>
      <c r="G44" s="22">
        <v>340322</v>
      </c>
      <c r="H44" s="22">
        <v>1194692</v>
      </c>
      <c r="I44" s="22">
        <v>818840</v>
      </c>
      <c r="J44" s="22">
        <v>2353854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2353854</v>
      </c>
      <c r="X44" s="22">
        <v>5078991</v>
      </c>
      <c r="Y44" s="22">
        <v>-2725137</v>
      </c>
      <c r="Z44" s="23">
        <v>-53.655086216927728</v>
      </c>
      <c r="AA44" s="20">
        <v>20315948</v>
      </c>
    </row>
    <row r="45" spans="1:27" ht="13.5" x14ac:dyDescent="0.25">
      <c r="A45" s="19" t="s">
        <v>70</v>
      </c>
      <c r="B45" s="15" t="s">
        <v>32</v>
      </c>
      <c r="C45" s="20">
        <v>3889996</v>
      </c>
      <c r="D45" s="20"/>
      <c r="E45" s="21">
        <v>1400000</v>
      </c>
      <c r="F45" s="22">
        <v>1400000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350001</v>
      </c>
      <c r="Y45" s="22">
        <v>-350001</v>
      </c>
      <c r="Z45" s="23">
        <v>-100</v>
      </c>
      <c r="AA45" s="20">
        <v>1400000</v>
      </c>
    </row>
    <row r="46" spans="1:27" ht="13.5" x14ac:dyDescent="0.25">
      <c r="A46" s="19" t="s">
        <v>71</v>
      </c>
      <c r="B46" s="15" t="s">
        <v>32</v>
      </c>
      <c r="C46" s="20">
        <v>10248000</v>
      </c>
      <c r="D46" s="20"/>
      <c r="E46" s="21">
        <v>7063500</v>
      </c>
      <c r="F46" s="22">
        <v>7063500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1765875</v>
      </c>
      <c r="Y46" s="22">
        <v>-1765875</v>
      </c>
      <c r="Z46" s="23">
        <v>-100</v>
      </c>
      <c r="AA46" s="20">
        <v>7063500</v>
      </c>
    </row>
    <row r="47" spans="1:27" x14ac:dyDescent="0.2">
      <c r="A47" s="37" t="s">
        <v>72</v>
      </c>
      <c r="B47" s="28" t="s">
        <v>32</v>
      </c>
      <c r="C47" s="29">
        <f>SUM(C34:C46)</f>
        <v>1449397747</v>
      </c>
      <c r="D47" s="29">
        <f t="shared" ref="D47:Y47" si="1">SUM(D34:D46)</f>
        <v>0</v>
      </c>
      <c r="E47" s="30">
        <f t="shared" si="1"/>
        <v>1470901994</v>
      </c>
      <c r="F47" s="31">
        <f t="shared" si="1"/>
        <v>1470901994</v>
      </c>
      <c r="G47" s="31">
        <f t="shared" si="1"/>
        <v>14204550</v>
      </c>
      <c r="H47" s="31">
        <f t="shared" si="1"/>
        <v>188836521</v>
      </c>
      <c r="I47" s="31">
        <f t="shared" si="1"/>
        <v>171716705</v>
      </c>
      <c r="J47" s="31">
        <f t="shared" si="1"/>
        <v>374757776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374757776</v>
      </c>
      <c r="X47" s="31">
        <f t="shared" si="1"/>
        <v>367725513</v>
      </c>
      <c r="Y47" s="31">
        <f t="shared" si="1"/>
        <v>7032263</v>
      </c>
      <c r="Z47" s="32">
        <f>+IF(X47&lt;&gt;0,+(Y47/X47)*100,0)</f>
        <v>1.9123674456604809</v>
      </c>
      <c r="AA47" s="29">
        <f>SUM(AA34:AA46)</f>
        <v>1470901994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-154924503</v>
      </c>
      <c r="D48" s="39">
        <f t="shared" si="2"/>
        <v>0</v>
      </c>
      <c r="E48" s="40">
        <f t="shared" si="2"/>
        <v>-22660676</v>
      </c>
      <c r="F48" s="41">
        <f t="shared" si="2"/>
        <v>-22660676</v>
      </c>
      <c r="G48" s="41">
        <f t="shared" si="2"/>
        <v>14241778</v>
      </c>
      <c r="H48" s="41">
        <f t="shared" si="2"/>
        <v>-62620644</v>
      </c>
      <c r="I48" s="41">
        <f t="shared" si="2"/>
        <v>-46658671</v>
      </c>
      <c r="J48" s="41">
        <f t="shared" si="2"/>
        <v>-95037537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-95037537</v>
      </c>
      <c r="X48" s="41">
        <f t="shared" si="2"/>
        <v>-5665185</v>
      </c>
      <c r="Y48" s="41">
        <f t="shared" si="2"/>
        <v>-89372352</v>
      </c>
      <c r="Z48" s="42">
        <f>+IF(X48&lt;&gt;0,+(Y48/X48)*100,0)</f>
        <v>1577.5716415262696</v>
      </c>
      <c r="AA48" s="39">
        <f>+AA32-AA47</f>
        <v>-22660676</v>
      </c>
    </row>
    <row r="49" spans="1:27" ht="25.5" x14ac:dyDescent="0.25">
      <c r="A49" s="43" t="s">
        <v>74</v>
      </c>
      <c r="B49" s="15" t="s">
        <v>32</v>
      </c>
      <c r="C49" s="20">
        <v>34089697</v>
      </c>
      <c r="D49" s="20"/>
      <c r="E49" s="21">
        <v>21678000</v>
      </c>
      <c r="F49" s="22">
        <v>21678000</v>
      </c>
      <c r="G49" s="22"/>
      <c r="H49" s="22">
        <v>3839400</v>
      </c>
      <c r="I49" s="22">
        <v>2242646</v>
      </c>
      <c r="J49" s="22">
        <v>6082046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6082046</v>
      </c>
      <c r="X49" s="22">
        <v>5419500</v>
      </c>
      <c r="Y49" s="22">
        <v>662546</v>
      </c>
      <c r="Z49" s="23">
        <v>12.225223729126302</v>
      </c>
      <c r="AA49" s="20">
        <v>21678000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-120834806</v>
      </c>
      <c r="D51" s="48">
        <f t="shared" si="3"/>
        <v>0</v>
      </c>
      <c r="E51" s="49">
        <f t="shared" si="3"/>
        <v>-982676</v>
      </c>
      <c r="F51" s="50">
        <f t="shared" si="3"/>
        <v>-982676</v>
      </c>
      <c r="G51" s="50">
        <f t="shared" si="3"/>
        <v>14241778</v>
      </c>
      <c r="H51" s="50">
        <f t="shared" si="3"/>
        <v>-58781244</v>
      </c>
      <c r="I51" s="50">
        <f t="shared" si="3"/>
        <v>-44416025</v>
      </c>
      <c r="J51" s="50">
        <f t="shared" si="3"/>
        <v>-88955491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-88955491</v>
      </c>
      <c r="X51" s="50">
        <f t="shared" si="3"/>
        <v>-245685</v>
      </c>
      <c r="Y51" s="50">
        <f t="shared" si="3"/>
        <v>-88709806</v>
      </c>
      <c r="Z51" s="51">
        <f>+IF(X51&lt;&gt;0,+(Y51/X51)*100,0)</f>
        <v>36107.131489508924</v>
      </c>
      <c r="AA51" s="48">
        <f>SUM(AA48:AA50)</f>
        <v>-982676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-120834806</v>
      </c>
      <c r="D53" s="54">
        <f>+D51-D52</f>
        <v>0</v>
      </c>
      <c r="E53" s="55">
        <f t="shared" si="4"/>
        <v>-982676</v>
      </c>
      <c r="F53" s="56">
        <f t="shared" si="4"/>
        <v>-982676</v>
      </c>
      <c r="G53" s="56">
        <f t="shared" si="4"/>
        <v>14241778</v>
      </c>
      <c r="H53" s="56">
        <f t="shared" si="4"/>
        <v>-58781244</v>
      </c>
      <c r="I53" s="56">
        <f t="shared" si="4"/>
        <v>-44416025</v>
      </c>
      <c r="J53" s="56">
        <f t="shared" si="4"/>
        <v>-88955491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-88955491</v>
      </c>
      <c r="X53" s="56">
        <f t="shared" si="4"/>
        <v>-245685</v>
      </c>
      <c r="Y53" s="56">
        <f t="shared" si="4"/>
        <v>-88709806</v>
      </c>
      <c r="Z53" s="57">
        <f>+IF(X53&lt;&gt;0,+(Y53/X53)*100,0)</f>
        <v>36107.131489508924</v>
      </c>
      <c r="AA53" s="54">
        <f>+AA51-AA52</f>
        <v>-982676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-120834806</v>
      </c>
      <c r="D56" s="48">
        <f>SUM(D53:D55)</f>
        <v>0</v>
      </c>
      <c r="E56" s="49">
        <f t="shared" si="5"/>
        <v>-982676</v>
      </c>
      <c r="F56" s="50">
        <f t="shared" si="5"/>
        <v>-982676</v>
      </c>
      <c r="G56" s="50">
        <f t="shared" si="5"/>
        <v>14241778</v>
      </c>
      <c r="H56" s="50">
        <f t="shared" si="5"/>
        <v>-58781244</v>
      </c>
      <c r="I56" s="50">
        <f t="shared" si="5"/>
        <v>-44416025</v>
      </c>
      <c r="J56" s="50">
        <f t="shared" si="5"/>
        <v>-88955491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-88955491</v>
      </c>
      <c r="X56" s="50">
        <f t="shared" si="5"/>
        <v>-245685</v>
      </c>
      <c r="Y56" s="50">
        <f t="shared" si="5"/>
        <v>-88709806</v>
      </c>
      <c r="Z56" s="51">
        <f>+IF(X56&lt;&gt;0,+(Y56/X56)*100,0)</f>
        <v>36107.131489508924</v>
      </c>
      <c r="AA56" s="48">
        <f>SUM(AA53:AA55)</f>
        <v>-982676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-120834806</v>
      </c>
      <c r="D59" s="65">
        <f>SUM(D56:D58)</f>
        <v>0</v>
      </c>
      <c r="E59" s="66">
        <f t="shared" si="6"/>
        <v>-982676</v>
      </c>
      <c r="F59" s="67">
        <f t="shared" si="6"/>
        <v>-982676</v>
      </c>
      <c r="G59" s="67">
        <f t="shared" si="6"/>
        <v>14241778</v>
      </c>
      <c r="H59" s="67">
        <f t="shared" si="6"/>
        <v>-58781244</v>
      </c>
      <c r="I59" s="67">
        <f t="shared" si="6"/>
        <v>-44416025</v>
      </c>
      <c r="J59" s="67">
        <f t="shared" si="6"/>
        <v>-88955491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-88955491</v>
      </c>
      <c r="X59" s="67">
        <f t="shared" si="6"/>
        <v>-245685</v>
      </c>
      <c r="Y59" s="67">
        <f t="shared" si="6"/>
        <v>-88709806</v>
      </c>
      <c r="Z59" s="68">
        <f>+IF(X59&lt;&gt;0,+(Y59/X59)*100,0)</f>
        <v>36107.131489508924</v>
      </c>
      <c r="AA59" s="65">
        <f>SUM(AA56:AA58)</f>
        <v>-982676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11843879</v>
      </c>
      <c r="D10" s="20"/>
      <c r="E10" s="21">
        <v>11477000</v>
      </c>
      <c r="F10" s="22">
        <v>11477000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2869251</v>
      </c>
      <c r="Y10" s="22">
        <v>-2869251</v>
      </c>
      <c r="Z10" s="23">
        <v>-100</v>
      </c>
      <c r="AA10" s="20">
        <v>11477000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11843879</v>
      </c>
      <c r="D32" s="29">
        <f t="shared" ref="D32:Y32" si="0">SUM(D6:D31)</f>
        <v>0</v>
      </c>
      <c r="E32" s="30">
        <f t="shared" si="0"/>
        <v>11477000</v>
      </c>
      <c r="F32" s="31">
        <f t="shared" si="0"/>
        <v>11477000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2869251</v>
      </c>
      <c r="Y32" s="31">
        <f t="shared" si="0"/>
        <v>-2869251</v>
      </c>
      <c r="Z32" s="32">
        <f>+IF(X32&lt;&gt;0,+(Y32/X32)*100,0)</f>
        <v>-100</v>
      </c>
      <c r="AA32" s="29">
        <f>SUM(AA6:AA31)</f>
        <v>11477000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11843879</v>
      </c>
      <c r="D41" s="20"/>
      <c r="E41" s="21">
        <v>11477000</v>
      </c>
      <c r="F41" s="22">
        <v>11477000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2869251</v>
      </c>
      <c r="Y41" s="22">
        <v>-2869251</v>
      </c>
      <c r="Z41" s="23">
        <v>-100</v>
      </c>
      <c r="AA41" s="20">
        <v>11477000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11843879</v>
      </c>
      <c r="D47" s="29">
        <f t="shared" ref="D47:Y47" si="1">SUM(D34:D46)</f>
        <v>0</v>
      </c>
      <c r="E47" s="30">
        <f t="shared" si="1"/>
        <v>11477000</v>
      </c>
      <c r="F47" s="31">
        <f t="shared" si="1"/>
        <v>11477000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2869251</v>
      </c>
      <c r="Y47" s="31">
        <f t="shared" si="1"/>
        <v>-2869251</v>
      </c>
      <c r="Z47" s="32">
        <f>+IF(X47&lt;&gt;0,+(Y47/X47)*100,0)</f>
        <v>-100</v>
      </c>
      <c r="AA47" s="29">
        <f>SUM(AA34:AA46)</f>
        <v>11477000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20146087</v>
      </c>
      <c r="D10" s="20"/>
      <c r="E10" s="21">
        <v>8740000</v>
      </c>
      <c r="F10" s="22">
        <v>8740000</v>
      </c>
      <c r="G10" s="22"/>
      <c r="H10" s="22">
        <v>728292</v>
      </c>
      <c r="I10" s="22"/>
      <c r="J10" s="22">
        <v>728292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728292</v>
      </c>
      <c r="X10" s="22">
        <v>2184999</v>
      </c>
      <c r="Y10" s="22">
        <v>-1456707</v>
      </c>
      <c r="Z10" s="23">
        <v>-66.668543097731387</v>
      </c>
      <c r="AA10" s="20">
        <v>8740000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20146087</v>
      </c>
      <c r="D32" s="29">
        <f t="shared" ref="D32:Y32" si="0">SUM(D6:D31)</f>
        <v>0</v>
      </c>
      <c r="E32" s="30">
        <f t="shared" si="0"/>
        <v>8740000</v>
      </c>
      <c r="F32" s="31">
        <f t="shared" si="0"/>
        <v>8740000</v>
      </c>
      <c r="G32" s="31">
        <f t="shared" si="0"/>
        <v>0</v>
      </c>
      <c r="H32" s="31">
        <f t="shared" si="0"/>
        <v>728292</v>
      </c>
      <c r="I32" s="31">
        <f t="shared" si="0"/>
        <v>0</v>
      </c>
      <c r="J32" s="31">
        <f t="shared" si="0"/>
        <v>728292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728292</v>
      </c>
      <c r="X32" s="31">
        <f t="shared" si="0"/>
        <v>2184999</v>
      </c>
      <c r="Y32" s="31">
        <f t="shared" si="0"/>
        <v>-1456707</v>
      </c>
      <c r="Z32" s="32">
        <f>+IF(X32&lt;&gt;0,+(Y32/X32)*100,0)</f>
        <v>-66.668543097731387</v>
      </c>
      <c r="AA32" s="29">
        <f>SUM(AA6:AA31)</f>
        <v>8740000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20146087</v>
      </c>
      <c r="D41" s="20"/>
      <c r="E41" s="21">
        <v>8740000</v>
      </c>
      <c r="F41" s="22">
        <v>8740000</v>
      </c>
      <c r="G41" s="22"/>
      <c r="H41" s="22">
        <v>728292</v>
      </c>
      <c r="I41" s="22"/>
      <c r="J41" s="22">
        <v>728292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728292</v>
      </c>
      <c r="X41" s="22">
        <v>2184999</v>
      </c>
      <c r="Y41" s="22">
        <v>-1456707</v>
      </c>
      <c r="Z41" s="23">
        <v>-66.668543097731387</v>
      </c>
      <c r="AA41" s="20">
        <v>8740000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20146087</v>
      </c>
      <c r="D47" s="29">
        <f t="shared" ref="D47:Y47" si="1">SUM(D34:D46)</f>
        <v>0</v>
      </c>
      <c r="E47" s="30">
        <f t="shared" si="1"/>
        <v>8740000</v>
      </c>
      <c r="F47" s="31">
        <f t="shared" si="1"/>
        <v>8740000</v>
      </c>
      <c r="G47" s="31">
        <f t="shared" si="1"/>
        <v>0</v>
      </c>
      <c r="H47" s="31">
        <f t="shared" si="1"/>
        <v>728292</v>
      </c>
      <c r="I47" s="31">
        <f t="shared" si="1"/>
        <v>0</v>
      </c>
      <c r="J47" s="31">
        <f t="shared" si="1"/>
        <v>728292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728292</v>
      </c>
      <c r="X47" s="31">
        <f t="shared" si="1"/>
        <v>2184999</v>
      </c>
      <c r="Y47" s="31">
        <f t="shared" si="1"/>
        <v>-1456707</v>
      </c>
      <c r="Z47" s="32">
        <f>+IF(X47&lt;&gt;0,+(Y47/X47)*100,0)</f>
        <v>-66.668543097731387</v>
      </c>
      <c r="AA47" s="29">
        <f>SUM(AA34:AA46)</f>
        <v>8740000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192209363</v>
      </c>
      <c r="D6" s="20"/>
      <c r="E6" s="21">
        <v>213207696</v>
      </c>
      <c r="F6" s="22">
        <v>213207696</v>
      </c>
      <c r="G6" s="22">
        <v>22848081</v>
      </c>
      <c r="H6" s="22">
        <v>21711043</v>
      </c>
      <c r="I6" s="22">
        <v>17588579</v>
      </c>
      <c r="J6" s="22">
        <v>62147703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62147703</v>
      </c>
      <c r="X6" s="22">
        <v>53301924</v>
      </c>
      <c r="Y6" s="22">
        <v>8845779</v>
      </c>
      <c r="Z6" s="23">
        <v>16.595609194144661</v>
      </c>
      <c r="AA6" s="20">
        <v>213207696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158863</v>
      </c>
      <c r="I13" s="22">
        <v>54078</v>
      </c>
      <c r="J13" s="22">
        <v>212941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212941</v>
      </c>
      <c r="X13" s="22"/>
      <c r="Y13" s="22">
        <v>212941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66563</v>
      </c>
      <c r="D23" s="20"/>
      <c r="E23" s="21">
        <v>75240</v>
      </c>
      <c r="F23" s="22">
        <v>75240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18810</v>
      </c>
      <c r="Y23" s="22">
        <v>-18810</v>
      </c>
      <c r="Z23" s="23">
        <v>-100</v>
      </c>
      <c r="AA23" s="20">
        <v>75240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26</v>
      </c>
      <c r="I26" s="22">
        <v>26</v>
      </c>
      <c r="J26" s="22">
        <v>52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52</v>
      </c>
      <c r="X26" s="22"/>
      <c r="Y26" s="22">
        <v>52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192275926</v>
      </c>
      <c r="D32" s="29">
        <f t="shared" ref="D32:Y32" si="0">SUM(D6:D31)</f>
        <v>0</v>
      </c>
      <c r="E32" s="30">
        <f t="shared" si="0"/>
        <v>213282936</v>
      </c>
      <c r="F32" s="31">
        <f t="shared" si="0"/>
        <v>213282936</v>
      </c>
      <c r="G32" s="31">
        <f t="shared" si="0"/>
        <v>22848081</v>
      </c>
      <c r="H32" s="31">
        <f t="shared" si="0"/>
        <v>21869932</v>
      </c>
      <c r="I32" s="31">
        <f t="shared" si="0"/>
        <v>17642683</v>
      </c>
      <c r="J32" s="31">
        <f t="shared" si="0"/>
        <v>62360696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62360696</v>
      </c>
      <c r="X32" s="31">
        <f t="shared" si="0"/>
        <v>53320734</v>
      </c>
      <c r="Y32" s="31">
        <f t="shared" si="0"/>
        <v>9039962</v>
      </c>
      <c r="Z32" s="32">
        <f>+IF(X32&lt;&gt;0,+(Y32/X32)*100,0)</f>
        <v>16.953933904960873</v>
      </c>
      <c r="AA32" s="29">
        <f>SUM(AA6:AA31)</f>
        <v>213282936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14323904</v>
      </c>
      <c r="D34" s="20"/>
      <c r="E34" s="21">
        <v>15362124</v>
      </c>
      <c r="F34" s="22">
        <v>15362124</v>
      </c>
      <c r="G34" s="22"/>
      <c r="H34" s="22">
        <v>2253280</v>
      </c>
      <c r="I34" s="22">
        <v>1069221</v>
      </c>
      <c r="J34" s="22">
        <v>3322501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3322501</v>
      </c>
      <c r="X34" s="22">
        <v>3840531</v>
      </c>
      <c r="Y34" s="22">
        <v>-518030</v>
      </c>
      <c r="Z34" s="23">
        <v>-13.488499376778886</v>
      </c>
      <c r="AA34" s="20">
        <v>15362124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151164159</v>
      </c>
      <c r="D36" s="20"/>
      <c r="E36" s="21">
        <v>150000000</v>
      </c>
      <c r="F36" s="22">
        <v>150000000</v>
      </c>
      <c r="G36" s="22">
        <v>21229579</v>
      </c>
      <c r="H36" s="22">
        <v>3063</v>
      </c>
      <c r="I36" s="22">
        <v>46647994</v>
      </c>
      <c r="J36" s="22">
        <v>67880636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67880636</v>
      </c>
      <c r="X36" s="22">
        <v>37500000</v>
      </c>
      <c r="Y36" s="22">
        <v>30380636</v>
      </c>
      <c r="Z36" s="23">
        <v>81.015029333333331</v>
      </c>
      <c r="AA36" s="20">
        <v>150000000</v>
      </c>
    </row>
    <row r="37" spans="1:27" ht="13.5" x14ac:dyDescent="0.25">
      <c r="A37" s="19" t="s">
        <v>63</v>
      </c>
      <c r="B37" s="15" t="s">
        <v>32</v>
      </c>
      <c r="C37" s="20">
        <v>108296</v>
      </c>
      <c r="D37" s="20"/>
      <c r="E37" s="21">
        <v>199992</v>
      </c>
      <c r="F37" s="22">
        <v>199992</v>
      </c>
      <c r="G37" s="22">
        <v>5663</v>
      </c>
      <c r="H37" s="22"/>
      <c r="I37" s="22">
        <v>23399</v>
      </c>
      <c r="J37" s="22">
        <v>29062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29062</v>
      </c>
      <c r="X37" s="22">
        <v>49998</v>
      </c>
      <c r="Y37" s="22">
        <v>-20936</v>
      </c>
      <c r="Z37" s="23">
        <v>-41.87367494699788</v>
      </c>
      <c r="AA37" s="20">
        <v>199992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-4297338</v>
      </c>
      <c r="D39" s="20"/>
      <c r="E39" s="21">
        <v>500004</v>
      </c>
      <c r="F39" s="22">
        <v>500004</v>
      </c>
      <c r="G39" s="22">
        <v>289481</v>
      </c>
      <c r="H39" s="22">
        <v>289481</v>
      </c>
      <c r="I39" s="22">
        <v>280143</v>
      </c>
      <c r="J39" s="22">
        <v>859105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859105</v>
      </c>
      <c r="X39" s="22">
        <v>125001</v>
      </c>
      <c r="Y39" s="22">
        <v>734104</v>
      </c>
      <c r="Z39" s="23">
        <v>587.27850177198582</v>
      </c>
      <c r="AA39" s="20">
        <v>500004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11923558</v>
      </c>
      <c r="D41" s="20"/>
      <c r="E41" s="21">
        <v>3999996</v>
      </c>
      <c r="F41" s="22">
        <v>3999996</v>
      </c>
      <c r="G41" s="22">
        <v>12589</v>
      </c>
      <c r="H41" s="22">
        <v>7081</v>
      </c>
      <c r="I41" s="22">
        <v>14182</v>
      </c>
      <c r="J41" s="22">
        <v>33852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33852</v>
      </c>
      <c r="X41" s="22">
        <v>999999</v>
      </c>
      <c r="Y41" s="22">
        <v>-966147</v>
      </c>
      <c r="Z41" s="23">
        <v>-96.614796614796617</v>
      </c>
      <c r="AA41" s="20">
        <v>3999996</v>
      </c>
    </row>
    <row r="42" spans="1:27" ht="13.5" x14ac:dyDescent="0.25">
      <c r="A42" s="19" t="s">
        <v>67</v>
      </c>
      <c r="B42" s="15" t="s">
        <v>32</v>
      </c>
      <c r="C42" s="20">
        <v>4454958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919548</v>
      </c>
      <c r="D44" s="20"/>
      <c r="E44" s="21">
        <v>1456716</v>
      </c>
      <c r="F44" s="22">
        <v>1456716</v>
      </c>
      <c r="G44" s="22">
        <v>11520</v>
      </c>
      <c r="H44" s="22">
        <v>18936</v>
      </c>
      <c r="I44" s="22">
        <v>8954</v>
      </c>
      <c r="J44" s="22">
        <v>39410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39410</v>
      </c>
      <c r="X44" s="22">
        <v>364179</v>
      </c>
      <c r="Y44" s="22">
        <v>-324769</v>
      </c>
      <c r="Z44" s="23">
        <v>-89.178398534786467</v>
      </c>
      <c r="AA44" s="20">
        <v>1456716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178597085</v>
      </c>
      <c r="D47" s="29">
        <f t="shared" ref="D47:Y47" si="1">SUM(D34:D46)</f>
        <v>0</v>
      </c>
      <c r="E47" s="30">
        <f t="shared" si="1"/>
        <v>171518832</v>
      </c>
      <c r="F47" s="31">
        <f t="shared" si="1"/>
        <v>171518832</v>
      </c>
      <c r="G47" s="31">
        <f t="shared" si="1"/>
        <v>21548832</v>
      </c>
      <c r="H47" s="31">
        <f t="shared" si="1"/>
        <v>2571841</v>
      </c>
      <c r="I47" s="31">
        <f t="shared" si="1"/>
        <v>48043893</v>
      </c>
      <c r="J47" s="31">
        <f t="shared" si="1"/>
        <v>72164566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72164566</v>
      </c>
      <c r="X47" s="31">
        <f t="shared" si="1"/>
        <v>42879708</v>
      </c>
      <c r="Y47" s="31">
        <f t="shared" si="1"/>
        <v>29284858</v>
      </c>
      <c r="Z47" s="32">
        <f>+IF(X47&lt;&gt;0,+(Y47/X47)*100,0)</f>
        <v>68.295376451723982</v>
      </c>
      <c r="AA47" s="29">
        <f>SUM(AA34:AA46)</f>
        <v>171518832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13678841</v>
      </c>
      <c r="D48" s="39">
        <f t="shared" si="2"/>
        <v>0</v>
      </c>
      <c r="E48" s="40">
        <f t="shared" si="2"/>
        <v>41764104</v>
      </c>
      <c r="F48" s="41">
        <f t="shared" si="2"/>
        <v>41764104</v>
      </c>
      <c r="G48" s="41">
        <f t="shared" si="2"/>
        <v>1299249</v>
      </c>
      <c r="H48" s="41">
        <f t="shared" si="2"/>
        <v>19298091</v>
      </c>
      <c r="I48" s="41">
        <f t="shared" si="2"/>
        <v>-30401210</v>
      </c>
      <c r="J48" s="41">
        <f t="shared" si="2"/>
        <v>-9803870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-9803870</v>
      </c>
      <c r="X48" s="41">
        <f t="shared" si="2"/>
        <v>10441026</v>
      </c>
      <c r="Y48" s="41">
        <f t="shared" si="2"/>
        <v>-20244896</v>
      </c>
      <c r="Z48" s="42">
        <f>+IF(X48&lt;&gt;0,+(Y48/X48)*100,0)</f>
        <v>-193.89757290136046</v>
      </c>
      <c r="AA48" s="39">
        <f>+AA32-AA47</f>
        <v>41764104</v>
      </c>
    </row>
    <row r="49" spans="1:27" ht="25.5" x14ac:dyDescent="0.25">
      <c r="A49" s="43" t="s">
        <v>74</v>
      </c>
      <c r="B49" s="15" t="s">
        <v>32</v>
      </c>
      <c r="C49" s="20">
        <v>20560000</v>
      </c>
      <c r="D49" s="20"/>
      <c r="E49" s="21">
        <v>14619996</v>
      </c>
      <c r="F49" s="22">
        <v>14619996</v>
      </c>
      <c r="G49" s="22"/>
      <c r="H49" s="22">
        <v>2315922</v>
      </c>
      <c r="I49" s="22">
        <v>5996171</v>
      </c>
      <c r="J49" s="22">
        <v>8312093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8312093</v>
      </c>
      <c r="X49" s="22">
        <v>3654999</v>
      </c>
      <c r="Y49" s="22">
        <v>4657094</v>
      </c>
      <c r="Z49" s="23">
        <v>127.41710736446166</v>
      </c>
      <c r="AA49" s="20">
        <v>14619996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34238841</v>
      </c>
      <c r="D51" s="48">
        <f t="shared" si="3"/>
        <v>0</v>
      </c>
      <c r="E51" s="49">
        <f t="shared" si="3"/>
        <v>56384100</v>
      </c>
      <c r="F51" s="50">
        <f t="shared" si="3"/>
        <v>56384100</v>
      </c>
      <c r="G51" s="50">
        <f t="shared" si="3"/>
        <v>1299249</v>
      </c>
      <c r="H51" s="50">
        <f t="shared" si="3"/>
        <v>21614013</v>
      </c>
      <c r="I51" s="50">
        <f t="shared" si="3"/>
        <v>-24405039</v>
      </c>
      <c r="J51" s="50">
        <f t="shared" si="3"/>
        <v>-1491777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-1491777</v>
      </c>
      <c r="X51" s="50">
        <f t="shared" si="3"/>
        <v>14096025</v>
      </c>
      <c r="Y51" s="50">
        <f t="shared" si="3"/>
        <v>-15587802</v>
      </c>
      <c r="Z51" s="51">
        <f>+IF(X51&lt;&gt;0,+(Y51/X51)*100,0)</f>
        <v>-110.58296221807211</v>
      </c>
      <c r="AA51" s="48">
        <f>SUM(AA48:AA50)</f>
        <v>56384100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34238841</v>
      </c>
      <c r="D53" s="54">
        <f>+D51-D52</f>
        <v>0</v>
      </c>
      <c r="E53" s="55">
        <f t="shared" si="4"/>
        <v>56384100</v>
      </c>
      <c r="F53" s="56">
        <f t="shared" si="4"/>
        <v>56384100</v>
      </c>
      <c r="G53" s="56">
        <f t="shared" si="4"/>
        <v>1299249</v>
      </c>
      <c r="H53" s="56">
        <f t="shared" si="4"/>
        <v>21614013</v>
      </c>
      <c r="I53" s="56">
        <f t="shared" si="4"/>
        <v>-24405039</v>
      </c>
      <c r="J53" s="56">
        <f t="shared" si="4"/>
        <v>-1491777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-1491777</v>
      </c>
      <c r="X53" s="56">
        <f t="shared" si="4"/>
        <v>14096025</v>
      </c>
      <c r="Y53" s="56">
        <f t="shared" si="4"/>
        <v>-15587802</v>
      </c>
      <c r="Z53" s="57">
        <f>+IF(X53&lt;&gt;0,+(Y53/X53)*100,0)</f>
        <v>-110.58296221807211</v>
      </c>
      <c r="AA53" s="54">
        <f>+AA51-AA52</f>
        <v>56384100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34238841</v>
      </c>
      <c r="D56" s="48">
        <f>SUM(D53:D55)</f>
        <v>0</v>
      </c>
      <c r="E56" s="49">
        <f t="shared" si="5"/>
        <v>56384100</v>
      </c>
      <c r="F56" s="50">
        <f t="shared" si="5"/>
        <v>56384100</v>
      </c>
      <c r="G56" s="50">
        <f t="shared" si="5"/>
        <v>1299249</v>
      </c>
      <c r="H56" s="50">
        <f t="shared" si="5"/>
        <v>21614013</v>
      </c>
      <c r="I56" s="50">
        <f t="shared" si="5"/>
        <v>-24405039</v>
      </c>
      <c r="J56" s="50">
        <f t="shared" si="5"/>
        <v>-1491777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-1491777</v>
      </c>
      <c r="X56" s="50">
        <f t="shared" si="5"/>
        <v>14096025</v>
      </c>
      <c r="Y56" s="50">
        <f t="shared" si="5"/>
        <v>-15587802</v>
      </c>
      <c r="Z56" s="51">
        <f>+IF(X56&lt;&gt;0,+(Y56/X56)*100,0)</f>
        <v>-110.58296221807211</v>
      </c>
      <c r="AA56" s="48">
        <f>SUM(AA53:AA55)</f>
        <v>56384100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34238841</v>
      </c>
      <c r="D59" s="65">
        <f>SUM(D56:D58)</f>
        <v>0</v>
      </c>
      <c r="E59" s="66">
        <f t="shared" si="6"/>
        <v>56384100</v>
      </c>
      <c r="F59" s="67">
        <f t="shared" si="6"/>
        <v>56384100</v>
      </c>
      <c r="G59" s="67">
        <f t="shared" si="6"/>
        <v>1299249</v>
      </c>
      <c r="H59" s="67">
        <f t="shared" si="6"/>
        <v>21614013</v>
      </c>
      <c r="I59" s="67">
        <f t="shared" si="6"/>
        <v>-24405039</v>
      </c>
      <c r="J59" s="67">
        <f t="shared" si="6"/>
        <v>-1491777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-1491777</v>
      </c>
      <c r="X59" s="67">
        <f t="shared" si="6"/>
        <v>14096025</v>
      </c>
      <c r="Y59" s="67">
        <f t="shared" si="6"/>
        <v>-15587802</v>
      </c>
      <c r="Z59" s="68">
        <f>+IF(X59&lt;&gt;0,+(Y59/X59)*100,0)</f>
        <v>-110.58296221807211</v>
      </c>
      <c r="AA59" s="65">
        <f>SUM(AA56:AA58)</f>
        <v>56384100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4216000</v>
      </c>
      <c r="F10" s="22">
        <v>4216000</v>
      </c>
      <c r="G10" s="22">
        <v>2736655</v>
      </c>
      <c r="H10" s="22">
        <v>929432</v>
      </c>
      <c r="I10" s="22"/>
      <c r="J10" s="22">
        <v>3666087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3666087</v>
      </c>
      <c r="X10" s="22">
        <v>1053999</v>
      </c>
      <c r="Y10" s="22">
        <v>2612088</v>
      </c>
      <c r="Z10" s="23">
        <v>247.82642108768601</v>
      </c>
      <c r="AA10" s="20">
        <v>4216000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4216000</v>
      </c>
      <c r="F32" s="31">
        <f t="shared" si="0"/>
        <v>4216000</v>
      </c>
      <c r="G32" s="31">
        <f t="shared" si="0"/>
        <v>2736655</v>
      </c>
      <c r="H32" s="31">
        <f t="shared" si="0"/>
        <v>929432</v>
      </c>
      <c r="I32" s="31">
        <f t="shared" si="0"/>
        <v>0</v>
      </c>
      <c r="J32" s="31">
        <f t="shared" si="0"/>
        <v>3666087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3666087</v>
      </c>
      <c r="X32" s="31">
        <f t="shared" si="0"/>
        <v>1053999</v>
      </c>
      <c r="Y32" s="31">
        <f t="shared" si="0"/>
        <v>2612088</v>
      </c>
      <c r="Z32" s="32">
        <f>+IF(X32&lt;&gt;0,+(Y32/X32)*100,0)</f>
        <v>247.82642108768601</v>
      </c>
      <c r="AA32" s="29">
        <f>SUM(AA6:AA31)</f>
        <v>4216000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19018318</v>
      </c>
      <c r="D41" s="20"/>
      <c r="E41" s="21">
        <v>4216000</v>
      </c>
      <c r="F41" s="22">
        <v>4216000</v>
      </c>
      <c r="G41" s="22">
        <v>2736655</v>
      </c>
      <c r="H41" s="22">
        <v>929432</v>
      </c>
      <c r="I41" s="22"/>
      <c r="J41" s="22">
        <v>3666087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3666087</v>
      </c>
      <c r="X41" s="22">
        <v>1053999</v>
      </c>
      <c r="Y41" s="22">
        <v>2612088</v>
      </c>
      <c r="Z41" s="23">
        <v>247.82642108768601</v>
      </c>
      <c r="AA41" s="20">
        <v>4216000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19018318</v>
      </c>
      <c r="D47" s="29">
        <f t="shared" ref="D47:Y47" si="1">SUM(D34:D46)</f>
        <v>0</v>
      </c>
      <c r="E47" s="30">
        <f t="shared" si="1"/>
        <v>4216000</v>
      </c>
      <c r="F47" s="31">
        <f t="shared" si="1"/>
        <v>4216000</v>
      </c>
      <c r="G47" s="31">
        <f t="shared" si="1"/>
        <v>2736655</v>
      </c>
      <c r="H47" s="31">
        <f t="shared" si="1"/>
        <v>929432</v>
      </c>
      <c r="I47" s="31">
        <f t="shared" si="1"/>
        <v>0</v>
      </c>
      <c r="J47" s="31">
        <f t="shared" si="1"/>
        <v>3666087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3666087</v>
      </c>
      <c r="X47" s="31">
        <f t="shared" si="1"/>
        <v>1053999</v>
      </c>
      <c r="Y47" s="31">
        <f t="shared" si="1"/>
        <v>2612088</v>
      </c>
      <c r="Z47" s="32">
        <f>+IF(X47&lt;&gt;0,+(Y47/X47)*100,0)</f>
        <v>247.82642108768601</v>
      </c>
      <c r="AA47" s="29">
        <f>SUM(AA34:AA46)</f>
        <v>4216000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-19018318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-19018318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-19018318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-19018318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-19018318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4545920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4545920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5122299</v>
      </c>
      <c r="D41" s="20"/>
      <c r="E41" s="21">
        <v>921739</v>
      </c>
      <c r="F41" s="22">
        <v>921739</v>
      </c>
      <c r="G41" s="22"/>
      <c r="H41" s="22"/>
      <c r="I41" s="22">
        <v>1325</v>
      </c>
      <c r="J41" s="22">
        <v>1325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1325</v>
      </c>
      <c r="X41" s="22">
        <v>115000</v>
      </c>
      <c r="Y41" s="22">
        <v>-113675</v>
      </c>
      <c r="Z41" s="23">
        <v>-98.84782608695653</v>
      </c>
      <c r="AA41" s="20">
        <v>921739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2807384</v>
      </c>
      <c r="D44" s="20"/>
      <c r="E44" s="21">
        <v>3347826</v>
      </c>
      <c r="F44" s="22">
        <v>3347826</v>
      </c>
      <c r="G44" s="22">
        <v>177318</v>
      </c>
      <c r="H44" s="22">
        <v>350119</v>
      </c>
      <c r="I44" s="22">
        <v>240206</v>
      </c>
      <c r="J44" s="22">
        <v>767643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767643</v>
      </c>
      <c r="X44" s="22">
        <v>837456</v>
      </c>
      <c r="Y44" s="22">
        <v>-69813</v>
      </c>
      <c r="Z44" s="23">
        <v>-8.3363185647962403</v>
      </c>
      <c r="AA44" s="20">
        <v>3347826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7929683</v>
      </c>
      <c r="D47" s="29">
        <f t="shared" ref="D47:Y47" si="1">SUM(D34:D46)</f>
        <v>0</v>
      </c>
      <c r="E47" s="30">
        <f t="shared" si="1"/>
        <v>4269565</v>
      </c>
      <c r="F47" s="31">
        <f t="shared" si="1"/>
        <v>4269565</v>
      </c>
      <c r="G47" s="31">
        <f t="shared" si="1"/>
        <v>177318</v>
      </c>
      <c r="H47" s="31">
        <f t="shared" si="1"/>
        <v>350119</v>
      </c>
      <c r="I47" s="31">
        <f t="shared" si="1"/>
        <v>241531</v>
      </c>
      <c r="J47" s="31">
        <f t="shared" si="1"/>
        <v>768968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768968</v>
      </c>
      <c r="X47" s="31">
        <f t="shared" si="1"/>
        <v>952456</v>
      </c>
      <c r="Y47" s="31">
        <f t="shared" si="1"/>
        <v>-183488</v>
      </c>
      <c r="Z47" s="32">
        <f>+IF(X47&lt;&gt;0,+(Y47/X47)*100,0)</f>
        <v>-19.264721939911137</v>
      </c>
      <c r="AA47" s="29">
        <f>SUM(AA34:AA46)</f>
        <v>4269565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-3383763</v>
      </c>
      <c r="D48" s="39">
        <f t="shared" si="2"/>
        <v>0</v>
      </c>
      <c r="E48" s="40">
        <f t="shared" si="2"/>
        <v>-4269565</v>
      </c>
      <c r="F48" s="41">
        <f t="shared" si="2"/>
        <v>-4269565</v>
      </c>
      <c r="G48" s="41">
        <f t="shared" si="2"/>
        <v>-177318</v>
      </c>
      <c r="H48" s="41">
        <f t="shared" si="2"/>
        <v>-350119</v>
      </c>
      <c r="I48" s="41">
        <f t="shared" si="2"/>
        <v>-241531</v>
      </c>
      <c r="J48" s="41">
        <f t="shared" si="2"/>
        <v>-768968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-768968</v>
      </c>
      <c r="X48" s="41">
        <f t="shared" si="2"/>
        <v>-952456</v>
      </c>
      <c r="Y48" s="41">
        <f t="shared" si="2"/>
        <v>183488</v>
      </c>
      <c r="Z48" s="42">
        <f>+IF(X48&lt;&gt;0,+(Y48/X48)*100,0)</f>
        <v>-19.264721939911137</v>
      </c>
      <c r="AA48" s="39">
        <f>+AA32-AA47</f>
        <v>-4269565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-3383763</v>
      </c>
      <c r="D51" s="48">
        <f t="shared" si="3"/>
        <v>0</v>
      </c>
      <c r="E51" s="49">
        <f t="shared" si="3"/>
        <v>-4269565</v>
      </c>
      <c r="F51" s="50">
        <f t="shared" si="3"/>
        <v>-4269565</v>
      </c>
      <c r="G51" s="50">
        <f t="shared" si="3"/>
        <v>-177318</v>
      </c>
      <c r="H51" s="50">
        <f t="shared" si="3"/>
        <v>-350119</v>
      </c>
      <c r="I51" s="50">
        <f t="shared" si="3"/>
        <v>-241531</v>
      </c>
      <c r="J51" s="50">
        <f t="shared" si="3"/>
        <v>-768968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-768968</v>
      </c>
      <c r="X51" s="50">
        <f t="shared" si="3"/>
        <v>-952456</v>
      </c>
      <c r="Y51" s="50">
        <f t="shared" si="3"/>
        <v>183488</v>
      </c>
      <c r="Z51" s="51">
        <f>+IF(X51&lt;&gt;0,+(Y51/X51)*100,0)</f>
        <v>-19.264721939911137</v>
      </c>
      <c r="AA51" s="48">
        <f>SUM(AA48:AA50)</f>
        <v>-4269565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-3383763</v>
      </c>
      <c r="D53" s="54">
        <f>+D51-D52</f>
        <v>0</v>
      </c>
      <c r="E53" s="55">
        <f t="shared" si="4"/>
        <v>-4269565</v>
      </c>
      <c r="F53" s="56">
        <f t="shared" si="4"/>
        <v>-4269565</v>
      </c>
      <c r="G53" s="56">
        <f t="shared" si="4"/>
        <v>-177318</v>
      </c>
      <c r="H53" s="56">
        <f t="shared" si="4"/>
        <v>-350119</v>
      </c>
      <c r="I53" s="56">
        <f t="shared" si="4"/>
        <v>-241531</v>
      </c>
      <c r="J53" s="56">
        <f t="shared" si="4"/>
        <v>-768968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-768968</v>
      </c>
      <c r="X53" s="56">
        <f t="shared" si="4"/>
        <v>-952456</v>
      </c>
      <c r="Y53" s="56">
        <f t="shared" si="4"/>
        <v>183488</v>
      </c>
      <c r="Z53" s="57">
        <f>+IF(X53&lt;&gt;0,+(Y53/X53)*100,0)</f>
        <v>-19.264721939911137</v>
      </c>
      <c r="AA53" s="54">
        <f>+AA51-AA52</f>
        <v>-4269565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-3383763</v>
      </c>
      <c r="D56" s="48">
        <f>SUM(D53:D55)</f>
        <v>0</v>
      </c>
      <c r="E56" s="49">
        <f t="shared" si="5"/>
        <v>-4269565</v>
      </c>
      <c r="F56" s="50">
        <f t="shared" si="5"/>
        <v>-4269565</v>
      </c>
      <c r="G56" s="50">
        <f t="shared" si="5"/>
        <v>-177318</v>
      </c>
      <c r="H56" s="50">
        <f t="shared" si="5"/>
        <v>-350119</v>
      </c>
      <c r="I56" s="50">
        <f t="shared" si="5"/>
        <v>-241531</v>
      </c>
      <c r="J56" s="50">
        <f t="shared" si="5"/>
        <v>-768968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-768968</v>
      </c>
      <c r="X56" s="50">
        <f t="shared" si="5"/>
        <v>-952456</v>
      </c>
      <c r="Y56" s="50">
        <f t="shared" si="5"/>
        <v>183488</v>
      </c>
      <c r="Z56" s="51">
        <f>+IF(X56&lt;&gt;0,+(Y56/X56)*100,0)</f>
        <v>-19.264721939911137</v>
      </c>
      <c r="AA56" s="48">
        <f>SUM(AA53:AA55)</f>
        <v>-4269565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-3383763</v>
      </c>
      <c r="D59" s="65">
        <f>SUM(D56:D58)</f>
        <v>0</v>
      </c>
      <c r="E59" s="66">
        <f t="shared" si="6"/>
        <v>-4269565</v>
      </c>
      <c r="F59" s="67">
        <f t="shared" si="6"/>
        <v>-4269565</v>
      </c>
      <c r="G59" s="67">
        <f t="shared" si="6"/>
        <v>-177318</v>
      </c>
      <c r="H59" s="67">
        <f t="shared" si="6"/>
        <v>-350119</v>
      </c>
      <c r="I59" s="67">
        <f t="shared" si="6"/>
        <v>-241531</v>
      </c>
      <c r="J59" s="67">
        <f t="shared" si="6"/>
        <v>-768968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-768968</v>
      </c>
      <c r="X59" s="67">
        <f t="shared" si="6"/>
        <v>-952456</v>
      </c>
      <c r="Y59" s="67">
        <f t="shared" si="6"/>
        <v>183488</v>
      </c>
      <c r="Z59" s="68">
        <f>+IF(X59&lt;&gt;0,+(Y59/X59)*100,0)</f>
        <v>-19.264721939911137</v>
      </c>
      <c r="AA59" s="65">
        <f>SUM(AA56:AA58)</f>
        <v>-4269565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4786087</v>
      </c>
      <c r="F10" s="22">
        <v>4786087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1196520</v>
      </c>
      <c r="Y10" s="22">
        <v>-1196520</v>
      </c>
      <c r="Z10" s="23">
        <v>-100</v>
      </c>
      <c r="AA10" s="20">
        <v>4786087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4786087</v>
      </c>
      <c r="F32" s="31">
        <f t="shared" si="0"/>
        <v>4786087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1196520</v>
      </c>
      <c r="Y32" s="31">
        <f t="shared" si="0"/>
        <v>-1196520</v>
      </c>
      <c r="Z32" s="32">
        <f>+IF(X32&lt;&gt;0,+(Y32/X32)*100,0)</f>
        <v>-100</v>
      </c>
      <c r="AA32" s="29">
        <f>SUM(AA6:AA31)</f>
        <v>4786087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11385655</v>
      </c>
      <c r="D41" s="20"/>
      <c r="E41" s="21">
        <v>4786087</v>
      </c>
      <c r="F41" s="22">
        <v>4786087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1196520</v>
      </c>
      <c r="Y41" s="22">
        <v>-1196520</v>
      </c>
      <c r="Z41" s="23">
        <v>-100</v>
      </c>
      <c r="AA41" s="20">
        <v>4786087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11385655</v>
      </c>
      <c r="D47" s="29">
        <f t="shared" ref="D47:Y47" si="1">SUM(D34:D46)</f>
        <v>0</v>
      </c>
      <c r="E47" s="30">
        <f t="shared" si="1"/>
        <v>4786087</v>
      </c>
      <c r="F47" s="31">
        <f t="shared" si="1"/>
        <v>4786087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1196520</v>
      </c>
      <c r="Y47" s="31">
        <f t="shared" si="1"/>
        <v>-1196520</v>
      </c>
      <c r="Z47" s="32">
        <f>+IF(X47&lt;&gt;0,+(Y47/X47)*100,0)</f>
        <v>-100</v>
      </c>
      <c r="AA47" s="29">
        <f>SUM(AA34:AA46)</f>
        <v>4786087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-11385655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1200000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-10185655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-10185655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-10185655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-10185655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2334476</v>
      </c>
      <c r="D34" s="20"/>
      <c r="E34" s="21">
        <v>3706728</v>
      </c>
      <c r="F34" s="22">
        <v>3706728</v>
      </c>
      <c r="G34" s="22">
        <v>177087</v>
      </c>
      <c r="H34" s="22">
        <v>185301</v>
      </c>
      <c r="I34" s="22">
        <v>147989</v>
      </c>
      <c r="J34" s="22">
        <v>510377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510377</v>
      </c>
      <c r="X34" s="22">
        <v>926685</v>
      </c>
      <c r="Y34" s="22">
        <v>-416308</v>
      </c>
      <c r="Z34" s="23">
        <v>-44.92443494822944</v>
      </c>
      <c r="AA34" s="20">
        <v>3706728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633324</v>
      </c>
      <c r="D37" s="20"/>
      <c r="E37" s="21">
        <v>4000000</v>
      </c>
      <c r="F37" s="22">
        <v>4000000</v>
      </c>
      <c r="G37" s="22"/>
      <c r="H37" s="22">
        <v>86277</v>
      </c>
      <c r="I37" s="22"/>
      <c r="J37" s="22">
        <v>86277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86277</v>
      </c>
      <c r="X37" s="22">
        <v>999999</v>
      </c>
      <c r="Y37" s="22">
        <v>-913722</v>
      </c>
      <c r="Z37" s="23">
        <v>-91.372291372291372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53169183</v>
      </c>
      <c r="D41" s="20"/>
      <c r="E41" s="21">
        <v>10000000</v>
      </c>
      <c r="F41" s="22">
        <v>10000000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2499999</v>
      </c>
      <c r="Y41" s="22">
        <v>-2499999</v>
      </c>
      <c r="Z41" s="23">
        <v>-100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13111119</v>
      </c>
      <c r="D44" s="20"/>
      <c r="E44" s="21">
        <v>13668272</v>
      </c>
      <c r="F44" s="22">
        <v>13668272</v>
      </c>
      <c r="G44" s="22">
        <v>1223561</v>
      </c>
      <c r="H44" s="22">
        <v>1546091</v>
      </c>
      <c r="I44" s="22">
        <v>1139295</v>
      </c>
      <c r="J44" s="22">
        <v>3908947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3908947</v>
      </c>
      <c r="X44" s="22">
        <v>3417069</v>
      </c>
      <c r="Y44" s="22">
        <v>491878</v>
      </c>
      <c r="Z44" s="23">
        <v>14.394734200567797</v>
      </c>
      <c r="AA44" s="20">
        <v>13668272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69248102</v>
      </c>
      <c r="D47" s="29">
        <f t="shared" ref="D47:Y47" si="1">SUM(D34:D46)</f>
        <v>0</v>
      </c>
      <c r="E47" s="30">
        <f t="shared" si="1"/>
        <v>31375000</v>
      </c>
      <c r="F47" s="31">
        <f t="shared" si="1"/>
        <v>31375000</v>
      </c>
      <c r="G47" s="31">
        <f t="shared" si="1"/>
        <v>1400648</v>
      </c>
      <c r="H47" s="31">
        <f t="shared" si="1"/>
        <v>1817669</v>
      </c>
      <c r="I47" s="31">
        <f t="shared" si="1"/>
        <v>1287284</v>
      </c>
      <c r="J47" s="31">
        <f t="shared" si="1"/>
        <v>4505601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4505601</v>
      </c>
      <c r="X47" s="31">
        <f t="shared" si="1"/>
        <v>7843752</v>
      </c>
      <c r="Y47" s="31">
        <f t="shared" si="1"/>
        <v>-3338151</v>
      </c>
      <c r="Z47" s="32">
        <f>+IF(X47&lt;&gt;0,+(Y47/X47)*100,0)</f>
        <v>-42.558089546941311</v>
      </c>
      <c r="AA47" s="29">
        <f>SUM(AA34:AA46)</f>
        <v>31375000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-69248102</v>
      </c>
      <c r="D48" s="39">
        <f t="shared" si="2"/>
        <v>0</v>
      </c>
      <c r="E48" s="40">
        <f t="shared" si="2"/>
        <v>-31375000</v>
      </c>
      <c r="F48" s="41">
        <f t="shared" si="2"/>
        <v>-31375000</v>
      </c>
      <c r="G48" s="41">
        <f t="shared" si="2"/>
        <v>-1400648</v>
      </c>
      <c r="H48" s="41">
        <f t="shared" si="2"/>
        <v>-1817669</v>
      </c>
      <c r="I48" s="41">
        <f t="shared" si="2"/>
        <v>-1287284</v>
      </c>
      <c r="J48" s="41">
        <f t="shared" si="2"/>
        <v>-4505601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-4505601</v>
      </c>
      <c r="X48" s="41">
        <f t="shared" si="2"/>
        <v>-7843752</v>
      </c>
      <c r="Y48" s="41">
        <f t="shared" si="2"/>
        <v>3338151</v>
      </c>
      <c r="Z48" s="42">
        <f>+IF(X48&lt;&gt;0,+(Y48/X48)*100,0)</f>
        <v>-42.558089546941311</v>
      </c>
      <c r="AA48" s="39">
        <f>+AA32-AA47</f>
        <v>-31375000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-69248102</v>
      </c>
      <c r="D51" s="48">
        <f t="shared" si="3"/>
        <v>0</v>
      </c>
      <c r="E51" s="49">
        <f t="shared" si="3"/>
        <v>-31375000</v>
      </c>
      <c r="F51" s="50">
        <f t="shared" si="3"/>
        <v>-31375000</v>
      </c>
      <c r="G51" s="50">
        <f t="shared" si="3"/>
        <v>-1400648</v>
      </c>
      <c r="H51" s="50">
        <f t="shared" si="3"/>
        <v>-1817669</v>
      </c>
      <c r="I51" s="50">
        <f t="shared" si="3"/>
        <v>-1287284</v>
      </c>
      <c r="J51" s="50">
        <f t="shared" si="3"/>
        <v>-4505601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-4505601</v>
      </c>
      <c r="X51" s="50">
        <f t="shared" si="3"/>
        <v>-7843752</v>
      </c>
      <c r="Y51" s="50">
        <f t="shared" si="3"/>
        <v>3338151</v>
      </c>
      <c r="Z51" s="51">
        <f>+IF(X51&lt;&gt;0,+(Y51/X51)*100,0)</f>
        <v>-42.558089546941311</v>
      </c>
      <c r="AA51" s="48">
        <f>SUM(AA48:AA50)</f>
        <v>-31375000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-69248102</v>
      </c>
      <c r="D53" s="54">
        <f>+D51-D52</f>
        <v>0</v>
      </c>
      <c r="E53" s="55">
        <f t="shared" si="4"/>
        <v>-31375000</v>
      </c>
      <c r="F53" s="56">
        <f t="shared" si="4"/>
        <v>-31375000</v>
      </c>
      <c r="G53" s="56">
        <f t="shared" si="4"/>
        <v>-1400648</v>
      </c>
      <c r="H53" s="56">
        <f t="shared" si="4"/>
        <v>-1817669</v>
      </c>
      <c r="I53" s="56">
        <f t="shared" si="4"/>
        <v>-1287284</v>
      </c>
      <c r="J53" s="56">
        <f t="shared" si="4"/>
        <v>-4505601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-4505601</v>
      </c>
      <c r="X53" s="56">
        <f t="shared" si="4"/>
        <v>-7843752</v>
      </c>
      <c r="Y53" s="56">
        <f t="shared" si="4"/>
        <v>3338151</v>
      </c>
      <c r="Z53" s="57">
        <f>+IF(X53&lt;&gt;0,+(Y53/X53)*100,0)</f>
        <v>-42.558089546941311</v>
      </c>
      <c r="AA53" s="54">
        <f>+AA51-AA52</f>
        <v>-31375000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-69248102</v>
      </c>
      <c r="D56" s="48">
        <f>SUM(D53:D55)</f>
        <v>0</v>
      </c>
      <c r="E56" s="49">
        <f t="shared" si="5"/>
        <v>-31375000</v>
      </c>
      <c r="F56" s="50">
        <f t="shared" si="5"/>
        <v>-31375000</v>
      </c>
      <c r="G56" s="50">
        <f t="shared" si="5"/>
        <v>-1400648</v>
      </c>
      <c r="H56" s="50">
        <f t="shared" si="5"/>
        <v>-1817669</v>
      </c>
      <c r="I56" s="50">
        <f t="shared" si="5"/>
        <v>-1287284</v>
      </c>
      <c r="J56" s="50">
        <f t="shared" si="5"/>
        <v>-4505601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-4505601</v>
      </c>
      <c r="X56" s="50">
        <f t="shared" si="5"/>
        <v>-7843752</v>
      </c>
      <c r="Y56" s="50">
        <f t="shared" si="5"/>
        <v>3338151</v>
      </c>
      <c r="Z56" s="51">
        <f>+IF(X56&lt;&gt;0,+(Y56/X56)*100,0)</f>
        <v>-42.558089546941311</v>
      </c>
      <c r="AA56" s="48">
        <f>SUM(AA53:AA55)</f>
        <v>-31375000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-69248102</v>
      </c>
      <c r="D59" s="65">
        <f>SUM(D56:D58)</f>
        <v>0</v>
      </c>
      <c r="E59" s="66">
        <f t="shared" si="6"/>
        <v>-31375000</v>
      </c>
      <c r="F59" s="67">
        <f t="shared" si="6"/>
        <v>-31375000</v>
      </c>
      <c r="G59" s="67">
        <f t="shared" si="6"/>
        <v>-1400648</v>
      </c>
      <c r="H59" s="67">
        <f t="shared" si="6"/>
        <v>-1817669</v>
      </c>
      <c r="I59" s="67">
        <f t="shared" si="6"/>
        <v>-1287284</v>
      </c>
      <c r="J59" s="67">
        <f t="shared" si="6"/>
        <v>-4505601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-4505601</v>
      </c>
      <c r="X59" s="67">
        <f t="shared" si="6"/>
        <v>-7843752</v>
      </c>
      <c r="Y59" s="67">
        <f t="shared" si="6"/>
        <v>3338151</v>
      </c>
      <c r="Z59" s="68">
        <f>+IF(X59&lt;&gt;0,+(Y59/X59)*100,0)</f>
        <v>-42.558089546941311</v>
      </c>
      <c r="AA59" s="65">
        <f>SUM(AA56:AA58)</f>
        <v>-31375000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26225907</v>
      </c>
      <c r="D6" s="20"/>
      <c r="E6" s="21">
        <v>28080072</v>
      </c>
      <c r="F6" s="22">
        <v>28080072</v>
      </c>
      <c r="G6" s="22">
        <v>90414</v>
      </c>
      <c r="H6" s="22">
        <v>3362797</v>
      </c>
      <c r="I6" s="22">
        <v>1202756</v>
      </c>
      <c r="J6" s="22">
        <v>4655967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4655967</v>
      </c>
      <c r="X6" s="22">
        <v>7020021</v>
      </c>
      <c r="Y6" s="22">
        <v>-2364054</v>
      </c>
      <c r="Z6" s="23">
        <v>-33.675882166164463</v>
      </c>
      <c r="AA6" s="20">
        <v>28080072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824401</v>
      </c>
      <c r="D13" s="20"/>
      <c r="E13" s="21">
        <v>762252</v>
      </c>
      <c r="F13" s="22">
        <v>762252</v>
      </c>
      <c r="G13" s="22">
        <v>92793</v>
      </c>
      <c r="H13" s="22">
        <v>84427</v>
      </c>
      <c r="I13" s="22">
        <v>89200</v>
      </c>
      <c r="J13" s="22">
        <v>266420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266420</v>
      </c>
      <c r="X13" s="22">
        <v>190563</v>
      </c>
      <c r="Y13" s="22">
        <v>75857</v>
      </c>
      <c r="Z13" s="23">
        <v>39.806783058621029</v>
      </c>
      <c r="AA13" s="20">
        <v>762252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18996000</v>
      </c>
      <c r="D25" s="20"/>
      <c r="E25" s="21">
        <v>22170000</v>
      </c>
      <c r="F25" s="22">
        <v>22170000</v>
      </c>
      <c r="G25" s="22">
        <v>726057</v>
      </c>
      <c r="H25" s="22">
        <v>435642</v>
      </c>
      <c r="I25" s="22">
        <v>6693476</v>
      </c>
      <c r="J25" s="22">
        <v>7855175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7855175</v>
      </c>
      <c r="X25" s="22">
        <v>5542500</v>
      </c>
      <c r="Y25" s="22">
        <v>2312675</v>
      </c>
      <c r="Z25" s="23">
        <v>41.726206585475865</v>
      </c>
      <c r="AA25" s="20">
        <v>22170000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46046308</v>
      </c>
      <c r="D32" s="29">
        <f t="shared" ref="D32:Y32" si="0">SUM(D6:D31)</f>
        <v>0</v>
      </c>
      <c r="E32" s="30">
        <f t="shared" si="0"/>
        <v>51012324</v>
      </c>
      <c r="F32" s="31">
        <f t="shared" si="0"/>
        <v>51012324</v>
      </c>
      <c r="G32" s="31">
        <f t="shared" si="0"/>
        <v>909264</v>
      </c>
      <c r="H32" s="31">
        <f t="shared" si="0"/>
        <v>3882866</v>
      </c>
      <c r="I32" s="31">
        <f t="shared" si="0"/>
        <v>7985432</v>
      </c>
      <c r="J32" s="31">
        <f t="shared" si="0"/>
        <v>12777562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12777562</v>
      </c>
      <c r="X32" s="31">
        <f t="shared" si="0"/>
        <v>12753084</v>
      </c>
      <c r="Y32" s="31">
        <f t="shared" si="0"/>
        <v>24478</v>
      </c>
      <c r="Z32" s="32">
        <f>+IF(X32&lt;&gt;0,+(Y32/X32)*100,0)</f>
        <v>0.19193788733768241</v>
      </c>
      <c r="AA32" s="29">
        <f>SUM(AA6:AA31)</f>
        <v>51012324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6170949</v>
      </c>
      <c r="D34" s="20"/>
      <c r="E34" s="21">
        <v>6567223</v>
      </c>
      <c r="F34" s="22">
        <v>6567223</v>
      </c>
      <c r="G34" s="22">
        <v>459112</v>
      </c>
      <c r="H34" s="22">
        <v>521021</v>
      </c>
      <c r="I34" s="22">
        <v>540574</v>
      </c>
      <c r="J34" s="22">
        <v>1520707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1520707</v>
      </c>
      <c r="X34" s="22">
        <v>1641807</v>
      </c>
      <c r="Y34" s="22">
        <v>-121100</v>
      </c>
      <c r="Z34" s="23">
        <v>-7.376019227594961</v>
      </c>
      <c r="AA34" s="20">
        <v>6567223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19859883</v>
      </c>
      <c r="D36" s="20"/>
      <c r="E36" s="21">
        <v>22614587</v>
      </c>
      <c r="F36" s="22">
        <v>22614587</v>
      </c>
      <c r="G36" s="22"/>
      <c r="H36" s="22">
        <v>4947465</v>
      </c>
      <c r="I36" s="22"/>
      <c r="J36" s="22">
        <v>4947465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4947465</v>
      </c>
      <c r="X36" s="22">
        <v>5653647</v>
      </c>
      <c r="Y36" s="22">
        <v>-706182</v>
      </c>
      <c r="Z36" s="23">
        <v>-12.49073385727832</v>
      </c>
      <c r="AA36" s="20">
        <v>22614587</v>
      </c>
    </row>
    <row r="37" spans="1:27" ht="13.5" x14ac:dyDescent="0.25">
      <c r="A37" s="19" t="s">
        <v>63</v>
      </c>
      <c r="B37" s="15" t="s">
        <v>32</v>
      </c>
      <c r="C37" s="20">
        <v>2792277</v>
      </c>
      <c r="D37" s="20"/>
      <c r="E37" s="21">
        <v>1899566</v>
      </c>
      <c r="F37" s="22">
        <v>1899566</v>
      </c>
      <c r="G37" s="22">
        <v>217711</v>
      </c>
      <c r="H37" s="22">
        <v>163672</v>
      </c>
      <c r="I37" s="22">
        <v>90876</v>
      </c>
      <c r="J37" s="22">
        <v>472259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472259</v>
      </c>
      <c r="X37" s="22">
        <v>474888</v>
      </c>
      <c r="Y37" s="22">
        <v>-2629</v>
      </c>
      <c r="Z37" s="23">
        <v>-0.55360421825777872</v>
      </c>
      <c r="AA37" s="20">
        <v>1899566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2887916</v>
      </c>
      <c r="D39" s="20"/>
      <c r="E39" s="21">
        <v>1481318</v>
      </c>
      <c r="F39" s="22">
        <v>1481318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370329</v>
      </c>
      <c r="Y39" s="22">
        <v>-370329</v>
      </c>
      <c r="Z39" s="23">
        <v>-100</v>
      </c>
      <c r="AA39" s="20">
        <v>1481318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19992496</v>
      </c>
      <c r="D41" s="20"/>
      <c r="E41" s="21">
        <v>23565117</v>
      </c>
      <c r="F41" s="22">
        <v>23565117</v>
      </c>
      <c r="G41" s="22">
        <v>631354</v>
      </c>
      <c r="H41" s="22">
        <v>378819</v>
      </c>
      <c r="I41" s="22">
        <v>5820414</v>
      </c>
      <c r="J41" s="22">
        <v>6830587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6830587</v>
      </c>
      <c r="X41" s="22">
        <v>5891277</v>
      </c>
      <c r="Y41" s="22">
        <v>939310</v>
      </c>
      <c r="Z41" s="23">
        <v>15.944081393558646</v>
      </c>
      <c r="AA41" s="20">
        <v>23565117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5827171</v>
      </c>
      <c r="D44" s="20"/>
      <c r="E44" s="21">
        <v>6045637</v>
      </c>
      <c r="F44" s="22">
        <v>6045637</v>
      </c>
      <c r="G44" s="22">
        <v>560228</v>
      </c>
      <c r="H44" s="22">
        <v>582989</v>
      </c>
      <c r="I44" s="22">
        <v>8546</v>
      </c>
      <c r="J44" s="22">
        <v>1151763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1151763</v>
      </c>
      <c r="X44" s="22">
        <v>1511406</v>
      </c>
      <c r="Y44" s="22">
        <v>-359643</v>
      </c>
      <c r="Z44" s="23">
        <v>-23.795260836598505</v>
      </c>
      <c r="AA44" s="20">
        <v>6045637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57530692</v>
      </c>
      <c r="D47" s="29">
        <f t="shared" ref="D47:Y47" si="1">SUM(D34:D46)</f>
        <v>0</v>
      </c>
      <c r="E47" s="30">
        <f t="shared" si="1"/>
        <v>62173448</v>
      </c>
      <c r="F47" s="31">
        <f t="shared" si="1"/>
        <v>62173448</v>
      </c>
      <c r="G47" s="31">
        <f t="shared" si="1"/>
        <v>1868405</v>
      </c>
      <c r="H47" s="31">
        <f t="shared" si="1"/>
        <v>6593966</v>
      </c>
      <c r="I47" s="31">
        <f t="shared" si="1"/>
        <v>6460410</v>
      </c>
      <c r="J47" s="31">
        <f t="shared" si="1"/>
        <v>14922781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14922781</v>
      </c>
      <c r="X47" s="31">
        <f t="shared" si="1"/>
        <v>15543354</v>
      </c>
      <c r="Y47" s="31">
        <f t="shared" si="1"/>
        <v>-620573</v>
      </c>
      <c r="Z47" s="32">
        <f>+IF(X47&lt;&gt;0,+(Y47/X47)*100,0)</f>
        <v>-3.9925295402781149</v>
      </c>
      <c r="AA47" s="29">
        <f>SUM(AA34:AA46)</f>
        <v>62173448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-11484384</v>
      </c>
      <c r="D48" s="39">
        <f t="shared" si="2"/>
        <v>0</v>
      </c>
      <c r="E48" s="40">
        <f t="shared" si="2"/>
        <v>-11161124</v>
      </c>
      <c r="F48" s="41">
        <f t="shared" si="2"/>
        <v>-11161124</v>
      </c>
      <c r="G48" s="41">
        <f t="shared" si="2"/>
        <v>-959141</v>
      </c>
      <c r="H48" s="41">
        <f t="shared" si="2"/>
        <v>-2711100</v>
      </c>
      <c r="I48" s="41">
        <f t="shared" si="2"/>
        <v>1525022</v>
      </c>
      <c r="J48" s="41">
        <f t="shared" si="2"/>
        <v>-2145219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-2145219</v>
      </c>
      <c r="X48" s="41">
        <f t="shared" si="2"/>
        <v>-2790270</v>
      </c>
      <c r="Y48" s="41">
        <f t="shared" si="2"/>
        <v>645051</v>
      </c>
      <c r="Z48" s="42">
        <f>+IF(X48&lt;&gt;0,+(Y48/X48)*100,0)</f>
        <v>-23.117870313625563</v>
      </c>
      <c r="AA48" s="39">
        <f>+AA32-AA47</f>
        <v>-11161124</v>
      </c>
    </row>
    <row r="49" spans="1:27" ht="25.5" x14ac:dyDescent="0.25">
      <c r="A49" s="43" t="s">
        <v>74</v>
      </c>
      <c r="B49" s="15" t="s">
        <v>32</v>
      </c>
      <c r="C49" s="20">
        <v>1973990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-9510394</v>
      </c>
      <c r="D51" s="48">
        <f t="shared" si="3"/>
        <v>0</v>
      </c>
      <c r="E51" s="49">
        <f t="shared" si="3"/>
        <v>-11161124</v>
      </c>
      <c r="F51" s="50">
        <f t="shared" si="3"/>
        <v>-11161124</v>
      </c>
      <c r="G51" s="50">
        <f t="shared" si="3"/>
        <v>-959141</v>
      </c>
      <c r="H51" s="50">
        <f t="shared" si="3"/>
        <v>-2711100</v>
      </c>
      <c r="I51" s="50">
        <f t="shared" si="3"/>
        <v>1525022</v>
      </c>
      <c r="J51" s="50">
        <f t="shared" si="3"/>
        <v>-2145219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-2145219</v>
      </c>
      <c r="X51" s="50">
        <f t="shared" si="3"/>
        <v>-2790270</v>
      </c>
      <c r="Y51" s="50">
        <f t="shared" si="3"/>
        <v>645051</v>
      </c>
      <c r="Z51" s="51">
        <f>+IF(X51&lt;&gt;0,+(Y51/X51)*100,0)</f>
        <v>-23.117870313625563</v>
      </c>
      <c r="AA51" s="48">
        <f>SUM(AA48:AA50)</f>
        <v>-11161124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-9510394</v>
      </c>
      <c r="D53" s="54">
        <f>+D51-D52</f>
        <v>0</v>
      </c>
      <c r="E53" s="55">
        <f t="shared" si="4"/>
        <v>-11161124</v>
      </c>
      <c r="F53" s="56">
        <f t="shared" si="4"/>
        <v>-11161124</v>
      </c>
      <c r="G53" s="56">
        <f t="shared" si="4"/>
        <v>-959141</v>
      </c>
      <c r="H53" s="56">
        <f t="shared" si="4"/>
        <v>-2711100</v>
      </c>
      <c r="I53" s="56">
        <f t="shared" si="4"/>
        <v>1525022</v>
      </c>
      <c r="J53" s="56">
        <f t="shared" si="4"/>
        <v>-2145219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-2145219</v>
      </c>
      <c r="X53" s="56">
        <f t="shared" si="4"/>
        <v>-2790270</v>
      </c>
      <c r="Y53" s="56">
        <f t="shared" si="4"/>
        <v>645051</v>
      </c>
      <c r="Z53" s="57">
        <f>+IF(X53&lt;&gt;0,+(Y53/X53)*100,0)</f>
        <v>-23.117870313625563</v>
      </c>
      <c r="AA53" s="54">
        <f>+AA51-AA52</f>
        <v>-11161124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-9510394</v>
      </c>
      <c r="D56" s="48">
        <f>SUM(D53:D55)</f>
        <v>0</v>
      </c>
      <c r="E56" s="49">
        <f t="shared" si="5"/>
        <v>-11161124</v>
      </c>
      <c r="F56" s="50">
        <f t="shared" si="5"/>
        <v>-11161124</v>
      </c>
      <c r="G56" s="50">
        <f t="shared" si="5"/>
        <v>-959141</v>
      </c>
      <c r="H56" s="50">
        <f t="shared" si="5"/>
        <v>-2711100</v>
      </c>
      <c r="I56" s="50">
        <f t="shared" si="5"/>
        <v>1525022</v>
      </c>
      <c r="J56" s="50">
        <f t="shared" si="5"/>
        <v>-2145219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-2145219</v>
      </c>
      <c r="X56" s="50">
        <f t="shared" si="5"/>
        <v>-2790270</v>
      </c>
      <c r="Y56" s="50">
        <f t="shared" si="5"/>
        <v>645051</v>
      </c>
      <c r="Z56" s="51">
        <f>+IF(X56&lt;&gt;0,+(Y56/X56)*100,0)</f>
        <v>-23.117870313625563</v>
      </c>
      <c r="AA56" s="48">
        <f>SUM(AA53:AA55)</f>
        <v>-11161124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-9510394</v>
      </c>
      <c r="D59" s="65">
        <f>SUM(D56:D58)</f>
        <v>0</v>
      </c>
      <c r="E59" s="66">
        <f t="shared" si="6"/>
        <v>-11161124</v>
      </c>
      <c r="F59" s="67">
        <f t="shared" si="6"/>
        <v>-11161124</v>
      </c>
      <c r="G59" s="67">
        <f t="shared" si="6"/>
        <v>-959141</v>
      </c>
      <c r="H59" s="67">
        <f t="shared" si="6"/>
        <v>-2711100</v>
      </c>
      <c r="I59" s="67">
        <f t="shared" si="6"/>
        <v>1525022</v>
      </c>
      <c r="J59" s="67">
        <f t="shared" si="6"/>
        <v>-2145219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-2145219</v>
      </c>
      <c r="X59" s="67">
        <f t="shared" si="6"/>
        <v>-2790270</v>
      </c>
      <c r="Y59" s="67">
        <f t="shared" si="6"/>
        <v>645051</v>
      </c>
      <c r="Z59" s="68">
        <f>+IF(X59&lt;&gt;0,+(Y59/X59)*100,0)</f>
        <v>-23.117870313625563</v>
      </c>
      <c r="AA59" s="65">
        <f>SUM(AA56:AA58)</f>
        <v>-11161124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759147764</v>
      </c>
      <c r="D6" s="20"/>
      <c r="E6" s="21">
        <v>920783599</v>
      </c>
      <c r="F6" s="22">
        <v>920783599</v>
      </c>
      <c r="G6" s="22">
        <v>79185167</v>
      </c>
      <c r="H6" s="22">
        <v>95928443</v>
      </c>
      <c r="I6" s="22">
        <v>96168348</v>
      </c>
      <c r="J6" s="22">
        <v>271281958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271281958</v>
      </c>
      <c r="X6" s="22">
        <v>230195901</v>
      </c>
      <c r="Y6" s="22">
        <v>41086057</v>
      </c>
      <c r="Z6" s="23">
        <v>17.848300869614526</v>
      </c>
      <c r="AA6" s="20">
        <v>920783599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600000</v>
      </c>
      <c r="J10" s="22">
        <v>600000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600000</v>
      </c>
      <c r="X10" s="22"/>
      <c r="Y10" s="22">
        <v>600000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24168000</v>
      </c>
      <c r="D25" s="20"/>
      <c r="E25" s="21">
        <v>21391000</v>
      </c>
      <c r="F25" s="22">
        <v>21391000</v>
      </c>
      <c r="G25" s="22">
        <v>50936</v>
      </c>
      <c r="H25" s="22">
        <v>666344</v>
      </c>
      <c r="I25" s="22">
        <v>713235</v>
      </c>
      <c r="J25" s="22">
        <v>1430515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1430515</v>
      </c>
      <c r="X25" s="22">
        <v>5347752</v>
      </c>
      <c r="Y25" s="22">
        <v>-3917237</v>
      </c>
      <c r="Z25" s="23">
        <v>-73.250161937202776</v>
      </c>
      <c r="AA25" s="20">
        <v>21391000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783315764</v>
      </c>
      <c r="D32" s="29">
        <f t="shared" ref="D32:Y32" si="0">SUM(D6:D31)</f>
        <v>0</v>
      </c>
      <c r="E32" s="30">
        <f t="shared" si="0"/>
        <v>942174599</v>
      </c>
      <c r="F32" s="31">
        <f t="shared" si="0"/>
        <v>942174599</v>
      </c>
      <c r="G32" s="31">
        <f t="shared" si="0"/>
        <v>79236103</v>
      </c>
      <c r="H32" s="31">
        <f t="shared" si="0"/>
        <v>96594787</v>
      </c>
      <c r="I32" s="31">
        <f t="shared" si="0"/>
        <v>97481583</v>
      </c>
      <c r="J32" s="31">
        <f t="shared" si="0"/>
        <v>273312473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273312473</v>
      </c>
      <c r="X32" s="31">
        <f t="shared" si="0"/>
        <v>235543653</v>
      </c>
      <c r="Y32" s="31">
        <f t="shared" si="0"/>
        <v>37768820</v>
      </c>
      <c r="Z32" s="32">
        <f>+IF(X32&lt;&gt;0,+(Y32/X32)*100,0)</f>
        <v>16.034743249906207</v>
      </c>
      <c r="AA32" s="29">
        <f>SUM(AA6:AA31)</f>
        <v>942174599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64482530</v>
      </c>
      <c r="D34" s="20"/>
      <c r="E34" s="21">
        <v>68635054</v>
      </c>
      <c r="F34" s="22">
        <v>68635054</v>
      </c>
      <c r="G34" s="22">
        <v>5199982</v>
      </c>
      <c r="H34" s="22">
        <v>4789395</v>
      </c>
      <c r="I34" s="22">
        <v>4903308</v>
      </c>
      <c r="J34" s="22">
        <v>14892685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14892685</v>
      </c>
      <c r="X34" s="22">
        <v>17158767</v>
      </c>
      <c r="Y34" s="22">
        <v>-2266082</v>
      </c>
      <c r="Z34" s="23">
        <v>-13.206554993141406</v>
      </c>
      <c r="AA34" s="20">
        <v>68635054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570292315</v>
      </c>
      <c r="D36" s="20"/>
      <c r="E36" s="21">
        <v>560012325</v>
      </c>
      <c r="F36" s="22">
        <v>560012325</v>
      </c>
      <c r="G36" s="22"/>
      <c r="H36" s="22">
        <v>91080790</v>
      </c>
      <c r="I36" s="22">
        <v>88767742</v>
      </c>
      <c r="J36" s="22">
        <v>179848532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179848532</v>
      </c>
      <c r="X36" s="22">
        <v>140003079</v>
      </c>
      <c r="Y36" s="22">
        <v>39845453</v>
      </c>
      <c r="Z36" s="23">
        <v>28.460411931369023</v>
      </c>
      <c r="AA36" s="20">
        <v>560012325</v>
      </c>
    </row>
    <row r="37" spans="1:27" ht="13.5" x14ac:dyDescent="0.25">
      <c r="A37" s="19" t="s">
        <v>63</v>
      </c>
      <c r="B37" s="15" t="s">
        <v>32</v>
      </c>
      <c r="C37" s="20">
        <v>22821647</v>
      </c>
      <c r="D37" s="20"/>
      <c r="E37" s="21">
        <v>29767838</v>
      </c>
      <c r="F37" s="22">
        <v>29767838</v>
      </c>
      <c r="G37" s="22">
        <v>352292</v>
      </c>
      <c r="H37" s="22">
        <v>2259184</v>
      </c>
      <c r="I37" s="22">
        <v>2781226</v>
      </c>
      <c r="J37" s="22">
        <v>5392702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5392702</v>
      </c>
      <c r="X37" s="22">
        <v>7441959</v>
      </c>
      <c r="Y37" s="22">
        <v>-2049257</v>
      </c>
      <c r="Z37" s="23">
        <v>-27.536526336680971</v>
      </c>
      <c r="AA37" s="20">
        <v>29767838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42161490</v>
      </c>
      <c r="F38" s="22">
        <v>42161490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10540374</v>
      </c>
      <c r="Y38" s="22">
        <v>-10540374</v>
      </c>
      <c r="Z38" s="23">
        <v>-100</v>
      </c>
      <c r="AA38" s="20">
        <v>42161490</v>
      </c>
    </row>
    <row r="39" spans="1:27" ht="13.5" x14ac:dyDescent="0.25">
      <c r="A39" s="19" t="s">
        <v>65</v>
      </c>
      <c r="B39" s="15" t="s">
        <v>32</v>
      </c>
      <c r="C39" s="20">
        <v>46227768</v>
      </c>
      <c r="D39" s="20"/>
      <c r="E39" s="21">
        <v>40468438</v>
      </c>
      <c r="F39" s="22">
        <v>40468438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10117113</v>
      </c>
      <c r="Y39" s="22">
        <v>-10117113</v>
      </c>
      <c r="Z39" s="23">
        <v>-100</v>
      </c>
      <c r="AA39" s="20">
        <v>40468438</v>
      </c>
    </row>
    <row r="40" spans="1:27" ht="13.5" x14ac:dyDescent="0.25">
      <c r="A40" s="19" t="s">
        <v>40</v>
      </c>
      <c r="B40" s="15" t="s">
        <v>32</v>
      </c>
      <c r="C40" s="20">
        <v>9722627</v>
      </c>
      <c r="D40" s="20"/>
      <c r="E40" s="21">
        <v>7976726</v>
      </c>
      <c r="F40" s="22">
        <v>7976726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1994184</v>
      </c>
      <c r="Y40" s="22">
        <v>-1994184</v>
      </c>
      <c r="Z40" s="23">
        <v>-100</v>
      </c>
      <c r="AA40" s="20">
        <v>7976726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21203961</v>
      </c>
      <c r="D42" s="20"/>
      <c r="E42" s="21">
        <v>21391000</v>
      </c>
      <c r="F42" s="22">
        <v>21391000</v>
      </c>
      <c r="G42" s="22"/>
      <c r="H42" s="22"/>
      <c r="I42" s="22">
        <v>600000</v>
      </c>
      <c r="J42" s="22">
        <v>600000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600000</v>
      </c>
      <c r="X42" s="22">
        <v>5347757</v>
      </c>
      <c r="Y42" s="22">
        <v>-4747757</v>
      </c>
      <c r="Z42" s="23">
        <v>-88.78034286150249</v>
      </c>
      <c r="AA42" s="20">
        <v>21391000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7031602</v>
      </c>
      <c r="D44" s="20"/>
      <c r="E44" s="21">
        <v>12011835</v>
      </c>
      <c r="F44" s="22">
        <v>12011835</v>
      </c>
      <c r="G44" s="22">
        <v>127472</v>
      </c>
      <c r="H44" s="22">
        <v>1807319</v>
      </c>
      <c r="I44" s="22">
        <v>311817</v>
      </c>
      <c r="J44" s="22">
        <v>2246608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2246608</v>
      </c>
      <c r="X44" s="22">
        <v>3002970</v>
      </c>
      <c r="Y44" s="22">
        <v>-756362</v>
      </c>
      <c r="Z44" s="23">
        <v>-25.18713140657416</v>
      </c>
      <c r="AA44" s="20">
        <v>12011835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741782450</v>
      </c>
      <c r="D47" s="29">
        <f t="shared" ref="D47:Y47" si="1">SUM(D34:D46)</f>
        <v>0</v>
      </c>
      <c r="E47" s="30">
        <f t="shared" si="1"/>
        <v>782424706</v>
      </c>
      <c r="F47" s="31">
        <f t="shared" si="1"/>
        <v>782424706</v>
      </c>
      <c r="G47" s="31">
        <f t="shared" si="1"/>
        <v>5679746</v>
      </c>
      <c r="H47" s="31">
        <f t="shared" si="1"/>
        <v>99936688</v>
      </c>
      <c r="I47" s="31">
        <f t="shared" si="1"/>
        <v>97364093</v>
      </c>
      <c r="J47" s="31">
        <f t="shared" si="1"/>
        <v>202980527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202980527</v>
      </c>
      <c r="X47" s="31">
        <f t="shared" si="1"/>
        <v>195606203</v>
      </c>
      <c r="Y47" s="31">
        <f t="shared" si="1"/>
        <v>7374324</v>
      </c>
      <c r="Z47" s="32">
        <f>+IF(X47&lt;&gt;0,+(Y47/X47)*100,0)</f>
        <v>3.7699847381629308</v>
      </c>
      <c r="AA47" s="29">
        <f>SUM(AA34:AA46)</f>
        <v>782424706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41533314</v>
      </c>
      <c r="D48" s="39">
        <f t="shared" si="2"/>
        <v>0</v>
      </c>
      <c r="E48" s="40">
        <f t="shared" si="2"/>
        <v>159749893</v>
      </c>
      <c r="F48" s="41">
        <f t="shared" si="2"/>
        <v>159749893</v>
      </c>
      <c r="G48" s="41">
        <f t="shared" si="2"/>
        <v>73556357</v>
      </c>
      <c r="H48" s="41">
        <f t="shared" si="2"/>
        <v>-3341901</v>
      </c>
      <c r="I48" s="41">
        <f t="shared" si="2"/>
        <v>117490</v>
      </c>
      <c r="J48" s="41">
        <f t="shared" si="2"/>
        <v>70331946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70331946</v>
      </c>
      <c r="X48" s="41">
        <f t="shared" si="2"/>
        <v>39937450</v>
      </c>
      <c r="Y48" s="41">
        <f t="shared" si="2"/>
        <v>30394496</v>
      </c>
      <c r="Z48" s="42">
        <f>+IF(X48&lt;&gt;0,+(Y48/X48)*100,0)</f>
        <v>76.10524958403704</v>
      </c>
      <c r="AA48" s="39">
        <f>+AA32-AA47</f>
        <v>159749893</v>
      </c>
    </row>
    <row r="49" spans="1:27" ht="25.5" x14ac:dyDescent="0.25">
      <c r="A49" s="43" t="s">
        <v>74</v>
      </c>
      <c r="B49" s="15" t="s">
        <v>32</v>
      </c>
      <c r="C49" s="20">
        <v>800000</v>
      </c>
      <c r="D49" s="20"/>
      <c r="E49" s="21">
        <v>7539000</v>
      </c>
      <c r="F49" s="22">
        <v>7539000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1884750</v>
      </c>
      <c r="Y49" s="22">
        <v>-1884750</v>
      </c>
      <c r="Z49" s="23">
        <v>-100</v>
      </c>
      <c r="AA49" s="20">
        <v>7539000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42333314</v>
      </c>
      <c r="D51" s="48">
        <f t="shared" si="3"/>
        <v>0</v>
      </c>
      <c r="E51" s="49">
        <f t="shared" si="3"/>
        <v>167288893</v>
      </c>
      <c r="F51" s="50">
        <f t="shared" si="3"/>
        <v>167288893</v>
      </c>
      <c r="G51" s="50">
        <f t="shared" si="3"/>
        <v>73556357</v>
      </c>
      <c r="H51" s="50">
        <f t="shared" si="3"/>
        <v>-3341901</v>
      </c>
      <c r="I51" s="50">
        <f t="shared" si="3"/>
        <v>117490</v>
      </c>
      <c r="J51" s="50">
        <f t="shared" si="3"/>
        <v>70331946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70331946</v>
      </c>
      <c r="X51" s="50">
        <f t="shared" si="3"/>
        <v>41822200</v>
      </c>
      <c r="Y51" s="50">
        <f t="shared" si="3"/>
        <v>28509746</v>
      </c>
      <c r="Z51" s="51">
        <f>+IF(X51&lt;&gt;0,+(Y51/X51)*100,0)</f>
        <v>68.168929420260042</v>
      </c>
      <c r="AA51" s="48">
        <f>SUM(AA48:AA50)</f>
        <v>167288893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42333314</v>
      </c>
      <c r="D53" s="54">
        <f>+D51-D52</f>
        <v>0</v>
      </c>
      <c r="E53" s="55">
        <f t="shared" si="4"/>
        <v>167288893</v>
      </c>
      <c r="F53" s="56">
        <f t="shared" si="4"/>
        <v>167288893</v>
      </c>
      <c r="G53" s="56">
        <f t="shared" si="4"/>
        <v>73556357</v>
      </c>
      <c r="H53" s="56">
        <f t="shared" si="4"/>
        <v>-3341901</v>
      </c>
      <c r="I53" s="56">
        <f t="shared" si="4"/>
        <v>117490</v>
      </c>
      <c r="J53" s="56">
        <f t="shared" si="4"/>
        <v>70331946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70331946</v>
      </c>
      <c r="X53" s="56">
        <f t="shared" si="4"/>
        <v>41822200</v>
      </c>
      <c r="Y53" s="56">
        <f t="shared" si="4"/>
        <v>28509746</v>
      </c>
      <c r="Z53" s="57">
        <f>+IF(X53&lt;&gt;0,+(Y53/X53)*100,0)</f>
        <v>68.168929420260042</v>
      </c>
      <c r="AA53" s="54">
        <f>+AA51-AA52</f>
        <v>167288893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42333314</v>
      </c>
      <c r="D56" s="48">
        <f>SUM(D53:D55)</f>
        <v>0</v>
      </c>
      <c r="E56" s="49">
        <f t="shared" si="5"/>
        <v>167288893</v>
      </c>
      <c r="F56" s="50">
        <f t="shared" si="5"/>
        <v>167288893</v>
      </c>
      <c r="G56" s="50">
        <f t="shared" si="5"/>
        <v>73556357</v>
      </c>
      <c r="H56" s="50">
        <f t="shared" si="5"/>
        <v>-3341901</v>
      </c>
      <c r="I56" s="50">
        <f t="shared" si="5"/>
        <v>117490</v>
      </c>
      <c r="J56" s="50">
        <f t="shared" si="5"/>
        <v>70331946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70331946</v>
      </c>
      <c r="X56" s="50">
        <f t="shared" si="5"/>
        <v>41822200</v>
      </c>
      <c r="Y56" s="50">
        <f t="shared" si="5"/>
        <v>28509746</v>
      </c>
      <c r="Z56" s="51">
        <f>+IF(X56&lt;&gt;0,+(Y56/X56)*100,0)</f>
        <v>68.168929420260042</v>
      </c>
      <c r="AA56" s="48">
        <f>SUM(AA53:AA55)</f>
        <v>167288893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42333314</v>
      </c>
      <c r="D59" s="65">
        <f>SUM(D56:D58)</f>
        <v>0</v>
      </c>
      <c r="E59" s="66">
        <f t="shared" si="6"/>
        <v>167288893</v>
      </c>
      <c r="F59" s="67">
        <f t="shared" si="6"/>
        <v>167288893</v>
      </c>
      <c r="G59" s="67">
        <f t="shared" si="6"/>
        <v>73556357</v>
      </c>
      <c r="H59" s="67">
        <f t="shared" si="6"/>
        <v>-3341901</v>
      </c>
      <c r="I59" s="67">
        <f t="shared" si="6"/>
        <v>117490</v>
      </c>
      <c r="J59" s="67">
        <f t="shared" si="6"/>
        <v>70331946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70331946</v>
      </c>
      <c r="X59" s="67">
        <f t="shared" si="6"/>
        <v>41822200</v>
      </c>
      <c r="Y59" s="67">
        <f t="shared" si="6"/>
        <v>28509746</v>
      </c>
      <c r="Z59" s="68">
        <f>+IF(X59&lt;&gt;0,+(Y59/X59)*100,0)</f>
        <v>68.168929420260042</v>
      </c>
      <c r="AA59" s="65">
        <f>SUM(AA56:AA58)</f>
        <v>167288893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119144946</v>
      </c>
      <c r="D6" s="20"/>
      <c r="E6" s="21">
        <v>199357144</v>
      </c>
      <c r="F6" s="22">
        <v>199357144</v>
      </c>
      <c r="G6" s="22">
        <v>11876221</v>
      </c>
      <c r="H6" s="22">
        <v>9226124</v>
      </c>
      <c r="I6" s="22">
        <v>14991808</v>
      </c>
      <c r="J6" s="22">
        <v>36094153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36094153</v>
      </c>
      <c r="X6" s="22">
        <v>49839288</v>
      </c>
      <c r="Y6" s="22">
        <v>-13745135</v>
      </c>
      <c r="Z6" s="23">
        <v>-27.578915252561391</v>
      </c>
      <c r="AA6" s="20">
        <v>199357144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3699756</v>
      </c>
      <c r="D13" s="20"/>
      <c r="E13" s="21">
        <v>5740897</v>
      </c>
      <c r="F13" s="22">
        <v>5740897</v>
      </c>
      <c r="G13" s="22">
        <v>80636</v>
      </c>
      <c r="H13" s="22"/>
      <c r="I13" s="22"/>
      <c r="J13" s="22">
        <v>80636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80636</v>
      </c>
      <c r="X13" s="22">
        <v>1435224</v>
      </c>
      <c r="Y13" s="22">
        <v>-1354588</v>
      </c>
      <c r="Z13" s="23">
        <v>-94.381643562259271</v>
      </c>
      <c r="AA13" s="20">
        <v>5740897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3661140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126505842</v>
      </c>
      <c r="D32" s="29">
        <f t="shared" ref="D32:Y32" si="0">SUM(D6:D31)</f>
        <v>0</v>
      </c>
      <c r="E32" s="30">
        <f t="shared" si="0"/>
        <v>205098041</v>
      </c>
      <c r="F32" s="31">
        <f t="shared" si="0"/>
        <v>205098041</v>
      </c>
      <c r="G32" s="31">
        <f t="shared" si="0"/>
        <v>11956857</v>
      </c>
      <c r="H32" s="31">
        <f t="shared" si="0"/>
        <v>9226124</v>
      </c>
      <c r="I32" s="31">
        <f t="shared" si="0"/>
        <v>14991808</v>
      </c>
      <c r="J32" s="31">
        <f t="shared" si="0"/>
        <v>36174789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36174789</v>
      </c>
      <c r="X32" s="31">
        <f t="shared" si="0"/>
        <v>51274512</v>
      </c>
      <c r="Y32" s="31">
        <f t="shared" si="0"/>
        <v>-15099723</v>
      </c>
      <c r="Z32" s="32">
        <f>+IF(X32&lt;&gt;0,+(Y32/X32)*100,0)</f>
        <v>-29.44878929320673</v>
      </c>
      <c r="AA32" s="29">
        <f>SUM(AA6:AA31)</f>
        <v>205098041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12131896</v>
      </c>
      <c r="D34" s="20"/>
      <c r="E34" s="21">
        <v>16547503</v>
      </c>
      <c r="F34" s="22">
        <v>16547503</v>
      </c>
      <c r="G34" s="22">
        <v>991311</v>
      </c>
      <c r="H34" s="22">
        <v>917185</v>
      </c>
      <c r="I34" s="22">
        <v>987090</v>
      </c>
      <c r="J34" s="22">
        <v>2895586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2895586</v>
      </c>
      <c r="X34" s="22">
        <v>4136883</v>
      </c>
      <c r="Y34" s="22">
        <v>-1241297</v>
      </c>
      <c r="Z34" s="23">
        <v>-30.00561050433382</v>
      </c>
      <c r="AA34" s="20">
        <v>16547503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116159527</v>
      </c>
      <c r="D36" s="20"/>
      <c r="E36" s="21">
        <v>155868438</v>
      </c>
      <c r="F36" s="22">
        <v>155868438</v>
      </c>
      <c r="G36" s="22">
        <v>13538099</v>
      </c>
      <c r="H36" s="22">
        <v>13031903</v>
      </c>
      <c r="I36" s="22">
        <v>15316339</v>
      </c>
      <c r="J36" s="22">
        <v>41886341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41886341</v>
      </c>
      <c r="X36" s="22">
        <v>38967111</v>
      </c>
      <c r="Y36" s="22">
        <v>2919230</v>
      </c>
      <c r="Z36" s="23">
        <v>7.4915227869985026</v>
      </c>
      <c r="AA36" s="20">
        <v>155868438</v>
      </c>
    </row>
    <row r="37" spans="1:27" ht="13.5" x14ac:dyDescent="0.25">
      <c r="A37" s="19" t="s">
        <v>63</v>
      </c>
      <c r="B37" s="15" t="s">
        <v>32</v>
      </c>
      <c r="C37" s="20">
        <v>21188806</v>
      </c>
      <c r="D37" s="20"/>
      <c r="E37" s="21">
        <v>8000000</v>
      </c>
      <c r="F37" s="22">
        <v>8000000</v>
      </c>
      <c r="G37" s="22">
        <v>981350</v>
      </c>
      <c r="H37" s="22">
        <v>310582</v>
      </c>
      <c r="I37" s="22">
        <v>635923</v>
      </c>
      <c r="J37" s="22">
        <v>1927855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1927855</v>
      </c>
      <c r="X37" s="22">
        <v>2000001</v>
      </c>
      <c r="Y37" s="22">
        <v>-72146</v>
      </c>
      <c r="Z37" s="23">
        <v>-3.6072981963509019</v>
      </c>
      <c r="AA37" s="20">
        <v>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16829177</v>
      </c>
      <c r="F38" s="22">
        <v>16829177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4207293</v>
      </c>
      <c r="Y38" s="22">
        <v>-4207293</v>
      </c>
      <c r="Z38" s="23">
        <v>-100</v>
      </c>
      <c r="AA38" s="20">
        <v>16829177</v>
      </c>
    </row>
    <row r="39" spans="1:27" ht="13.5" x14ac:dyDescent="0.25">
      <c r="A39" s="19" t="s">
        <v>65</v>
      </c>
      <c r="B39" s="15" t="s">
        <v>32</v>
      </c>
      <c r="C39" s="20">
        <v>8172621</v>
      </c>
      <c r="D39" s="20"/>
      <c r="E39" s="21">
        <v>10366330</v>
      </c>
      <c r="F39" s="22">
        <v>10366330</v>
      </c>
      <c r="G39" s="22"/>
      <c r="H39" s="22">
        <v>1401934</v>
      </c>
      <c r="I39" s="22">
        <v>678361</v>
      </c>
      <c r="J39" s="22">
        <v>2080295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2080295</v>
      </c>
      <c r="X39" s="22">
        <v>2591583</v>
      </c>
      <c r="Y39" s="22">
        <v>-511288</v>
      </c>
      <c r="Z39" s="23">
        <v>-19.728791244579085</v>
      </c>
      <c r="AA39" s="20">
        <v>10366330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12209330</v>
      </c>
      <c r="D41" s="20"/>
      <c r="E41" s="21">
        <v>5000000</v>
      </c>
      <c r="F41" s="22">
        <v>5000000</v>
      </c>
      <c r="G41" s="22">
        <v>225</v>
      </c>
      <c r="H41" s="22">
        <v>1017353</v>
      </c>
      <c r="I41" s="22">
        <v>199125</v>
      </c>
      <c r="J41" s="22">
        <v>1216703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1216703</v>
      </c>
      <c r="X41" s="22">
        <v>1250001</v>
      </c>
      <c r="Y41" s="22">
        <v>-33298</v>
      </c>
      <c r="Z41" s="23">
        <v>-2.6638378689297046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>
        <v>17473648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8366847</v>
      </c>
      <c r="D44" s="20"/>
      <c r="E44" s="21">
        <v>10847186</v>
      </c>
      <c r="F44" s="22">
        <v>10847186</v>
      </c>
      <c r="G44" s="22">
        <v>637584</v>
      </c>
      <c r="H44" s="22">
        <v>706261</v>
      </c>
      <c r="I44" s="22">
        <v>613557</v>
      </c>
      <c r="J44" s="22">
        <v>1957402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1957402</v>
      </c>
      <c r="X44" s="22">
        <v>2711793</v>
      </c>
      <c r="Y44" s="22">
        <v>-754391</v>
      </c>
      <c r="Z44" s="23">
        <v>-27.818900631427251</v>
      </c>
      <c r="AA44" s="20">
        <v>10847186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195702675</v>
      </c>
      <c r="D47" s="29">
        <f t="shared" ref="D47:Y47" si="1">SUM(D34:D46)</f>
        <v>0</v>
      </c>
      <c r="E47" s="30">
        <f t="shared" si="1"/>
        <v>223458634</v>
      </c>
      <c r="F47" s="31">
        <f t="shared" si="1"/>
        <v>223458634</v>
      </c>
      <c r="G47" s="31">
        <f t="shared" si="1"/>
        <v>16148569</v>
      </c>
      <c r="H47" s="31">
        <f t="shared" si="1"/>
        <v>17385218</v>
      </c>
      <c r="I47" s="31">
        <f t="shared" si="1"/>
        <v>18430395</v>
      </c>
      <c r="J47" s="31">
        <f t="shared" si="1"/>
        <v>51964182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51964182</v>
      </c>
      <c r="X47" s="31">
        <f t="shared" si="1"/>
        <v>55864665</v>
      </c>
      <c r="Y47" s="31">
        <f t="shared" si="1"/>
        <v>-3900483</v>
      </c>
      <c r="Z47" s="32">
        <f>+IF(X47&lt;&gt;0,+(Y47/X47)*100,0)</f>
        <v>-6.9820216410498475</v>
      </c>
      <c r="AA47" s="29">
        <f>SUM(AA34:AA46)</f>
        <v>223458634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-69196833</v>
      </c>
      <c r="D48" s="39">
        <f t="shared" si="2"/>
        <v>0</v>
      </c>
      <c r="E48" s="40">
        <f t="shared" si="2"/>
        <v>-18360593</v>
      </c>
      <c r="F48" s="41">
        <f t="shared" si="2"/>
        <v>-18360593</v>
      </c>
      <c r="G48" s="41">
        <f t="shared" si="2"/>
        <v>-4191712</v>
      </c>
      <c r="H48" s="41">
        <f t="shared" si="2"/>
        <v>-8159094</v>
      </c>
      <c r="I48" s="41">
        <f t="shared" si="2"/>
        <v>-3438587</v>
      </c>
      <c r="J48" s="41">
        <f t="shared" si="2"/>
        <v>-15789393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-15789393</v>
      </c>
      <c r="X48" s="41">
        <f t="shared" si="2"/>
        <v>-4590153</v>
      </c>
      <c r="Y48" s="41">
        <f t="shared" si="2"/>
        <v>-11199240</v>
      </c>
      <c r="Z48" s="42">
        <f>+IF(X48&lt;&gt;0,+(Y48/X48)*100,0)</f>
        <v>243.98402406194305</v>
      </c>
      <c r="AA48" s="39">
        <f>+AA32-AA47</f>
        <v>-18360593</v>
      </c>
    </row>
    <row r="49" spans="1:27" ht="25.5" x14ac:dyDescent="0.25">
      <c r="A49" s="43" t="s">
        <v>74</v>
      </c>
      <c r="B49" s="15" t="s">
        <v>32</v>
      </c>
      <c r="C49" s="20">
        <v>15792968</v>
      </c>
      <c r="D49" s="20"/>
      <c r="E49" s="21">
        <v>4814000</v>
      </c>
      <c r="F49" s="22">
        <v>4814000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1203501</v>
      </c>
      <c r="Y49" s="22">
        <v>-1203501</v>
      </c>
      <c r="Z49" s="23">
        <v>-100</v>
      </c>
      <c r="AA49" s="20">
        <v>4814000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-53403865</v>
      </c>
      <c r="D51" s="48">
        <f t="shared" si="3"/>
        <v>0</v>
      </c>
      <c r="E51" s="49">
        <f t="shared" si="3"/>
        <v>-13546593</v>
      </c>
      <c r="F51" s="50">
        <f t="shared" si="3"/>
        <v>-13546593</v>
      </c>
      <c r="G51" s="50">
        <f t="shared" si="3"/>
        <v>-4191712</v>
      </c>
      <c r="H51" s="50">
        <f t="shared" si="3"/>
        <v>-8159094</v>
      </c>
      <c r="I51" s="50">
        <f t="shared" si="3"/>
        <v>-3438587</v>
      </c>
      <c r="J51" s="50">
        <f t="shared" si="3"/>
        <v>-15789393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-15789393</v>
      </c>
      <c r="X51" s="50">
        <f t="shared" si="3"/>
        <v>-3386652</v>
      </c>
      <c r="Y51" s="50">
        <f t="shared" si="3"/>
        <v>-12402741</v>
      </c>
      <c r="Z51" s="51">
        <f>+IF(X51&lt;&gt;0,+(Y51/X51)*100,0)</f>
        <v>366.22425333338055</v>
      </c>
      <c r="AA51" s="48">
        <f>SUM(AA48:AA50)</f>
        <v>-13546593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-53403865</v>
      </c>
      <c r="D53" s="54">
        <f>+D51-D52</f>
        <v>0</v>
      </c>
      <c r="E53" s="55">
        <f t="shared" si="4"/>
        <v>-13546593</v>
      </c>
      <c r="F53" s="56">
        <f t="shared" si="4"/>
        <v>-13546593</v>
      </c>
      <c r="G53" s="56">
        <f t="shared" si="4"/>
        <v>-4191712</v>
      </c>
      <c r="H53" s="56">
        <f t="shared" si="4"/>
        <v>-8159094</v>
      </c>
      <c r="I53" s="56">
        <f t="shared" si="4"/>
        <v>-3438587</v>
      </c>
      <c r="J53" s="56">
        <f t="shared" si="4"/>
        <v>-15789393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-15789393</v>
      </c>
      <c r="X53" s="56">
        <f t="shared" si="4"/>
        <v>-3386652</v>
      </c>
      <c r="Y53" s="56">
        <f t="shared" si="4"/>
        <v>-12402741</v>
      </c>
      <c r="Z53" s="57">
        <f>+IF(X53&lt;&gt;0,+(Y53/X53)*100,0)</f>
        <v>366.22425333338055</v>
      </c>
      <c r="AA53" s="54">
        <f>+AA51-AA52</f>
        <v>-13546593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-53403865</v>
      </c>
      <c r="D56" s="48">
        <f>SUM(D53:D55)</f>
        <v>0</v>
      </c>
      <c r="E56" s="49">
        <f t="shared" si="5"/>
        <v>-13546593</v>
      </c>
      <c r="F56" s="50">
        <f t="shared" si="5"/>
        <v>-13546593</v>
      </c>
      <c r="G56" s="50">
        <f t="shared" si="5"/>
        <v>-4191712</v>
      </c>
      <c r="H56" s="50">
        <f t="shared" si="5"/>
        <v>-8159094</v>
      </c>
      <c r="I56" s="50">
        <f t="shared" si="5"/>
        <v>-3438587</v>
      </c>
      <c r="J56" s="50">
        <f t="shared" si="5"/>
        <v>-15789393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-15789393</v>
      </c>
      <c r="X56" s="50">
        <f t="shared" si="5"/>
        <v>-3386652</v>
      </c>
      <c r="Y56" s="50">
        <f t="shared" si="5"/>
        <v>-12402741</v>
      </c>
      <c r="Z56" s="51">
        <f>+IF(X56&lt;&gt;0,+(Y56/X56)*100,0)</f>
        <v>366.22425333338055</v>
      </c>
      <c r="AA56" s="48">
        <f>SUM(AA53:AA55)</f>
        <v>-13546593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-53403865</v>
      </c>
      <c r="D59" s="65">
        <f>SUM(D56:D58)</f>
        <v>0</v>
      </c>
      <c r="E59" s="66">
        <f t="shared" si="6"/>
        <v>-13546593</v>
      </c>
      <c r="F59" s="67">
        <f t="shared" si="6"/>
        <v>-13546593</v>
      </c>
      <c r="G59" s="67">
        <f t="shared" si="6"/>
        <v>-4191712</v>
      </c>
      <c r="H59" s="67">
        <f t="shared" si="6"/>
        <v>-8159094</v>
      </c>
      <c r="I59" s="67">
        <f t="shared" si="6"/>
        <v>-3438587</v>
      </c>
      <c r="J59" s="67">
        <f t="shared" si="6"/>
        <v>-15789393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-15789393</v>
      </c>
      <c r="X59" s="67">
        <f t="shared" si="6"/>
        <v>-3386652</v>
      </c>
      <c r="Y59" s="67">
        <f t="shared" si="6"/>
        <v>-12402741</v>
      </c>
      <c r="Z59" s="68">
        <f>+IF(X59&lt;&gt;0,+(Y59/X59)*100,0)</f>
        <v>366.22425333338055</v>
      </c>
      <c r="AA59" s="65">
        <f>SUM(AA56:AA58)</f>
        <v>-13546593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564623</v>
      </c>
      <c r="D36" s="20"/>
      <c r="E36" s="21">
        <v>600000</v>
      </c>
      <c r="F36" s="22">
        <v>600000</v>
      </c>
      <c r="G36" s="22">
        <v>50705</v>
      </c>
      <c r="H36" s="22">
        <v>54906</v>
      </c>
      <c r="I36" s="22">
        <v>50350</v>
      </c>
      <c r="J36" s="22">
        <v>155961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155961</v>
      </c>
      <c r="X36" s="22">
        <v>150000</v>
      </c>
      <c r="Y36" s="22">
        <v>5961</v>
      </c>
      <c r="Z36" s="23">
        <v>3.9739999999999998</v>
      </c>
      <c r="AA36" s="20">
        <v>600000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1664587</v>
      </c>
      <c r="F39" s="22">
        <v>1664587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416147</v>
      </c>
      <c r="Y39" s="22">
        <v>-416147</v>
      </c>
      <c r="Z39" s="23">
        <v>-100</v>
      </c>
      <c r="AA39" s="20">
        <v>1664587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564623</v>
      </c>
      <c r="D47" s="29">
        <f t="shared" ref="D47:Y47" si="1">SUM(D34:D46)</f>
        <v>0</v>
      </c>
      <c r="E47" s="30">
        <f t="shared" si="1"/>
        <v>2264587</v>
      </c>
      <c r="F47" s="31">
        <f t="shared" si="1"/>
        <v>2264587</v>
      </c>
      <c r="G47" s="31">
        <f t="shared" si="1"/>
        <v>50705</v>
      </c>
      <c r="H47" s="31">
        <f t="shared" si="1"/>
        <v>54906</v>
      </c>
      <c r="I47" s="31">
        <f t="shared" si="1"/>
        <v>50350</v>
      </c>
      <c r="J47" s="31">
        <f t="shared" si="1"/>
        <v>155961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155961</v>
      </c>
      <c r="X47" s="31">
        <f t="shared" si="1"/>
        <v>566147</v>
      </c>
      <c r="Y47" s="31">
        <f t="shared" si="1"/>
        <v>-410186</v>
      </c>
      <c r="Z47" s="32">
        <f>+IF(X47&lt;&gt;0,+(Y47/X47)*100,0)</f>
        <v>-72.452207642184803</v>
      </c>
      <c r="AA47" s="29">
        <f>SUM(AA34:AA46)</f>
        <v>2264587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-564623</v>
      </c>
      <c r="D48" s="39">
        <f t="shared" si="2"/>
        <v>0</v>
      </c>
      <c r="E48" s="40">
        <f t="shared" si="2"/>
        <v>-2264587</v>
      </c>
      <c r="F48" s="41">
        <f t="shared" si="2"/>
        <v>-2264587</v>
      </c>
      <c r="G48" s="41">
        <f t="shared" si="2"/>
        <v>-50705</v>
      </c>
      <c r="H48" s="41">
        <f t="shared" si="2"/>
        <v>-54906</v>
      </c>
      <c r="I48" s="41">
        <f t="shared" si="2"/>
        <v>-50350</v>
      </c>
      <c r="J48" s="41">
        <f t="shared" si="2"/>
        <v>-155961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-155961</v>
      </c>
      <c r="X48" s="41">
        <f t="shared" si="2"/>
        <v>-566147</v>
      </c>
      <c r="Y48" s="41">
        <f t="shared" si="2"/>
        <v>410186</v>
      </c>
      <c r="Z48" s="42">
        <f>+IF(X48&lt;&gt;0,+(Y48/X48)*100,0)</f>
        <v>-72.452207642184803</v>
      </c>
      <c r="AA48" s="39">
        <f>+AA32-AA47</f>
        <v>-2264587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5848000</v>
      </c>
      <c r="F49" s="22">
        <v>5848000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1462000</v>
      </c>
      <c r="Y49" s="22">
        <v>-1462000</v>
      </c>
      <c r="Z49" s="23">
        <v>-100</v>
      </c>
      <c r="AA49" s="20">
        <v>5848000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-564623</v>
      </c>
      <c r="D51" s="48">
        <f t="shared" si="3"/>
        <v>0</v>
      </c>
      <c r="E51" s="49">
        <f t="shared" si="3"/>
        <v>3583413</v>
      </c>
      <c r="F51" s="50">
        <f t="shared" si="3"/>
        <v>3583413</v>
      </c>
      <c r="G51" s="50">
        <f t="shared" si="3"/>
        <v>-50705</v>
      </c>
      <c r="H51" s="50">
        <f t="shared" si="3"/>
        <v>-54906</v>
      </c>
      <c r="I51" s="50">
        <f t="shared" si="3"/>
        <v>-50350</v>
      </c>
      <c r="J51" s="50">
        <f t="shared" si="3"/>
        <v>-155961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-155961</v>
      </c>
      <c r="X51" s="50">
        <f t="shared" si="3"/>
        <v>895853</v>
      </c>
      <c r="Y51" s="50">
        <f t="shared" si="3"/>
        <v>-1051814</v>
      </c>
      <c r="Z51" s="51">
        <f>+IF(X51&lt;&gt;0,+(Y51/X51)*100,0)</f>
        <v>-117.40921780693931</v>
      </c>
      <c r="AA51" s="48">
        <f>SUM(AA48:AA50)</f>
        <v>3583413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-564623</v>
      </c>
      <c r="D53" s="54">
        <f>+D51-D52</f>
        <v>0</v>
      </c>
      <c r="E53" s="55">
        <f t="shared" si="4"/>
        <v>3583413</v>
      </c>
      <c r="F53" s="56">
        <f t="shared" si="4"/>
        <v>3583413</v>
      </c>
      <c r="G53" s="56">
        <f t="shared" si="4"/>
        <v>-50705</v>
      </c>
      <c r="H53" s="56">
        <f t="shared" si="4"/>
        <v>-54906</v>
      </c>
      <c r="I53" s="56">
        <f t="shared" si="4"/>
        <v>-50350</v>
      </c>
      <c r="J53" s="56">
        <f t="shared" si="4"/>
        <v>-155961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-155961</v>
      </c>
      <c r="X53" s="56">
        <f t="shared" si="4"/>
        <v>895853</v>
      </c>
      <c r="Y53" s="56">
        <f t="shared" si="4"/>
        <v>-1051814</v>
      </c>
      <c r="Z53" s="57">
        <f>+IF(X53&lt;&gt;0,+(Y53/X53)*100,0)</f>
        <v>-117.40921780693931</v>
      </c>
      <c r="AA53" s="54">
        <f>+AA51-AA52</f>
        <v>3583413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-564623</v>
      </c>
      <c r="D56" s="48">
        <f>SUM(D53:D55)</f>
        <v>0</v>
      </c>
      <c r="E56" s="49">
        <f t="shared" si="5"/>
        <v>3583413</v>
      </c>
      <c r="F56" s="50">
        <f t="shared" si="5"/>
        <v>3583413</v>
      </c>
      <c r="G56" s="50">
        <f t="shared" si="5"/>
        <v>-50705</v>
      </c>
      <c r="H56" s="50">
        <f t="shared" si="5"/>
        <v>-54906</v>
      </c>
      <c r="I56" s="50">
        <f t="shared" si="5"/>
        <v>-50350</v>
      </c>
      <c r="J56" s="50">
        <f t="shared" si="5"/>
        <v>-155961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-155961</v>
      </c>
      <c r="X56" s="50">
        <f t="shared" si="5"/>
        <v>895853</v>
      </c>
      <c r="Y56" s="50">
        <f t="shared" si="5"/>
        <v>-1051814</v>
      </c>
      <c r="Z56" s="51">
        <f>+IF(X56&lt;&gt;0,+(Y56/X56)*100,0)</f>
        <v>-117.40921780693931</v>
      </c>
      <c r="AA56" s="48">
        <f>SUM(AA53:AA55)</f>
        <v>3583413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-564623</v>
      </c>
      <c r="D59" s="65">
        <f>SUM(D56:D58)</f>
        <v>0</v>
      </c>
      <c r="E59" s="66">
        <f t="shared" si="6"/>
        <v>3583413</v>
      </c>
      <c r="F59" s="67">
        <f t="shared" si="6"/>
        <v>3583413</v>
      </c>
      <c r="G59" s="67">
        <f t="shared" si="6"/>
        <v>-50705</v>
      </c>
      <c r="H59" s="67">
        <f t="shared" si="6"/>
        <v>-54906</v>
      </c>
      <c r="I59" s="67">
        <f t="shared" si="6"/>
        <v>-50350</v>
      </c>
      <c r="J59" s="67">
        <f t="shared" si="6"/>
        <v>-155961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-155961</v>
      </c>
      <c r="X59" s="67">
        <f t="shared" si="6"/>
        <v>895853</v>
      </c>
      <c r="Y59" s="67">
        <f t="shared" si="6"/>
        <v>-1051814</v>
      </c>
      <c r="Z59" s="68">
        <f>+IF(X59&lt;&gt;0,+(Y59/X59)*100,0)</f>
        <v>-117.40921780693931</v>
      </c>
      <c r="AA59" s="65">
        <f>SUM(AA56:AA58)</f>
        <v>3583413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663560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663560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1567516</v>
      </c>
      <c r="D34" s="20"/>
      <c r="E34" s="21">
        <v>2360580</v>
      </c>
      <c r="F34" s="22">
        <v>2360580</v>
      </c>
      <c r="G34" s="22">
        <v>115562</v>
      </c>
      <c r="H34" s="22">
        <v>115562</v>
      </c>
      <c r="I34" s="22">
        <v>129885</v>
      </c>
      <c r="J34" s="22">
        <v>361009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361009</v>
      </c>
      <c r="X34" s="22">
        <v>590145</v>
      </c>
      <c r="Y34" s="22">
        <v>-229136</v>
      </c>
      <c r="Z34" s="23">
        <v>-38.827067923984785</v>
      </c>
      <c r="AA34" s="20">
        <v>2360580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140834</v>
      </c>
      <c r="D44" s="20"/>
      <c r="E44" s="21">
        <v>97620</v>
      </c>
      <c r="F44" s="22">
        <v>97620</v>
      </c>
      <c r="G44" s="22">
        <v>13210</v>
      </c>
      <c r="H44" s="22">
        <v>13380</v>
      </c>
      <c r="I44" s="22">
        <v>12453</v>
      </c>
      <c r="J44" s="22">
        <v>39043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39043</v>
      </c>
      <c r="X44" s="22">
        <v>24405</v>
      </c>
      <c r="Y44" s="22">
        <v>14638</v>
      </c>
      <c r="Z44" s="23">
        <v>59.979512395001024</v>
      </c>
      <c r="AA44" s="20">
        <v>97620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1708350</v>
      </c>
      <c r="D47" s="29">
        <f t="shared" ref="D47:Y47" si="1">SUM(D34:D46)</f>
        <v>0</v>
      </c>
      <c r="E47" s="30">
        <f t="shared" si="1"/>
        <v>2458200</v>
      </c>
      <c r="F47" s="31">
        <f t="shared" si="1"/>
        <v>2458200</v>
      </c>
      <c r="G47" s="31">
        <f t="shared" si="1"/>
        <v>128772</v>
      </c>
      <c r="H47" s="31">
        <f t="shared" si="1"/>
        <v>128942</v>
      </c>
      <c r="I47" s="31">
        <f t="shared" si="1"/>
        <v>142338</v>
      </c>
      <c r="J47" s="31">
        <f t="shared" si="1"/>
        <v>400052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400052</v>
      </c>
      <c r="X47" s="31">
        <f t="shared" si="1"/>
        <v>614550</v>
      </c>
      <c r="Y47" s="31">
        <f t="shared" si="1"/>
        <v>-214498</v>
      </c>
      <c r="Z47" s="32">
        <f>+IF(X47&lt;&gt;0,+(Y47/X47)*100,0)</f>
        <v>-34.903262549833215</v>
      </c>
      <c r="AA47" s="29">
        <f>SUM(AA34:AA46)</f>
        <v>2458200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-1044790</v>
      </c>
      <c r="D48" s="39">
        <f t="shared" si="2"/>
        <v>0</v>
      </c>
      <c r="E48" s="40">
        <f t="shared" si="2"/>
        <v>-2458200</v>
      </c>
      <c r="F48" s="41">
        <f t="shared" si="2"/>
        <v>-2458200</v>
      </c>
      <c r="G48" s="41">
        <f t="shared" si="2"/>
        <v>-128772</v>
      </c>
      <c r="H48" s="41">
        <f t="shared" si="2"/>
        <v>-128942</v>
      </c>
      <c r="I48" s="41">
        <f t="shared" si="2"/>
        <v>-142338</v>
      </c>
      <c r="J48" s="41">
        <f t="shared" si="2"/>
        <v>-400052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-400052</v>
      </c>
      <c r="X48" s="41">
        <f t="shared" si="2"/>
        <v>-614550</v>
      </c>
      <c r="Y48" s="41">
        <f t="shared" si="2"/>
        <v>214498</v>
      </c>
      <c r="Z48" s="42">
        <f>+IF(X48&lt;&gt;0,+(Y48/X48)*100,0)</f>
        <v>-34.903262549833215</v>
      </c>
      <c r="AA48" s="39">
        <f>+AA32-AA47</f>
        <v>-2458200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-1044790</v>
      </c>
      <c r="D51" s="48">
        <f t="shared" si="3"/>
        <v>0</v>
      </c>
      <c r="E51" s="49">
        <f t="shared" si="3"/>
        <v>-2458200</v>
      </c>
      <c r="F51" s="50">
        <f t="shared" si="3"/>
        <v>-2458200</v>
      </c>
      <c r="G51" s="50">
        <f t="shared" si="3"/>
        <v>-128772</v>
      </c>
      <c r="H51" s="50">
        <f t="shared" si="3"/>
        <v>-128942</v>
      </c>
      <c r="I51" s="50">
        <f t="shared" si="3"/>
        <v>-142338</v>
      </c>
      <c r="J51" s="50">
        <f t="shared" si="3"/>
        <v>-400052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-400052</v>
      </c>
      <c r="X51" s="50">
        <f t="shared" si="3"/>
        <v>-614550</v>
      </c>
      <c r="Y51" s="50">
        <f t="shared" si="3"/>
        <v>214498</v>
      </c>
      <c r="Z51" s="51">
        <f>+IF(X51&lt;&gt;0,+(Y51/X51)*100,0)</f>
        <v>-34.903262549833215</v>
      </c>
      <c r="AA51" s="48">
        <f>SUM(AA48:AA50)</f>
        <v>-2458200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-1044790</v>
      </c>
      <c r="D53" s="54">
        <f>+D51-D52</f>
        <v>0</v>
      </c>
      <c r="E53" s="55">
        <f t="shared" si="4"/>
        <v>-2458200</v>
      </c>
      <c r="F53" s="56">
        <f t="shared" si="4"/>
        <v>-2458200</v>
      </c>
      <c r="G53" s="56">
        <f t="shared" si="4"/>
        <v>-128772</v>
      </c>
      <c r="H53" s="56">
        <f t="shared" si="4"/>
        <v>-128942</v>
      </c>
      <c r="I53" s="56">
        <f t="shared" si="4"/>
        <v>-142338</v>
      </c>
      <c r="J53" s="56">
        <f t="shared" si="4"/>
        <v>-400052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-400052</v>
      </c>
      <c r="X53" s="56">
        <f t="shared" si="4"/>
        <v>-614550</v>
      </c>
      <c r="Y53" s="56">
        <f t="shared" si="4"/>
        <v>214498</v>
      </c>
      <c r="Z53" s="57">
        <f>+IF(X53&lt;&gt;0,+(Y53/X53)*100,0)</f>
        <v>-34.903262549833215</v>
      </c>
      <c r="AA53" s="54">
        <f>+AA51-AA52</f>
        <v>-2458200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-1044790</v>
      </c>
      <c r="D56" s="48">
        <f>SUM(D53:D55)</f>
        <v>0</v>
      </c>
      <c r="E56" s="49">
        <f t="shared" si="5"/>
        <v>-2458200</v>
      </c>
      <c r="F56" s="50">
        <f t="shared" si="5"/>
        <v>-2458200</v>
      </c>
      <c r="G56" s="50">
        <f t="shared" si="5"/>
        <v>-128772</v>
      </c>
      <c r="H56" s="50">
        <f t="shared" si="5"/>
        <v>-128942</v>
      </c>
      <c r="I56" s="50">
        <f t="shared" si="5"/>
        <v>-142338</v>
      </c>
      <c r="J56" s="50">
        <f t="shared" si="5"/>
        <v>-400052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-400052</v>
      </c>
      <c r="X56" s="50">
        <f t="shared" si="5"/>
        <v>-614550</v>
      </c>
      <c r="Y56" s="50">
        <f t="shared" si="5"/>
        <v>214498</v>
      </c>
      <c r="Z56" s="51">
        <f>+IF(X56&lt;&gt;0,+(Y56/X56)*100,0)</f>
        <v>-34.903262549833215</v>
      </c>
      <c r="AA56" s="48">
        <f>SUM(AA53:AA55)</f>
        <v>-2458200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-1044790</v>
      </c>
      <c r="D59" s="65">
        <f>SUM(D56:D58)</f>
        <v>0</v>
      </c>
      <c r="E59" s="66">
        <f t="shared" si="6"/>
        <v>-2458200</v>
      </c>
      <c r="F59" s="67">
        <f t="shared" si="6"/>
        <v>-2458200</v>
      </c>
      <c r="G59" s="67">
        <f t="shared" si="6"/>
        <v>-128772</v>
      </c>
      <c r="H59" s="67">
        <f t="shared" si="6"/>
        <v>-128942</v>
      </c>
      <c r="I59" s="67">
        <f t="shared" si="6"/>
        <v>-142338</v>
      </c>
      <c r="J59" s="67">
        <f t="shared" si="6"/>
        <v>-400052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-400052</v>
      </c>
      <c r="X59" s="67">
        <f t="shared" si="6"/>
        <v>-614550</v>
      </c>
      <c r="Y59" s="67">
        <f t="shared" si="6"/>
        <v>214498</v>
      </c>
      <c r="Z59" s="68">
        <f>+IF(X59&lt;&gt;0,+(Y59/X59)*100,0)</f>
        <v>-34.903262549833215</v>
      </c>
      <c r="AA59" s="65">
        <f>SUM(AA56:AA58)</f>
        <v>-2458200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161599653</v>
      </c>
      <c r="D6" s="20"/>
      <c r="E6" s="21">
        <v>180843167</v>
      </c>
      <c r="F6" s="22">
        <v>180843167</v>
      </c>
      <c r="G6" s="22">
        <v>13594975</v>
      </c>
      <c r="H6" s="22">
        <v>16304937</v>
      </c>
      <c r="I6" s="22">
        <v>16087609</v>
      </c>
      <c r="J6" s="22">
        <v>45987521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45987521</v>
      </c>
      <c r="X6" s="22">
        <v>45210789</v>
      </c>
      <c r="Y6" s="22">
        <v>776732</v>
      </c>
      <c r="Z6" s="23">
        <v>1.718023545220589</v>
      </c>
      <c r="AA6" s="20">
        <v>180843167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506856</v>
      </c>
      <c r="D23" s="20"/>
      <c r="E23" s="21">
        <v>285547</v>
      </c>
      <c r="F23" s="22">
        <v>285547</v>
      </c>
      <c r="G23" s="22">
        <v>49457</v>
      </c>
      <c r="H23" s="22">
        <v>14961</v>
      </c>
      <c r="I23" s="22">
        <v>35042</v>
      </c>
      <c r="J23" s="22">
        <v>99460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99460</v>
      </c>
      <c r="X23" s="22">
        <v>71388</v>
      </c>
      <c r="Y23" s="22">
        <v>28072</v>
      </c>
      <c r="Z23" s="23">
        <v>39.32313554098728</v>
      </c>
      <c r="AA23" s="20">
        <v>285547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126213</v>
      </c>
      <c r="H26" s="22">
        <v>128244</v>
      </c>
      <c r="I26" s="22">
        <v>123541</v>
      </c>
      <c r="J26" s="22">
        <v>377998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377998</v>
      </c>
      <c r="X26" s="22"/>
      <c r="Y26" s="22">
        <v>377998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162106509</v>
      </c>
      <c r="D32" s="29">
        <f t="shared" ref="D32:Y32" si="0">SUM(D6:D31)</f>
        <v>0</v>
      </c>
      <c r="E32" s="30">
        <f t="shared" si="0"/>
        <v>181128714</v>
      </c>
      <c r="F32" s="31">
        <f t="shared" si="0"/>
        <v>181128714</v>
      </c>
      <c r="G32" s="31">
        <f t="shared" si="0"/>
        <v>13770645</v>
      </c>
      <c r="H32" s="31">
        <f t="shared" si="0"/>
        <v>16448142</v>
      </c>
      <c r="I32" s="31">
        <f t="shared" si="0"/>
        <v>16246192</v>
      </c>
      <c r="J32" s="31">
        <f t="shared" si="0"/>
        <v>46464979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46464979</v>
      </c>
      <c r="X32" s="31">
        <f t="shared" si="0"/>
        <v>45282177</v>
      </c>
      <c r="Y32" s="31">
        <f t="shared" si="0"/>
        <v>1182802</v>
      </c>
      <c r="Z32" s="32">
        <f>+IF(X32&lt;&gt;0,+(Y32/X32)*100,0)</f>
        <v>2.6120696449731207</v>
      </c>
      <c r="AA32" s="29">
        <f>SUM(AA6:AA31)</f>
        <v>181128714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7109587</v>
      </c>
      <c r="D34" s="20"/>
      <c r="E34" s="21">
        <v>9426671</v>
      </c>
      <c r="F34" s="22">
        <v>9426671</v>
      </c>
      <c r="G34" s="22"/>
      <c r="H34" s="22">
        <v>473111</v>
      </c>
      <c r="I34" s="22">
        <v>533069</v>
      </c>
      <c r="J34" s="22">
        <v>1006180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1006180</v>
      </c>
      <c r="X34" s="22">
        <v>2356665</v>
      </c>
      <c r="Y34" s="22">
        <v>-1350485</v>
      </c>
      <c r="Z34" s="23">
        <v>-57.304920300509409</v>
      </c>
      <c r="AA34" s="20">
        <v>9426671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173878174</v>
      </c>
      <c r="D36" s="20"/>
      <c r="E36" s="21">
        <v>142144754</v>
      </c>
      <c r="F36" s="22">
        <v>142144754</v>
      </c>
      <c r="G36" s="22"/>
      <c r="H36" s="22">
        <v>22363236</v>
      </c>
      <c r="I36" s="22">
        <v>18573231</v>
      </c>
      <c r="J36" s="22">
        <v>40936467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40936467</v>
      </c>
      <c r="X36" s="22">
        <v>35536188</v>
      </c>
      <c r="Y36" s="22">
        <v>5400279</v>
      </c>
      <c r="Z36" s="23">
        <v>15.196562445020835</v>
      </c>
      <c r="AA36" s="20">
        <v>142144754</v>
      </c>
    </row>
    <row r="37" spans="1:27" ht="13.5" x14ac:dyDescent="0.25">
      <c r="A37" s="19" t="s">
        <v>63</v>
      </c>
      <c r="B37" s="15" t="s">
        <v>32</v>
      </c>
      <c r="C37" s="20">
        <v>1220034</v>
      </c>
      <c r="D37" s="20"/>
      <c r="E37" s="21">
        <v>2575015</v>
      </c>
      <c r="F37" s="22">
        <v>2575015</v>
      </c>
      <c r="G37" s="22"/>
      <c r="H37" s="22">
        <v>21267</v>
      </c>
      <c r="I37" s="22">
        <v>22453</v>
      </c>
      <c r="J37" s="22">
        <v>43720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43720</v>
      </c>
      <c r="X37" s="22">
        <v>643755</v>
      </c>
      <c r="Y37" s="22">
        <v>-600035</v>
      </c>
      <c r="Z37" s="23">
        <v>-93.20859643808592</v>
      </c>
      <c r="AA37" s="20">
        <v>2575015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1401078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131725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134333</v>
      </c>
      <c r="D44" s="20"/>
      <c r="E44" s="21">
        <v>73361</v>
      </c>
      <c r="F44" s="22">
        <v>73361</v>
      </c>
      <c r="G44" s="22"/>
      <c r="H44" s="22">
        <v>1751</v>
      </c>
      <c r="I44" s="22"/>
      <c r="J44" s="22">
        <v>1751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1751</v>
      </c>
      <c r="X44" s="22">
        <v>18342</v>
      </c>
      <c r="Y44" s="22">
        <v>-16591</v>
      </c>
      <c r="Z44" s="23">
        <v>-90.453603750954088</v>
      </c>
      <c r="AA44" s="20">
        <v>73361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183874931</v>
      </c>
      <c r="D47" s="29">
        <f t="shared" ref="D47:Y47" si="1">SUM(D34:D46)</f>
        <v>0</v>
      </c>
      <c r="E47" s="30">
        <f t="shared" si="1"/>
        <v>154219801</v>
      </c>
      <c r="F47" s="31">
        <f t="shared" si="1"/>
        <v>154219801</v>
      </c>
      <c r="G47" s="31">
        <f t="shared" si="1"/>
        <v>0</v>
      </c>
      <c r="H47" s="31">
        <f t="shared" si="1"/>
        <v>22859365</v>
      </c>
      <c r="I47" s="31">
        <f t="shared" si="1"/>
        <v>19128753</v>
      </c>
      <c r="J47" s="31">
        <f t="shared" si="1"/>
        <v>41988118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41988118</v>
      </c>
      <c r="X47" s="31">
        <f t="shared" si="1"/>
        <v>38554950</v>
      </c>
      <c r="Y47" s="31">
        <f t="shared" si="1"/>
        <v>3433168</v>
      </c>
      <c r="Z47" s="32">
        <f>+IF(X47&lt;&gt;0,+(Y47/X47)*100,0)</f>
        <v>8.9046101732721734</v>
      </c>
      <c r="AA47" s="29">
        <f>SUM(AA34:AA46)</f>
        <v>154219801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-21768422</v>
      </c>
      <c r="D48" s="39">
        <f t="shared" si="2"/>
        <v>0</v>
      </c>
      <c r="E48" s="40">
        <f t="shared" si="2"/>
        <v>26908913</v>
      </c>
      <c r="F48" s="41">
        <f t="shared" si="2"/>
        <v>26908913</v>
      </c>
      <c r="G48" s="41">
        <f t="shared" si="2"/>
        <v>13770645</v>
      </c>
      <c r="H48" s="41">
        <f t="shared" si="2"/>
        <v>-6411223</v>
      </c>
      <c r="I48" s="41">
        <f t="shared" si="2"/>
        <v>-2882561</v>
      </c>
      <c r="J48" s="41">
        <f t="shared" si="2"/>
        <v>4476861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4476861</v>
      </c>
      <c r="X48" s="41">
        <f t="shared" si="2"/>
        <v>6727227</v>
      </c>
      <c r="Y48" s="41">
        <f t="shared" si="2"/>
        <v>-2250366</v>
      </c>
      <c r="Z48" s="42">
        <f>+IF(X48&lt;&gt;0,+(Y48/X48)*100,0)</f>
        <v>-33.451613867051016</v>
      </c>
      <c r="AA48" s="39">
        <f>+AA32-AA47</f>
        <v>26908913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-21768422</v>
      </c>
      <c r="D51" s="48">
        <f t="shared" si="3"/>
        <v>0</v>
      </c>
      <c r="E51" s="49">
        <f t="shared" si="3"/>
        <v>26908913</v>
      </c>
      <c r="F51" s="50">
        <f t="shared" si="3"/>
        <v>26908913</v>
      </c>
      <c r="G51" s="50">
        <f t="shared" si="3"/>
        <v>13770645</v>
      </c>
      <c r="H51" s="50">
        <f t="shared" si="3"/>
        <v>-6411223</v>
      </c>
      <c r="I51" s="50">
        <f t="shared" si="3"/>
        <v>-2882561</v>
      </c>
      <c r="J51" s="50">
        <f t="shared" si="3"/>
        <v>4476861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4476861</v>
      </c>
      <c r="X51" s="50">
        <f t="shared" si="3"/>
        <v>6727227</v>
      </c>
      <c r="Y51" s="50">
        <f t="shared" si="3"/>
        <v>-2250366</v>
      </c>
      <c r="Z51" s="51">
        <f>+IF(X51&lt;&gt;0,+(Y51/X51)*100,0)</f>
        <v>-33.451613867051016</v>
      </c>
      <c r="AA51" s="48">
        <f>SUM(AA48:AA50)</f>
        <v>26908913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-21768422</v>
      </c>
      <c r="D53" s="54">
        <f>+D51-D52</f>
        <v>0</v>
      </c>
      <c r="E53" s="55">
        <f t="shared" si="4"/>
        <v>26908913</v>
      </c>
      <c r="F53" s="56">
        <f t="shared" si="4"/>
        <v>26908913</v>
      </c>
      <c r="G53" s="56">
        <f t="shared" si="4"/>
        <v>13770645</v>
      </c>
      <c r="H53" s="56">
        <f t="shared" si="4"/>
        <v>-6411223</v>
      </c>
      <c r="I53" s="56">
        <f t="shared" si="4"/>
        <v>-2882561</v>
      </c>
      <c r="J53" s="56">
        <f t="shared" si="4"/>
        <v>4476861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4476861</v>
      </c>
      <c r="X53" s="56">
        <f t="shared" si="4"/>
        <v>6727227</v>
      </c>
      <c r="Y53" s="56">
        <f t="shared" si="4"/>
        <v>-2250366</v>
      </c>
      <c r="Z53" s="57">
        <f>+IF(X53&lt;&gt;0,+(Y53/X53)*100,0)</f>
        <v>-33.451613867051016</v>
      </c>
      <c r="AA53" s="54">
        <f>+AA51-AA52</f>
        <v>26908913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-21768422</v>
      </c>
      <c r="D56" s="48">
        <f>SUM(D53:D55)</f>
        <v>0</v>
      </c>
      <c r="E56" s="49">
        <f t="shared" si="5"/>
        <v>26908913</v>
      </c>
      <c r="F56" s="50">
        <f t="shared" si="5"/>
        <v>26908913</v>
      </c>
      <c r="G56" s="50">
        <f t="shared" si="5"/>
        <v>13770645</v>
      </c>
      <c r="H56" s="50">
        <f t="shared" si="5"/>
        <v>-6411223</v>
      </c>
      <c r="I56" s="50">
        <f t="shared" si="5"/>
        <v>-2882561</v>
      </c>
      <c r="J56" s="50">
        <f t="shared" si="5"/>
        <v>4476861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4476861</v>
      </c>
      <c r="X56" s="50">
        <f t="shared" si="5"/>
        <v>6727227</v>
      </c>
      <c r="Y56" s="50">
        <f t="shared" si="5"/>
        <v>-2250366</v>
      </c>
      <c r="Z56" s="51">
        <f>+IF(X56&lt;&gt;0,+(Y56/X56)*100,0)</f>
        <v>-33.451613867051016</v>
      </c>
      <c r="AA56" s="48">
        <f>SUM(AA53:AA55)</f>
        <v>26908913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-21768422</v>
      </c>
      <c r="D59" s="65">
        <f>SUM(D56:D58)</f>
        <v>0</v>
      </c>
      <c r="E59" s="66">
        <f t="shared" si="6"/>
        <v>26908913</v>
      </c>
      <c r="F59" s="67">
        <f t="shared" si="6"/>
        <v>26908913</v>
      </c>
      <c r="G59" s="67">
        <f t="shared" si="6"/>
        <v>13770645</v>
      </c>
      <c r="H59" s="67">
        <f t="shared" si="6"/>
        <v>-6411223</v>
      </c>
      <c r="I59" s="67">
        <f t="shared" si="6"/>
        <v>-2882561</v>
      </c>
      <c r="J59" s="67">
        <f t="shared" si="6"/>
        <v>4476861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4476861</v>
      </c>
      <c r="X59" s="67">
        <f t="shared" si="6"/>
        <v>6727227</v>
      </c>
      <c r="Y59" s="67">
        <f t="shared" si="6"/>
        <v>-2250366</v>
      </c>
      <c r="Z59" s="68">
        <f>+IF(X59&lt;&gt;0,+(Y59/X59)*100,0)</f>
        <v>-33.451613867051016</v>
      </c>
      <c r="AA59" s="65">
        <f>SUM(AA56:AA58)</f>
        <v>26908913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439239234</v>
      </c>
      <c r="D6" s="20"/>
      <c r="E6" s="21">
        <v>466929244</v>
      </c>
      <c r="F6" s="22">
        <v>466929244</v>
      </c>
      <c r="G6" s="22">
        <v>31996847</v>
      </c>
      <c r="H6" s="22">
        <v>44527172</v>
      </c>
      <c r="I6" s="22">
        <v>45847074</v>
      </c>
      <c r="J6" s="22">
        <v>122371093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122371093</v>
      </c>
      <c r="X6" s="22">
        <v>173481387</v>
      </c>
      <c r="Y6" s="22">
        <v>-51110294</v>
      </c>
      <c r="Z6" s="23">
        <v>-29.461543329717554</v>
      </c>
      <c r="AA6" s="20">
        <v>466929244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-1844</v>
      </c>
      <c r="D13" s="20"/>
      <c r="E13" s="21"/>
      <c r="F13" s="22"/>
      <c r="G13" s="22">
        <v>2828416</v>
      </c>
      <c r="H13" s="22">
        <v>806996</v>
      </c>
      <c r="I13" s="22">
        <v>-1696319</v>
      </c>
      <c r="J13" s="22">
        <v>1939093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1939093</v>
      </c>
      <c r="X13" s="22"/>
      <c r="Y13" s="22">
        <v>1939093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439237390</v>
      </c>
      <c r="D32" s="29">
        <f t="shared" ref="D32:Y32" si="0">SUM(D6:D31)</f>
        <v>0</v>
      </c>
      <c r="E32" s="30">
        <f t="shared" si="0"/>
        <v>466929244</v>
      </c>
      <c r="F32" s="31">
        <f t="shared" si="0"/>
        <v>466929244</v>
      </c>
      <c r="G32" s="31">
        <f t="shared" si="0"/>
        <v>34825263</v>
      </c>
      <c r="H32" s="31">
        <f t="shared" si="0"/>
        <v>45334168</v>
      </c>
      <c r="I32" s="31">
        <f t="shared" si="0"/>
        <v>44150755</v>
      </c>
      <c r="J32" s="31">
        <f t="shared" si="0"/>
        <v>124310186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124310186</v>
      </c>
      <c r="X32" s="31">
        <f t="shared" si="0"/>
        <v>173481387</v>
      </c>
      <c r="Y32" s="31">
        <f t="shared" si="0"/>
        <v>-49171201</v>
      </c>
      <c r="Z32" s="32">
        <f>+IF(X32&lt;&gt;0,+(Y32/X32)*100,0)</f>
        <v>-28.34379056469038</v>
      </c>
      <c r="AA32" s="29">
        <f>SUM(AA6:AA31)</f>
        <v>466929244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54806937</v>
      </c>
      <c r="D34" s="20"/>
      <c r="E34" s="21">
        <v>41173220</v>
      </c>
      <c r="F34" s="22">
        <v>41173220</v>
      </c>
      <c r="G34" s="22">
        <v>4856233</v>
      </c>
      <c r="H34" s="22">
        <v>4607516</v>
      </c>
      <c r="I34" s="22">
        <v>4868316</v>
      </c>
      <c r="J34" s="22">
        <v>14332065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14332065</v>
      </c>
      <c r="X34" s="22">
        <v>14293305</v>
      </c>
      <c r="Y34" s="22">
        <v>38760</v>
      </c>
      <c r="Z34" s="23">
        <v>0.2711759106798603</v>
      </c>
      <c r="AA34" s="20">
        <v>41173220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361345694</v>
      </c>
      <c r="D36" s="20"/>
      <c r="E36" s="21">
        <v>330000000</v>
      </c>
      <c r="F36" s="22">
        <v>330000000</v>
      </c>
      <c r="G36" s="22">
        <v>10640</v>
      </c>
      <c r="H36" s="22">
        <v>33511198</v>
      </c>
      <c r="I36" s="22">
        <v>30218376</v>
      </c>
      <c r="J36" s="22">
        <v>63740214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63740214</v>
      </c>
      <c r="X36" s="22">
        <v>103710072</v>
      </c>
      <c r="Y36" s="22">
        <v>-39969858</v>
      </c>
      <c r="Z36" s="23">
        <v>-38.539996385307688</v>
      </c>
      <c r="AA36" s="20">
        <v>330000000</v>
      </c>
    </row>
    <row r="37" spans="1:27" ht="13.5" x14ac:dyDescent="0.25">
      <c r="A37" s="19" t="s">
        <v>63</v>
      </c>
      <c r="B37" s="15" t="s">
        <v>32</v>
      </c>
      <c r="C37" s="20">
        <v>13015130</v>
      </c>
      <c r="D37" s="20"/>
      <c r="E37" s="21">
        <v>14677680</v>
      </c>
      <c r="F37" s="22">
        <v>14677680</v>
      </c>
      <c r="G37" s="22">
        <v>783827</v>
      </c>
      <c r="H37" s="22">
        <v>1043163</v>
      </c>
      <c r="I37" s="22">
        <v>713078</v>
      </c>
      <c r="J37" s="22">
        <v>2540068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2540068</v>
      </c>
      <c r="X37" s="22">
        <v>3669420</v>
      </c>
      <c r="Y37" s="22">
        <v>-1129352</v>
      </c>
      <c r="Z37" s="23">
        <v>-30.777398062909121</v>
      </c>
      <c r="AA37" s="20">
        <v>14677680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8974587</v>
      </c>
      <c r="D39" s="20"/>
      <c r="E39" s="21"/>
      <c r="F39" s="22"/>
      <c r="G39" s="22"/>
      <c r="H39" s="22"/>
      <c r="I39" s="22">
        <v>8252460</v>
      </c>
      <c r="J39" s="22">
        <v>8252460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8252460</v>
      </c>
      <c r="X39" s="22"/>
      <c r="Y39" s="22">
        <v>8252460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12788409</v>
      </c>
      <c r="D41" s="20"/>
      <c r="E41" s="21">
        <v>9338190</v>
      </c>
      <c r="F41" s="22">
        <v>9338190</v>
      </c>
      <c r="G41" s="22">
        <v>829028</v>
      </c>
      <c r="H41" s="22">
        <v>3551042</v>
      </c>
      <c r="I41" s="22">
        <v>1215465</v>
      </c>
      <c r="J41" s="22">
        <v>5595535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5595535</v>
      </c>
      <c r="X41" s="22">
        <v>5419095</v>
      </c>
      <c r="Y41" s="22">
        <v>176440</v>
      </c>
      <c r="Z41" s="23">
        <v>3.2558942037369705</v>
      </c>
      <c r="AA41" s="20">
        <v>9338190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14631</v>
      </c>
      <c r="I43" s="22">
        <v>585</v>
      </c>
      <c r="J43" s="22">
        <v>15216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15216</v>
      </c>
      <c r="X43" s="22"/>
      <c r="Y43" s="22">
        <v>15216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2053190</v>
      </c>
      <c r="D44" s="20"/>
      <c r="E44" s="21">
        <v>1643330</v>
      </c>
      <c r="F44" s="22">
        <v>1643330</v>
      </c>
      <c r="G44" s="22">
        <v>2853</v>
      </c>
      <c r="H44" s="22">
        <v>36615</v>
      </c>
      <c r="I44" s="22">
        <v>58430</v>
      </c>
      <c r="J44" s="22">
        <v>97898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97898</v>
      </c>
      <c r="X44" s="22">
        <v>789204</v>
      </c>
      <c r="Y44" s="22">
        <v>-691306</v>
      </c>
      <c r="Z44" s="23">
        <v>-87.59534923796636</v>
      </c>
      <c r="AA44" s="20">
        <v>1643330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452983947</v>
      </c>
      <c r="D47" s="29">
        <f t="shared" ref="D47:Y47" si="1">SUM(D34:D46)</f>
        <v>0</v>
      </c>
      <c r="E47" s="30">
        <f t="shared" si="1"/>
        <v>396832420</v>
      </c>
      <c r="F47" s="31">
        <f t="shared" si="1"/>
        <v>396832420</v>
      </c>
      <c r="G47" s="31">
        <f t="shared" si="1"/>
        <v>6482581</v>
      </c>
      <c r="H47" s="31">
        <f t="shared" si="1"/>
        <v>42764165</v>
      </c>
      <c r="I47" s="31">
        <f t="shared" si="1"/>
        <v>45326710</v>
      </c>
      <c r="J47" s="31">
        <f t="shared" si="1"/>
        <v>94573456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94573456</v>
      </c>
      <c r="X47" s="31">
        <f t="shared" si="1"/>
        <v>127881096</v>
      </c>
      <c r="Y47" s="31">
        <f t="shared" si="1"/>
        <v>-33307640</v>
      </c>
      <c r="Z47" s="32">
        <f>+IF(X47&lt;&gt;0,+(Y47/X47)*100,0)</f>
        <v>-26.045788659803165</v>
      </c>
      <c r="AA47" s="29">
        <f>SUM(AA34:AA46)</f>
        <v>396832420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-13746557</v>
      </c>
      <c r="D48" s="39">
        <f t="shared" si="2"/>
        <v>0</v>
      </c>
      <c r="E48" s="40">
        <f t="shared" si="2"/>
        <v>70096824</v>
      </c>
      <c r="F48" s="41">
        <f t="shared" si="2"/>
        <v>70096824</v>
      </c>
      <c r="G48" s="41">
        <f t="shared" si="2"/>
        <v>28342682</v>
      </c>
      <c r="H48" s="41">
        <f t="shared" si="2"/>
        <v>2570003</v>
      </c>
      <c r="I48" s="41">
        <f t="shared" si="2"/>
        <v>-1175955</v>
      </c>
      <c r="J48" s="41">
        <f t="shared" si="2"/>
        <v>29736730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29736730</v>
      </c>
      <c r="X48" s="41">
        <f t="shared" si="2"/>
        <v>45600291</v>
      </c>
      <c r="Y48" s="41">
        <f t="shared" si="2"/>
        <v>-15863561</v>
      </c>
      <c r="Z48" s="42">
        <f>+IF(X48&lt;&gt;0,+(Y48/X48)*100,0)</f>
        <v>-34.788288960699838</v>
      </c>
      <c r="AA48" s="39">
        <f>+AA32-AA47</f>
        <v>70096824</v>
      </c>
    </row>
    <row r="49" spans="1:27" ht="25.5" x14ac:dyDescent="0.25">
      <c r="A49" s="43" t="s">
        <v>74</v>
      </c>
      <c r="B49" s="15" t="s">
        <v>32</v>
      </c>
      <c r="C49" s="20">
        <v>7000000</v>
      </c>
      <c r="D49" s="20"/>
      <c r="E49" s="21">
        <v>12506004</v>
      </c>
      <c r="F49" s="22">
        <v>12506004</v>
      </c>
      <c r="G49" s="22">
        <v>102549</v>
      </c>
      <c r="H49" s="22"/>
      <c r="I49" s="22">
        <v>466000</v>
      </c>
      <c r="J49" s="22">
        <v>568549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568549</v>
      </c>
      <c r="X49" s="22">
        <v>3126501</v>
      </c>
      <c r="Y49" s="22">
        <v>-2557952</v>
      </c>
      <c r="Z49" s="23">
        <v>-81.81516653920788</v>
      </c>
      <c r="AA49" s="20">
        <v>12506004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-6746557</v>
      </c>
      <c r="D51" s="48">
        <f t="shared" si="3"/>
        <v>0</v>
      </c>
      <c r="E51" s="49">
        <f t="shared" si="3"/>
        <v>82602828</v>
      </c>
      <c r="F51" s="50">
        <f t="shared" si="3"/>
        <v>82602828</v>
      </c>
      <c r="G51" s="50">
        <f t="shared" si="3"/>
        <v>28445231</v>
      </c>
      <c r="H51" s="50">
        <f t="shared" si="3"/>
        <v>2570003</v>
      </c>
      <c r="I51" s="50">
        <f t="shared" si="3"/>
        <v>-709955</v>
      </c>
      <c r="J51" s="50">
        <f t="shared" si="3"/>
        <v>30305279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30305279</v>
      </c>
      <c r="X51" s="50">
        <f t="shared" si="3"/>
        <v>48726792</v>
      </c>
      <c r="Y51" s="50">
        <f t="shared" si="3"/>
        <v>-18421513</v>
      </c>
      <c r="Z51" s="51">
        <f>+IF(X51&lt;&gt;0,+(Y51/X51)*100,0)</f>
        <v>-37.805716822071936</v>
      </c>
      <c r="AA51" s="48">
        <f>SUM(AA48:AA50)</f>
        <v>82602828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-6746557</v>
      </c>
      <c r="D53" s="54">
        <f>+D51-D52</f>
        <v>0</v>
      </c>
      <c r="E53" s="55">
        <f t="shared" si="4"/>
        <v>82602828</v>
      </c>
      <c r="F53" s="56">
        <f t="shared" si="4"/>
        <v>82602828</v>
      </c>
      <c r="G53" s="56">
        <f t="shared" si="4"/>
        <v>28445231</v>
      </c>
      <c r="H53" s="56">
        <f t="shared" si="4"/>
        <v>2570003</v>
      </c>
      <c r="I53" s="56">
        <f t="shared" si="4"/>
        <v>-709955</v>
      </c>
      <c r="J53" s="56">
        <f t="shared" si="4"/>
        <v>30305279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30305279</v>
      </c>
      <c r="X53" s="56">
        <f t="shared" si="4"/>
        <v>48726792</v>
      </c>
      <c r="Y53" s="56">
        <f t="shared" si="4"/>
        <v>-18421513</v>
      </c>
      <c r="Z53" s="57">
        <f>+IF(X53&lt;&gt;0,+(Y53/X53)*100,0)</f>
        <v>-37.805716822071936</v>
      </c>
      <c r="AA53" s="54">
        <f>+AA51-AA52</f>
        <v>82602828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-6746557</v>
      </c>
      <c r="D56" s="48">
        <f>SUM(D53:D55)</f>
        <v>0</v>
      </c>
      <c r="E56" s="49">
        <f t="shared" si="5"/>
        <v>82602828</v>
      </c>
      <c r="F56" s="50">
        <f t="shared" si="5"/>
        <v>82602828</v>
      </c>
      <c r="G56" s="50">
        <f t="shared" si="5"/>
        <v>28445231</v>
      </c>
      <c r="H56" s="50">
        <f t="shared" si="5"/>
        <v>2570003</v>
      </c>
      <c r="I56" s="50">
        <f t="shared" si="5"/>
        <v>-709955</v>
      </c>
      <c r="J56" s="50">
        <f t="shared" si="5"/>
        <v>30305279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30305279</v>
      </c>
      <c r="X56" s="50">
        <f t="shared" si="5"/>
        <v>48726792</v>
      </c>
      <c r="Y56" s="50">
        <f t="shared" si="5"/>
        <v>-18421513</v>
      </c>
      <c r="Z56" s="51">
        <f>+IF(X56&lt;&gt;0,+(Y56/X56)*100,0)</f>
        <v>-37.805716822071936</v>
      </c>
      <c r="AA56" s="48">
        <f>SUM(AA53:AA55)</f>
        <v>82602828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-6746557</v>
      </c>
      <c r="D59" s="65">
        <f>SUM(D56:D58)</f>
        <v>0</v>
      </c>
      <c r="E59" s="66">
        <f t="shared" si="6"/>
        <v>82602828</v>
      </c>
      <c r="F59" s="67">
        <f t="shared" si="6"/>
        <v>82602828</v>
      </c>
      <c r="G59" s="67">
        <f t="shared" si="6"/>
        <v>28445231</v>
      </c>
      <c r="H59" s="67">
        <f t="shared" si="6"/>
        <v>2570003</v>
      </c>
      <c r="I59" s="67">
        <f t="shared" si="6"/>
        <v>-709955</v>
      </c>
      <c r="J59" s="67">
        <f t="shared" si="6"/>
        <v>30305279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30305279</v>
      </c>
      <c r="X59" s="67">
        <f t="shared" si="6"/>
        <v>48726792</v>
      </c>
      <c r="Y59" s="67">
        <f t="shared" si="6"/>
        <v>-18421513</v>
      </c>
      <c r="Z59" s="68">
        <f>+IF(X59&lt;&gt;0,+(Y59/X59)*100,0)</f>
        <v>-37.805716822071936</v>
      </c>
      <c r="AA59" s="65">
        <f>SUM(AA56:AA58)</f>
        <v>82602828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2183617</v>
      </c>
      <c r="D34" s="20"/>
      <c r="E34" s="21">
        <v>3120538</v>
      </c>
      <c r="F34" s="22">
        <v>3120538</v>
      </c>
      <c r="G34" s="22">
        <v>167760</v>
      </c>
      <c r="H34" s="22">
        <v>167760</v>
      </c>
      <c r="I34" s="22">
        <v>253667</v>
      </c>
      <c r="J34" s="22">
        <v>589187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589187</v>
      </c>
      <c r="X34" s="22">
        <v>780135</v>
      </c>
      <c r="Y34" s="22">
        <v>-190948</v>
      </c>
      <c r="Z34" s="23">
        <v>-24.476276541880573</v>
      </c>
      <c r="AA34" s="20">
        <v>3120538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1148990</v>
      </c>
      <c r="D37" s="20"/>
      <c r="E37" s="21">
        <v>1150000</v>
      </c>
      <c r="F37" s="22">
        <v>1150000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287499</v>
      </c>
      <c r="Y37" s="22">
        <v>-287499</v>
      </c>
      <c r="Z37" s="23">
        <v>-100</v>
      </c>
      <c r="AA37" s="20">
        <v>1150000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9508980</v>
      </c>
      <c r="D39" s="20"/>
      <c r="E39" s="21">
        <v>4536121</v>
      </c>
      <c r="F39" s="22">
        <v>4536121</v>
      </c>
      <c r="G39" s="22"/>
      <c r="H39" s="22"/>
      <c r="I39" s="22">
        <v>1219203</v>
      </c>
      <c r="J39" s="22">
        <v>1219203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1219203</v>
      </c>
      <c r="X39" s="22">
        <v>1134030</v>
      </c>
      <c r="Y39" s="22">
        <v>85173</v>
      </c>
      <c r="Z39" s="23">
        <v>7.5106478664585596</v>
      </c>
      <c r="AA39" s="20">
        <v>4536121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72850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500001</v>
      </c>
      <c r="Y41" s="22">
        <v>-500001</v>
      </c>
      <c r="Z41" s="23">
        <v>-100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>
        <v>26773305</v>
      </c>
      <c r="D42" s="20"/>
      <c r="E42" s="21">
        <v>8902650</v>
      </c>
      <c r="F42" s="22">
        <v>8902650</v>
      </c>
      <c r="G42" s="22">
        <v>783361</v>
      </c>
      <c r="H42" s="22">
        <v>836201</v>
      </c>
      <c r="I42" s="22">
        <v>46877</v>
      </c>
      <c r="J42" s="22">
        <v>1666439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1666439</v>
      </c>
      <c r="X42" s="22">
        <v>2225664</v>
      </c>
      <c r="Y42" s="22">
        <v>-559225</v>
      </c>
      <c r="Z42" s="23">
        <v>-25.126209526685074</v>
      </c>
      <c r="AA42" s="20">
        <v>8902650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18653</v>
      </c>
      <c r="D44" s="20"/>
      <c r="E44" s="21">
        <v>1024151</v>
      </c>
      <c r="F44" s="22">
        <v>1024151</v>
      </c>
      <c r="G44" s="22">
        <v>1335</v>
      </c>
      <c r="H44" s="22">
        <v>1151335</v>
      </c>
      <c r="I44" s="22">
        <v>2194</v>
      </c>
      <c r="J44" s="22">
        <v>1154864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1154864</v>
      </c>
      <c r="X44" s="22">
        <v>256038</v>
      </c>
      <c r="Y44" s="22">
        <v>898826</v>
      </c>
      <c r="Z44" s="23">
        <v>351.05179699888299</v>
      </c>
      <c r="AA44" s="20">
        <v>1024151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39706395</v>
      </c>
      <c r="D47" s="29">
        <f t="shared" ref="D47:Y47" si="1">SUM(D34:D46)</f>
        <v>0</v>
      </c>
      <c r="E47" s="30">
        <f t="shared" si="1"/>
        <v>20733460</v>
      </c>
      <c r="F47" s="31">
        <f t="shared" si="1"/>
        <v>20733460</v>
      </c>
      <c r="G47" s="31">
        <f t="shared" si="1"/>
        <v>952456</v>
      </c>
      <c r="H47" s="31">
        <f t="shared" si="1"/>
        <v>2155296</v>
      </c>
      <c r="I47" s="31">
        <f t="shared" si="1"/>
        <v>1521941</v>
      </c>
      <c r="J47" s="31">
        <f t="shared" si="1"/>
        <v>4629693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4629693</v>
      </c>
      <c r="X47" s="31">
        <f t="shared" si="1"/>
        <v>5183367</v>
      </c>
      <c r="Y47" s="31">
        <f t="shared" si="1"/>
        <v>-553674</v>
      </c>
      <c r="Z47" s="32">
        <f>+IF(X47&lt;&gt;0,+(Y47/X47)*100,0)</f>
        <v>-10.681744125006004</v>
      </c>
      <c r="AA47" s="29">
        <f>SUM(AA34:AA46)</f>
        <v>20733460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-39706395</v>
      </c>
      <c r="D48" s="39">
        <f t="shared" si="2"/>
        <v>0</v>
      </c>
      <c r="E48" s="40">
        <f t="shared" si="2"/>
        <v>-20733460</v>
      </c>
      <c r="F48" s="41">
        <f t="shared" si="2"/>
        <v>-20733460</v>
      </c>
      <c r="G48" s="41">
        <f t="shared" si="2"/>
        <v>-952456</v>
      </c>
      <c r="H48" s="41">
        <f t="shared" si="2"/>
        <v>-2155296</v>
      </c>
      <c r="I48" s="41">
        <f t="shared" si="2"/>
        <v>-1521941</v>
      </c>
      <c r="J48" s="41">
        <f t="shared" si="2"/>
        <v>-4629693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-4629693</v>
      </c>
      <c r="X48" s="41">
        <f t="shared" si="2"/>
        <v>-5183367</v>
      </c>
      <c r="Y48" s="41">
        <f t="shared" si="2"/>
        <v>553674</v>
      </c>
      <c r="Z48" s="42">
        <f>+IF(X48&lt;&gt;0,+(Y48/X48)*100,0)</f>
        <v>-10.681744125006004</v>
      </c>
      <c r="AA48" s="39">
        <f>+AA32-AA47</f>
        <v>-20733460</v>
      </c>
    </row>
    <row r="49" spans="1:27" ht="25.5" x14ac:dyDescent="0.25">
      <c r="A49" s="43" t="s">
        <v>74</v>
      </c>
      <c r="B49" s="15" t="s">
        <v>32</v>
      </c>
      <c r="C49" s="20">
        <v>24931000</v>
      </c>
      <c r="D49" s="20"/>
      <c r="E49" s="21">
        <v>19105000</v>
      </c>
      <c r="F49" s="22">
        <v>19105000</v>
      </c>
      <c r="G49" s="22"/>
      <c r="H49" s="22">
        <v>2897934</v>
      </c>
      <c r="I49" s="22"/>
      <c r="J49" s="22">
        <v>2897934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2897934</v>
      </c>
      <c r="X49" s="22">
        <v>8215150</v>
      </c>
      <c r="Y49" s="22">
        <v>-5317216</v>
      </c>
      <c r="Z49" s="23">
        <v>-64.724515072761918</v>
      </c>
      <c r="AA49" s="20">
        <v>19105000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-14775395</v>
      </c>
      <c r="D51" s="48">
        <f t="shared" si="3"/>
        <v>0</v>
      </c>
      <c r="E51" s="49">
        <f t="shared" si="3"/>
        <v>-1628460</v>
      </c>
      <c r="F51" s="50">
        <f t="shared" si="3"/>
        <v>-1628460</v>
      </c>
      <c r="G51" s="50">
        <f t="shared" si="3"/>
        <v>-952456</v>
      </c>
      <c r="H51" s="50">
        <f t="shared" si="3"/>
        <v>742638</v>
      </c>
      <c r="I51" s="50">
        <f t="shared" si="3"/>
        <v>-1521941</v>
      </c>
      <c r="J51" s="50">
        <f t="shared" si="3"/>
        <v>-1731759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-1731759</v>
      </c>
      <c r="X51" s="50">
        <f t="shared" si="3"/>
        <v>3031783</v>
      </c>
      <c r="Y51" s="50">
        <f t="shared" si="3"/>
        <v>-4763542</v>
      </c>
      <c r="Z51" s="51">
        <f>+IF(X51&lt;&gt;0,+(Y51/X51)*100,0)</f>
        <v>-157.12015008989761</v>
      </c>
      <c r="AA51" s="48">
        <f>SUM(AA48:AA50)</f>
        <v>-1628460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-14775395</v>
      </c>
      <c r="D53" s="54">
        <f>+D51-D52</f>
        <v>0</v>
      </c>
      <c r="E53" s="55">
        <f t="shared" si="4"/>
        <v>-1628460</v>
      </c>
      <c r="F53" s="56">
        <f t="shared" si="4"/>
        <v>-1628460</v>
      </c>
      <c r="G53" s="56">
        <f t="shared" si="4"/>
        <v>-952456</v>
      </c>
      <c r="H53" s="56">
        <f t="shared" si="4"/>
        <v>742638</v>
      </c>
      <c r="I53" s="56">
        <f t="shared" si="4"/>
        <v>-1521941</v>
      </c>
      <c r="J53" s="56">
        <f t="shared" si="4"/>
        <v>-1731759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-1731759</v>
      </c>
      <c r="X53" s="56">
        <f t="shared" si="4"/>
        <v>3031783</v>
      </c>
      <c r="Y53" s="56">
        <f t="shared" si="4"/>
        <v>-4763542</v>
      </c>
      <c r="Z53" s="57">
        <f>+IF(X53&lt;&gt;0,+(Y53/X53)*100,0)</f>
        <v>-157.12015008989761</v>
      </c>
      <c r="AA53" s="54">
        <f>+AA51-AA52</f>
        <v>-1628460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-14775395</v>
      </c>
      <c r="D56" s="48">
        <f>SUM(D53:D55)</f>
        <v>0</v>
      </c>
      <c r="E56" s="49">
        <f t="shared" si="5"/>
        <v>-1628460</v>
      </c>
      <c r="F56" s="50">
        <f t="shared" si="5"/>
        <v>-1628460</v>
      </c>
      <c r="G56" s="50">
        <f t="shared" si="5"/>
        <v>-952456</v>
      </c>
      <c r="H56" s="50">
        <f t="shared" si="5"/>
        <v>742638</v>
      </c>
      <c r="I56" s="50">
        <f t="shared" si="5"/>
        <v>-1521941</v>
      </c>
      <c r="J56" s="50">
        <f t="shared" si="5"/>
        <v>-1731759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-1731759</v>
      </c>
      <c r="X56" s="50">
        <f t="shared" si="5"/>
        <v>3031783</v>
      </c>
      <c r="Y56" s="50">
        <f t="shared" si="5"/>
        <v>-4763542</v>
      </c>
      <c r="Z56" s="51">
        <f>+IF(X56&lt;&gt;0,+(Y56/X56)*100,0)</f>
        <v>-157.12015008989761</v>
      </c>
      <c r="AA56" s="48">
        <f>SUM(AA53:AA55)</f>
        <v>-1628460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-14775395</v>
      </c>
      <c r="D59" s="65">
        <f>SUM(D56:D58)</f>
        <v>0</v>
      </c>
      <c r="E59" s="66">
        <f t="shared" si="6"/>
        <v>-1628460</v>
      </c>
      <c r="F59" s="67">
        <f t="shared" si="6"/>
        <v>-1628460</v>
      </c>
      <c r="G59" s="67">
        <f t="shared" si="6"/>
        <v>-952456</v>
      </c>
      <c r="H59" s="67">
        <f t="shared" si="6"/>
        <v>742638</v>
      </c>
      <c r="I59" s="67">
        <f t="shared" si="6"/>
        <v>-1521941</v>
      </c>
      <c r="J59" s="67">
        <f t="shared" si="6"/>
        <v>-1731759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-1731759</v>
      </c>
      <c r="X59" s="67">
        <f t="shared" si="6"/>
        <v>3031783</v>
      </c>
      <c r="Y59" s="67">
        <f t="shared" si="6"/>
        <v>-4763542</v>
      </c>
      <c r="Z59" s="68">
        <f>+IF(X59&lt;&gt;0,+(Y59/X59)*100,0)</f>
        <v>-157.12015008989761</v>
      </c>
      <c r="AA59" s="65">
        <f>SUM(AA56:AA58)</f>
        <v>-1628460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35449329</v>
      </c>
      <c r="D6" s="20"/>
      <c r="E6" s="21">
        <v>55308333</v>
      </c>
      <c r="F6" s="22">
        <v>55308333</v>
      </c>
      <c r="G6" s="22">
        <v>2104231</v>
      </c>
      <c r="H6" s="22">
        <v>3109550</v>
      </c>
      <c r="I6" s="22">
        <v>3034561</v>
      </c>
      <c r="J6" s="22">
        <v>8248342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8248342</v>
      </c>
      <c r="X6" s="22">
        <v>13827072</v>
      </c>
      <c r="Y6" s="22">
        <v>-5578730</v>
      </c>
      <c r="Z6" s="23">
        <v>-40.346430538584016</v>
      </c>
      <c r="AA6" s="20">
        <v>55308333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725100</v>
      </c>
      <c r="D13" s="20"/>
      <c r="E13" s="21">
        <v>750000</v>
      </c>
      <c r="F13" s="22">
        <v>750000</v>
      </c>
      <c r="G13" s="22"/>
      <c r="H13" s="22">
        <v>66442</v>
      </c>
      <c r="I13" s="22">
        <v>68033</v>
      </c>
      <c r="J13" s="22">
        <v>134475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134475</v>
      </c>
      <c r="X13" s="22">
        <v>187500</v>
      </c>
      <c r="Y13" s="22">
        <v>-53025</v>
      </c>
      <c r="Z13" s="23">
        <v>-28.28</v>
      </c>
      <c r="AA13" s="20">
        <v>750000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228225</v>
      </c>
      <c r="F23" s="22">
        <v>228225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57054</v>
      </c>
      <c r="Y23" s="22">
        <v>-57054</v>
      </c>
      <c r="Z23" s="23">
        <v>-100</v>
      </c>
      <c r="AA23" s="20">
        <v>228225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36174429</v>
      </c>
      <c r="D32" s="29">
        <f t="shared" ref="D32:Y32" si="0">SUM(D6:D31)</f>
        <v>0</v>
      </c>
      <c r="E32" s="30">
        <f t="shared" si="0"/>
        <v>56286558</v>
      </c>
      <c r="F32" s="31">
        <f t="shared" si="0"/>
        <v>56286558</v>
      </c>
      <c r="G32" s="31">
        <f t="shared" si="0"/>
        <v>2104231</v>
      </c>
      <c r="H32" s="31">
        <f t="shared" si="0"/>
        <v>3175992</v>
      </c>
      <c r="I32" s="31">
        <f t="shared" si="0"/>
        <v>3102594</v>
      </c>
      <c r="J32" s="31">
        <f t="shared" si="0"/>
        <v>8382817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8382817</v>
      </c>
      <c r="X32" s="31">
        <f t="shared" si="0"/>
        <v>14071626</v>
      </c>
      <c r="Y32" s="31">
        <f t="shared" si="0"/>
        <v>-5688809</v>
      </c>
      <c r="Z32" s="32">
        <f>+IF(X32&lt;&gt;0,+(Y32/X32)*100,0)</f>
        <v>-40.427517047425795</v>
      </c>
      <c r="AA32" s="29">
        <f>SUM(AA6:AA31)</f>
        <v>56286558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16631636</v>
      </c>
      <c r="D34" s="20"/>
      <c r="E34" s="21">
        <v>15531507</v>
      </c>
      <c r="F34" s="22">
        <v>15531507</v>
      </c>
      <c r="G34" s="22">
        <v>1274678</v>
      </c>
      <c r="H34" s="22">
        <v>1299962</v>
      </c>
      <c r="I34" s="22">
        <v>1408217</v>
      </c>
      <c r="J34" s="22">
        <v>3982857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3982857</v>
      </c>
      <c r="X34" s="22">
        <v>3882915</v>
      </c>
      <c r="Y34" s="22">
        <v>99942</v>
      </c>
      <c r="Z34" s="23">
        <v>2.5738910071428296</v>
      </c>
      <c r="AA34" s="20">
        <v>15531507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58974105</v>
      </c>
      <c r="D36" s="20"/>
      <c r="E36" s="21">
        <v>61440000</v>
      </c>
      <c r="F36" s="22">
        <v>61440000</v>
      </c>
      <c r="G36" s="22">
        <v>2714989</v>
      </c>
      <c r="H36" s="22">
        <v>1645745</v>
      </c>
      <c r="I36" s="22">
        <v>12286056</v>
      </c>
      <c r="J36" s="22">
        <v>16646790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16646790</v>
      </c>
      <c r="X36" s="22">
        <v>15360000</v>
      </c>
      <c r="Y36" s="22">
        <v>1286790</v>
      </c>
      <c r="Z36" s="23">
        <v>8.3775390625000004</v>
      </c>
      <c r="AA36" s="20">
        <v>61440000</v>
      </c>
    </row>
    <row r="37" spans="1:27" ht="13.5" x14ac:dyDescent="0.25">
      <c r="A37" s="19" t="s">
        <v>63</v>
      </c>
      <c r="B37" s="15" t="s">
        <v>32</v>
      </c>
      <c r="C37" s="20">
        <v>2679573</v>
      </c>
      <c r="D37" s="20"/>
      <c r="E37" s="21">
        <v>3500000</v>
      </c>
      <c r="F37" s="22">
        <v>3500000</v>
      </c>
      <c r="G37" s="22"/>
      <c r="H37" s="22">
        <v>505660</v>
      </c>
      <c r="I37" s="22">
        <v>468582</v>
      </c>
      <c r="J37" s="22">
        <v>974242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974242</v>
      </c>
      <c r="X37" s="22">
        <v>875001</v>
      </c>
      <c r="Y37" s="22">
        <v>99241</v>
      </c>
      <c r="Z37" s="23">
        <v>11.341815609353588</v>
      </c>
      <c r="AA37" s="20">
        <v>3500000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17586113</v>
      </c>
      <c r="F38" s="22">
        <v>17586113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4396530</v>
      </c>
      <c r="Y38" s="22">
        <v>-4396530</v>
      </c>
      <c r="Z38" s="23">
        <v>-100</v>
      </c>
      <c r="AA38" s="20">
        <v>17586113</v>
      </c>
    </row>
    <row r="39" spans="1:27" ht="13.5" x14ac:dyDescent="0.25">
      <c r="A39" s="19" t="s">
        <v>65</v>
      </c>
      <c r="B39" s="15" t="s">
        <v>32</v>
      </c>
      <c r="C39" s="20">
        <v>12536391</v>
      </c>
      <c r="D39" s="20"/>
      <c r="E39" s="21">
        <v>11474689</v>
      </c>
      <c r="F39" s="22">
        <v>11474689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2868687</v>
      </c>
      <c r="Y39" s="22">
        <v>-2868687</v>
      </c>
      <c r="Z39" s="23">
        <v>-100</v>
      </c>
      <c r="AA39" s="20">
        <v>11474689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2455141</v>
      </c>
      <c r="D41" s="20"/>
      <c r="E41" s="21">
        <v>2000000</v>
      </c>
      <c r="F41" s="22">
        <v>2000000</v>
      </c>
      <c r="G41" s="22">
        <v>11453</v>
      </c>
      <c r="H41" s="22">
        <v>27000</v>
      </c>
      <c r="I41" s="22">
        <v>296464</v>
      </c>
      <c r="J41" s="22">
        <v>334917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334917</v>
      </c>
      <c r="X41" s="22">
        <v>500001</v>
      </c>
      <c r="Y41" s="22">
        <v>-165084</v>
      </c>
      <c r="Z41" s="23">
        <v>-33.016733966532072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1348356</v>
      </c>
      <c r="D44" s="20"/>
      <c r="E44" s="21">
        <v>1233339</v>
      </c>
      <c r="F44" s="22">
        <v>1233339</v>
      </c>
      <c r="G44" s="22">
        <v>73620</v>
      </c>
      <c r="H44" s="22">
        <v>64020</v>
      </c>
      <c r="I44" s="22">
        <v>109020</v>
      </c>
      <c r="J44" s="22">
        <v>246660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246660</v>
      </c>
      <c r="X44" s="22">
        <v>308343</v>
      </c>
      <c r="Y44" s="22">
        <v>-61683</v>
      </c>
      <c r="Z44" s="23">
        <v>-20.004670123855576</v>
      </c>
      <c r="AA44" s="20">
        <v>1233339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94625202</v>
      </c>
      <c r="D47" s="29">
        <f t="shared" ref="D47:Y47" si="1">SUM(D34:D46)</f>
        <v>0</v>
      </c>
      <c r="E47" s="30">
        <f t="shared" si="1"/>
        <v>112765648</v>
      </c>
      <c r="F47" s="31">
        <f t="shared" si="1"/>
        <v>112765648</v>
      </c>
      <c r="G47" s="31">
        <f t="shared" si="1"/>
        <v>4074740</v>
      </c>
      <c r="H47" s="31">
        <f t="shared" si="1"/>
        <v>3542387</v>
      </c>
      <c r="I47" s="31">
        <f t="shared" si="1"/>
        <v>14568339</v>
      </c>
      <c r="J47" s="31">
        <f t="shared" si="1"/>
        <v>22185466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22185466</v>
      </c>
      <c r="X47" s="31">
        <f t="shared" si="1"/>
        <v>28191477</v>
      </c>
      <c r="Y47" s="31">
        <f t="shared" si="1"/>
        <v>-6006011</v>
      </c>
      <c r="Z47" s="32">
        <f>+IF(X47&lt;&gt;0,+(Y47/X47)*100,0)</f>
        <v>-21.304350247416977</v>
      </c>
      <c r="AA47" s="29">
        <f>SUM(AA34:AA46)</f>
        <v>112765648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-58450773</v>
      </c>
      <c r="D48" s="39">
        <f t="shared" si="2"/>
        <v>0</v>
      </c>
      <c r="E48" s="40">
        <f t="shared" si="2"/>
        <v>-56479090</v>
      </c>
      <c r="F48" s="41">
        <f t="shared" si="2"/>
        <v>-56479090</v>
      </c>
      <c r="G48" s="41">
        <f t="shared" si="2"/>
        <v>-1970509</v>
      </c>
      <c r="H48" s="41">
        <f t="shared" si="2"/>
        <v>-366395</v>
      </c>
      <c r="I48" s="41">
        <f t="shared" si="2"/>
        <v>-11465745</v>
      </c>
      <c r="J48" s="41">
        <f t="shared" si="2"/>
        <v>-13802649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-13802649</v>
      </c>
      <c r="X48" s="41">
        <f t="shared" si="2"/>
        <v>-14119851</v>
      </c>
      <c r="Y48" s="41">
        <f t="shared" si="2"/>
        <v>317202</v>
      </c>
      <c r="Z48" s="42">
        <f>+IF(X48&lt;&gt;0,+(Y48/X48)*100,0)</f>
        <v>-2.2464967937692828</v>
      </c>
      <c r="AA48" s="39">
        <f>+AA32-AA47</f>
        <v>-56479090</v>
      </c>
    </row>
    <row r="49" spans="1:27" ht="25.5" x14ac:dyDescent="0.25">
      <c r="A49" s="43" t="s">
        <v>74</v>
      </c>
      <c r="B49" s="15" t="s">
        <v>32</v>
      </c>
      <c r="C49" s="20">
        <v>22720354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-35730419</v>
      </c>
      <c r="D51" s="48">
        <f t="shared" si="3"/>
        <v>0</v>
      </c>
      <c r="E51" s="49">
        <f t="shared" si="3"/>
        <v>-56479090</v>
      </c>
      <c r="F51" s="50">
        <f t="shared" si="3"/>
        <v>-56479090</v>
      </c>
      <c r="G51" s="50">
        <f t="shared" si="3"/>
        <v>-1970509</v>
      </c>
      <c r="H51" s="50">
        <f t="shared" si="3"/>
        <v>-366395</v>
      </c>
      <c r="I51" s="50">
        <f t="shared" si="3"/>
        <v>-11465745</v>
      </c>
      <c r="J51" s="50">
        <f t="shared" si="3"/>
        <v>-13802649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-13802649</v>
      </c>
      <c r="X51" s="50">
        <f t="shared" si="3"/>
        <v>-14119851</v>
      </c>
      <c r="Y51" s="50">
        <f t="shared" si="3"/>
        <v>317202</v>
      </c>
      <c r="Z51" s="51">
        <f>+IF(X51&lt;&gt;0,+(Y51/X51)*100,0)</f>
        <v>-2.2464967937692828</v>
      </c>
      <c r="AA51" s="48">
        <f>SUM(AA48:AA50)</f>
        <v>-56479090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-35730419</v>
      </c>
      <c r="D53" s="54">
        <f>+D51-D52</f>
        <v>0</v>
      </c>
      <c r="E53" s="55">
        <f t="shared" si="4"/>
        <v>-56479090</v>
      </c>
      <c r="F53" s="56">
        <f t="shared" si="4"/>
        <v>-56479090</v>
      </c>
      <c r="G53" s="56">
        <f t="shared" si="4"/>
        <v>-1970509</v>
      </c>
      <c r="H53" s="56">
        <f t="shared" si="4"/>
        <v>-366395</v>
      </c>
      <c r="I53" s="56">
        <f t="shared" si="4"/>
        <v>-11465745</v>
      </c>
      <c r="J53" s="56">
        <f t="shared" si="4"/>
        <v>-13802649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-13802649</v>
      </c>
      <c r="X53" s="56">
        <f t="shared" si="4"/>
        <v>-14119851</v>
      </c>
      <c r="Y53" s="56">
        <f t="shared" si="4"/>
        <v>317202</v>
      </c>
      <c r="Z53" s="57">
        <f>+IF(X53&lt;&gt;0,+(Y53/X53)*100,0)</f>
        <v>-2.2464967937692828</v>
      </c>
      <c r="AA53" s="54">
        <f>+AA51-AA52</f>
        <v>-56479090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-35730419</v>
      </c>
      <c r="D56" s="48">
        <f>SUM(D53:D55)</f>
        <v>0</v>
      </c>
      <c r="E56" s="49">
        <f t="shared" si="5"/>
        <v>-56479090</v>
      </c>
      <c r="F56" s="50">
        <f t="shared" si="5"/>
        <v>-56479090</v>
      </c>
      <c r="G56" s="50">
        <f t="shared" si="5"/>
        <v>-1970509</v>
      </c>
      <c r="H56" s="50">
        <f t="shared" si="5"/>
        <v>-366395</v>
      </c>
      <c r="I56" s="50">
        <f t="shared" si="5"/>
        <v>-11465745</v>
      </c>
      <c r="J56" s="50">
        <f t="shared" si="5"/>
        <v>-13802649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-13802649</v>
      </c>
      <c r="X56" s="50">
        <f t="shared" si="5"/>
        <v>-14119851</v>
      </c>
      <c r="Y56" s="50">
        <f t="shared" si="5"/>
        <v>317202</v>
      </c>
      <c r="Z56" s="51">
        <f>+IF(X56&lt;&gt;0,+(Y56/X56)*100,0)</f>
        <v>-2.2464967937692828</v>
      </c>
      <c r="AA56" s="48">
        <f>SUM(AA53:AA55)</f>
        <v>-56479090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-35730419</v>
      </c>
      <c r="D59" s="65">
        <f>SUM(D56:D58)</f>
        <v>0</v>
      </c>
      <c r="E59" s="66">
        <f t="shared" si="6"/>
        <v>-56479090</v>
      </c>
      <c r="F59" s="67">
        <f t="shared" si="6"/>
        <v>-56479090</v>
      </c>
      <c r="G59" s="67">
        <f t="shared" si="6"/>
        <v>-1970509</v>
      </c>
      <c r="H59" s="67">
        <f t="shared" si="6"/>
        <v>-366395</v>
      </c>
      <c r="I59" s="67">
        <f t="shared" si="6"/>
        <v>-11465745</v>
      </c>
      <c r="J59" s="67">
        <f t="shared" si="6"/>
        <v>-13802649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-13802649</v>
      </c>
      <c r="X59" s="67">
        <f t="shared" si="6"/>
        <v>-14119851</v>
      </c>
      <c r="Y59" s="67">
        <f t="shared" si="6"/>
        <v>317202</v>
      </c>
      <c r="Z59" s="68">
        <f>+IF(X59&lt;&gt;0,+(Y59/X59)*100,0)</f>
        <v>-2.2464967937692828</v>
      </c>
      <c r="AA59" s="65">
        <f>SUM(AA56:AA58)</f>
        <v>-56479090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10277583</v>
      </c>
      <c r="D6" s="20"/>
      <c r="E6" s="21">
        <v>12940096</v>
      </c>
      <c r="F6" s="22">
        <v>12940096</v>
      </c>
      <c r="G6" s="22">
        <v>891109</v>
      </c>
      <c r="H6" s="22">
        <v>948871</v>
      </c>
      <c r="I6" s="22">
        <v>826575</v>
      </c>
      <c r="J6" s="22">
        <v>2666555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2666555</v>
      </c>
      <c r="X6" s="22">
        <v>3235020</v>
      </c>
      <c r="Y6" s="22">
        <v>-568465</v>
      </c>
      <c r="Z6" s="23">
        <v>-17.572225210354187</v>
      </c>
      <c r="AA6" s="20">
        <v>12940096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18789527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173924</v>
      </c>
      <c r="D13" s="20"/>
      <c r="E13" s="21">
        <v>642423</v>
      </c>
      <c r="F13" s="22">
        <v>642423</v>
      </c>
      <c r="G13" s="22">
        <v>14503</v>
      </c>
      <c r="H13" s="22">
        <v>14519</v>
      </c>
      <c r="I13" s="22">
        <v>14531</v>
      </c>
      <c r="J13" s="22">
        <v>43553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43553</v>
      </c>
      <c r="X13" s="22">
        <v>160605</v>
      </c>
      <c r="Y13" s="22">
        <v>-117052</v>
      </c>
      <c r="Z13" s="23">
        <v>-72.881915257930956</v>
      </c>
      <c r="AA13" s="20">
        <v>642423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28929</v>
      </c>
      <c r="F23" s="22">
        <v>28929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7230</v>
      </c>
      <c r="Y23" s="22">
        <v>-7230</v>
      </c>
      <c r="Z23" s="23">
        <v>-100</v>
      </c>
      <c r="AA23" s="20">
        <v>28929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21930000</v>
      </c>
      <c r="F25" s="22">
        <v>21930000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5482500</v>
      </c>
      <c r="Y25" s="22">
        <v>-5482500</v>
      </c>
      <c r="Z25" s="23">
        <v>-100</v>
      </c>
      <c r="AA25" s="20">
        <v>21930000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29241034</v>
      </c>
      <c r="D32" s="29">
        <f t="shared" ref="D32:Y32" si="0">SUM(D6:D31)</f>
        <v>0</v>
      </c>
      <c r="E32" s="30">
        <f t="shared" si="0"/>
        <v>35541448</v>
      </c>
      <c r="F32" s="31">
        <f t="shared" si="0"/>
        <v>35541448</v>
      </c>
      <c r="G32" s="31">
        <f t="shared" si="0"/>
        <v>905612</v>
      </c>
      <c r="H32" s="31">
        <f t="shared" si="0"/>
        <v>963390</v>
      </c>
      <c r="I32" s="31">
        <f t="shared" si="0"/>
        <v>841106</v>
      </c>
      <c r="J32" s="31">
        <f t="shared" si="0"/>
        <v>2710108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2710108</v>
      </c>
      <c r="X32" s="31">
        <f t="shared" si="0"/>
        <v>8885355</v>
      </c>
      <c r="Y32" s="31">
        <f t="shared" si="0"/>
        <v>-6175247</v>
      </c>
      <c r="Z32" s="32">
        <f>+IF(X32&lt;&gt;0,+(Y32/X32)*100,0)</f>
        <v>-69.499159009403684</v>
      </c>
      <c r="AA32" s="29">
        <f>SUM(AA6:AA31)</f>
        <v>35541448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4747137</v>
      </c>
      <c r="D34" s="20"/>
      <c r="E34" s="21">
        <v>5605734</v>
      </c>
      <c r="F34" s="22">
        <v>5605734</v>
      </c>
      <c r="G34" s="22">
        <v>460538</v>
      </c>
      <c r="H34" s="22"/>
      <c r="I34" s="22">
        <v>1221939</v>
      </c>
      <c r="J34" s="22">
        <v>1682477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1682477</v>
      </c>
      <c r="X34" s="22">
        <v>1401450</v>
      </c>
      <c r="Y34" s="22">
        <v>281027</v>
      </c>
      <c r="Z34" s="23">
        <v>20.052588390595457</v>
      </c>
      <c r="AA34" s="20">
        <v>5605734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14156808</v>
      </c>
      <c r="D36" s="20"/>
      <c r="E36" s="21">
        <v>14458633</v>
      </c>
      <c r="F36" s="22">
        <v>14458633</v>
      </c>
      <c r="G36" s="22">
        <v>1567788</v>
      </c>
      <c r="H36" s="22">
        <v>1777181</v>
      </c>
      <c r="I36" s="22">
        <v>1595450</v>
      </c>
      <c r="J36" s="22">
        <v>4940419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4940419</v>
      </c>
      <c r="X36" s="22">
        <v>3614661</v>
      </c>
      <c r="Y36" s="22">
        <v>1325758</v>
      </c>
      <c r="Z36" s="23">
        <v>36.677243038835456</v>
      </c>
      <c r="AA36" s="20">
        <v>14458633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841495</v>
      </c>
      <c r="F38" s="22">
        <v>841495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210375</v>
      </c>
      <c r="Y38" s="22">
        <v>-210375</v>
      </c>
      <c r="Z38" s="23">
        <v>-100</v>
      </c>
      <c r="AA38" s="20">
        <v>841495</v>
      </c>
    </row>
    <row r="39" spans="1:27" ht="13.5" x14ac:dyDescent="0.25">
      <c r="A39" s="19" t="s">
        <v>65</v>
      </c>
      <c r="B39" s="15" t="s">
        <v>32</v>
      </c>
      <c r="C39" s="20">
        <v>2097717</v>
      </c>
      <c r="D39" s="20"/>
      <c r="E39" s="21">
        <v>1493014</v>
      </c>
      <c r="F39" s="22">
        <v>1493014</v>
      </c>
      <c r="G39" s="22"/>
      <c r="H39" s="22"/>
      <c r="I39" s="22">
        <v>354195</v>
      </c>
      <c r="J39" s="22">
        <v>354195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354195</v>
      </c>
      <c r="X39" s="22">
        <v>373263</v>
      </c>
      <c r="Y39" s="22">
        <v>-19068</v>
      </c>
      <c r="Z39" s="23">
        <v>-5.1084623978267327</v>
      </c>
      <c r="AA39" s="20">
        <v>1493014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20472869</v>
      </c>
      <c r="D41" s="20"/>
      <c r="E41" s="21">
        <v>28303000</v>
      </c>
      <c r="F41" s="22">
        <v>28303000</v>
      </c>
      <c r="G41" s="22">
        <v>270109</v>
      </c>
      <c r="H41" s="22">
        <v>3478545</v>
      </c>
      <c r="I41" s="22">
        <v>3684741</v>
      </c>
      <c r="J41" s="22">
        <v>7433395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7433395</v>
      </c>
      <c r="X41" s="22">
        <v>7075755</v>
      </c>
      <c r="Y41" s="22">
        <v>357640</v>
      </c>
      <c r="Z41" s="23">
        <v>5.0544429534374773</v>
      </c>
      <c r="AA41" s="20">
        <v>28303000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3198755</v>
      </c>
      <c r="D44" s="20"/>
      <c r="E44" s="21">
        <v>5885200</v>
      </c>
      <c r="F44" s="22">
        <v>5885200</v>
      </c>
      <c r="G44" s="22">
        <v>203375</v>
      </c>
      <c r="H44" s="22">
        <v>257453</v>
      </c>
      <c r="I44" s="22">
        <v>244261</v>
      </c>
      <c r="J44" s="22">
        <v>705089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705089</v>
      </c>
      <c r="X44" s="22">
        <v>1471311</v>
      </c>
      <c r="Y44" s="22">
        <v>-766222</v>
      </c>
      <c r="Z44" s="23">
        <v>-52.07750094983318</v>
      </c>
      <c r="AA44" s="20">
        <v>5885200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44673286</v>
      </c>
      <c r="D47" s="29">
        <f t="shared" ref="D47:Y47" si="1">SUM(D34:D46)</f>
        <v>0</v>
      </c>
      <c r="E47" s="30">
        <f t="shared" si="1"/>
        <v>56587076</v>
      </c>
      <c r="F47" s="31">
        <f t="shared" si="1"/>
        <v>56587076</v>
      </c>
      <c r="G47" s="31">
        <f t="shared" si="1"/>
        <v>2501810</v>
      </c>
      <c r="H47" s="31">
        <f t="shared" si="1"/>
        <v>5513179</v>
      </c>
      <c r="I47" s="31">
        <f t="shared" si="1"/>
        <v>7100586</v>
      </c>
      <c r="J47" s="31">
        <f t="shared" si="1"/>
        <v>15115575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15115575</v>
      </c>
      <c r="X47" s="31">
        <f t="shared" si="1"/>
        <v>14146815</v>
      </c>
      <c r="Y47" s="31">
        <f t="shared" si="1"/>
        <v>968760</v>
      </c>
      <c r="Z47" s="32">
        <f>+IF(X47&lt;&gt;0,+(Y47/X47)*100,0)</f>
        <v>6.8479018068731374</v>
      </c>
      <c r="AA47" s="29">
        <f>SUM(AA34:AA46)</f>
        <v>56587076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-15432252</v>
      </c>
      <c r="D48" s="39">
        <f t="shared" si="2"/>
        <v>0</v>
      </c>
      <c r="E48" s="40">
        <f t="shared" si="2"/>
        <v>-21045628</v>
      </c>
      <c r="F48" s="41">
        <f t="shared" si="2"/>
        <v>-21045628</v>
      </c>
      <c r="G48" s="41">
        <f t="shared" si="2"/>
        <v>-1596198</v>
      </c>
      <c r="H48" s="41">
        <f t="shared" si="2"/>
        <v>-4549789</v>
      </c>
      <c r="I48" s="41">
        <f t="shared" si="2"/>
        <v>-6259480</v>
      </c>
      <c r="J48" s="41">
        <f t="shared" si="2"/>
        <v>-12405467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-12405467</v>
      </c>
      <c r="X48" s="41">
        <f t="shared" si="2"/>
        <v>-5261460</v>
      </c>
      <c r="Y48" s="41">
        <f t="shared" si="2"/>
        <v>-7144007</v>
      </c>
      <c r="Z48" s="42">
        <f>+IF(X48&lt;&gt;0,+(Y48/X48)*100,0)</f>
        <v>135.77993560722689</v>
      </c>
      <c r="AA48" s="39">
        <f>+AA32-AA47</f>
        <v>-21045628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-15432252</v>
      </c>
      <c r="D51" s="48">
        <f t="shared" si="3"/>
        <v>0</v>
      </c>
      <c r="E51" s="49">
        <f t="shared" si="3"/>
        <v>-21045628</v>
      </c>
      <c r="F51" s="50">
        <f t="shared" si="3"/>
        <v>-21045628</v>
      </c>
      <c r="G51" s="50">
        <f t="shared" si="3"/>
        <v>-1596198</v>
      </c>
      <c r="H51" s="50">
        <f t="shared" si="3"/>
        <v>-4549789</v>
      </c>
      <c r="I51" s="50">
        <f t="shared" si="3"/>
        <v>-6259480</v>
      </c>
      <c r="J51" s="50">
        <f t="shared" si="3"/>
        <v>-12405467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-12405467</v>
      </c>
      <c r="X51" s="50">
        <f t="shared" si="3"/>
        <v>-5261460</v>
      </c>
      <c r="Y51" s="50">
        <f t="shared" si="3"/>
        <v>-7144007</v>
      </c>
      <c r="Z51" s="51">
        <f>+IF(X51&lt;&gt;0,+(Y51/X51)*100,0)</f>
        <v>135.77993560722689</v>
      </c>
      <c r="AA51" s="48">
        <f>SUM(AA48:AA50)</f>
        <v>-21045628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-15432252</v>
      </c>
      <c r="D53" s="54">
        <f>+D51-D52</f>
        <v>0</v>
      </c>
      <c r="E53" s="55">
        <f t="shared" si="4"/>
        <v>-21045628</v>
      </c>
      <c r="F53" s="56">
        <f t="shared" si="4"/>
        <v>-21045628</v>
      </c>
      <c r="G53" s="56">
        <f t="shared" si="4"/>
        <v>-1596198</v>
      </c>
      <c r="H53" s="56">
        <f t="shared" si="4"/>
        <v>-4549789</v>
      </c>
      <c r="I53" s="56">
        <f t="shared" si="4"/>
        <v>-6259480</v>
      </c>
      <c r="J53" s="56">
        <f t="shared" si="4"/>
        <v>-12405467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-12405467</v>
      </c>
      <c r="X53" s="56">
        <f t="shared" si="4"/>
        <v>-5261460</v>
      </c>
      <c r="Y53" s="56">
        <f t="shared" si="4"/>
        <v>-7144007</v>
      </c>
      <c r="Z53" s="57">
        <f>+IF(X53&lt;&gt;0,+(Y53/X53)*100,0)</f>
        <v>135.77993560722689</v>
      </c>
      <c r="AA53" s="54">
        <f>+AA51-AA52</f>
        <v>-21045628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-15432252</v>
      </c>
      <c r="D56" s="48">
        <f>SUM(D53:D55)</f>
        <v>0</v>
      </c>
      <c r="E56" s="49">
        <f t="shared" si="5"/>
        <v>-21045628</v>
      </c>
      <c r="F56" s="50">
        <f t="shared" si="5"/>
        <v>-21045628</v>
      </c>
      <c r="G56" s="50">
        <f t="shared" si="5"/>
        <v>-1596198</v>
      </c>
      <c r="H56" s="50">
        <f t="shared" si="5"/>
        <v>-4549789</v>
      </c>
      <c r="I56" s="50">
        <f t="shared" si="5"/>
        <v>-6259480</v>
      </c>
      <c r="J56" s="50">
        <f t="shared" si="5"/>
        <v>-12405467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-12405467</v>
      </c>
      <c r="X56" s="50">
        <f t="shared" si="5"/>
        <v>-5261460</v>
      </c>
      <c r="Y56" s="50">
        <f t="shared" si="5"/>
        <v>-7144007</v>
      </c>
      <c r="Z56" s="51">
        <f>+IF(X56&lt;&gt;0,+(Y56/X56)*100,0)</f>
        <v>135.77993560722689</v>
      </c>
      <c r="AA56" s="48">
        <f>SUM(AA53:AA55)</f>
        <v>-21045628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-15432252</v>
      </c>
      <c r="D59" s="65">
        <f>SUM(D56:D58)</f>
        <v>0</v>
      </c>
      <c r="E59" s="66">
        <f t="shared" si="6"/>
        <v>-21045628</v>
      </c>
      <c r="F59" s="67">
        <f t="shared" si="6"/>
        <v>-21045628</v>
      </c>
      <c r="G59" s="67">
        <f t="shared" si="6"/>
        <v>-1596198</v>
      </c>
      <c r="H59" s="67">
        <f t="shared" si="6"/>
        <v>-4549789</v>
      </c>
      <c r="I59" s="67">
        <f t="shared" si="6"/>
        <v>-6259480</v>
      </c>
      <c r="J59" s="67">
        <f t="shared" si="6"/>
        <v>-12405467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-12405467</v>
      </c>
      <c r="X59" s="67">
        <f t="shared" si="6"/>
        <v>-5261460</v>
      </c>
      <c r="Y59" s="67">
        <f t="shared" si="6"/>
        <v>-7144007</v>
      </c>
      <c r="Z59" s="68">
        <f>+IF(X59&lt;&gt;0,+(Y59/X59)*100,0)</f>
        <v>135.77993560722689</v>
      </c>
      <c r="AA59" s="65">
        <f>SUM(AA56:AA58)</f>
        <v>-21045628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1984454694</v>
      </c>
      <c r="G6" s="22">
        <v>137240635</v>
      </c>
      <c r="H6" s="22">
        <v>105910916</v>
      </c>
      <c r="I6" s="22">
        <v>120396745</v>
      </c>
      <c r="J6" s="22">
        <v>363548296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363548296</v>
      </c>
      <c r="X6" s="22">
        <v>496113699</v>
      </c>
      <c r="Y6" s="22">
        <v>-132565403</v>
      </c>
      <c r="Z6" s="23">
        <v>-26.720770514341307</v>
      </c>
      <c r="AA6" s="20">
        <v>1984454694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38178832</v>
      </c>
      <c r="G13" s="22">
        <v>1844731</v>
      </c>
      <c r="H13" s="22">
        <v>1833971</v>
      </c>
      <c r="I13" s="22">
        <v>1898540</v>
      </c>
      <c r="J13" s="22">
        <v>5577242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5577242</v>
      </c>
      <c r="X13" s="22">
        <v>10158367</v>
      </c>
      <c r="Y13" s="22">
        <v>-4581125</v>
      </c>
      <c r="Z13" s="23">
        <v>-45.09706136822976</v>
      </c>
      <c r="AA13" s="20">
        <v>38178832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6630</v>
      </c>
      <c r="F19" s="22">
        <v>6630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1665</v>
      </c>
      <c r="Y19" s="22">
        <v>-1665</v>
      </c>
      <c r="Z19" s="23">
        <v>-100</v>
      </c>
      <c r="AA19" s="20">
        <v>6630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6941897</v>
      </c>
      <c r="D23" s="20"/>
      <c r="E23" s="21">
        <v>7819442</v>
      </c>
      <c r="F23" s="22">
        <v>7819442</v>
      </c>
      <c r="G23" s="22">
        <v>253582</v>
      </c>
      <c r="H23" s="22">
        <v>1535513</v>
      </c>
      <c r="I23" s="22">
        <v>985837</v>
      </c>
      <c r="J23" s="22">
        <v>2774932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2774932</v>
      </c>
      <c r="X23" s="22">
        <v>1954863</v>
      </c>
      <c r="Y23" s="22">
        <v>820069</v>
      </c>
      <c r="Z23" s="23">
        <v>41.950203160016841</v>
      </c>
      <c r="AA23" s="20">
        <v>7819442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190502</v>
      </c>
      <c r="F25" s="22">
        <v>190502</v>
      </c>
      <c r="G25" s="22">
        <v>19598</v>
      </c>
      <c r="H25" s="22">
        <v>16660</v>
      </c>
      <c r="I25" s="22">
        <v>16497</v>
      </c>
      <c r="J25" s="22">
        <v>52755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52755</v>
      </c>
      <c r="X25" s="22">
        <v>47625</v>
      </c>
      <c r="Y25" s="22">
        <v>5130</v>
      </c>
      <c r="Z25" s="23">
        <v>10.771653543307087</v>
      </c>
      <c r="AA25" s="20">
        <v>190502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1398772568</v>
      </c>
      <c r="D32" s="29">
        <f t="shared" ref="D32:Y32" si="0">SUM(D6:D31)</f>
        <v>0</v>
      </c>
      <c r="E32" s="30">
        <f t="shared" si="0"/>
        <v>2039650355</v>
      </c>
      <c r="F32" s="31">
        <f t="shared" si="0"/>
        <v>2030650100</v>
      </c>
      <c r="G32" s="31">
        <f t="shared" si="0"/>
        <v>139358546</v>
      </c>
      <c r="H32" s="31">
        <f t="shared" si="0"/>
        <v>109297060</v>
      </c>
      <c r="I32" s="31">
        <f t="shared" si="0"/>
        <v>123297619</v>
      </c>
      <c r="J32" s="31">
        <f t="shared" si="0"/>
        <v>371953225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371953225</v>
      </c>
      <c r="X32" s="31">
        <f t="shared" si="0"/>
        <v>508276219</v>
      </c>
      <c r="Y32" s="31">
        <f t="shared" si="0"/>
        <v>-136322994</v>
      </c>
      <c r="Z32" s="32">
        <f>+IF(X32&lt;&gt;0,+(Y32/X32)*100,0)</f>
        <v>-26.820651626827342</v>
      </c>
      <c r="AA32" s="29">
        <f>SUM(AA6:AA31)</f>
        <v>2030650100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96256338</v>
      </c>
      <c r="D34" s="20"/>
      <c r="E34" s="21">
        <v>114681761</v>
      </c>
      <c r="F34" s="22">
        <v>114681761</v>
      </c>
      <c r="G34" s="22">
        <v>7687070</v>
      </c>
      <c r="H34" s="22">
        <v>7151139</v>
      </c>
      <c r="I34" s="22">
        <v>6903534</v>
      </c>
      <c r="J34" s="22">
        <v>21741743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21741743</v>
      </c>
      <c r="X34" s="22">
        <v>28670439</v>
      </c>
      <c r="Y34" s="22">
        <v>-6928696</v>
      </c>
      <c r="Z34" s="23">
        <v>-24.166689599695353</v>
      </c>
      <c r="AA34" s="20">
        <v>114681761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1018199332</v>
      </c>
      <c r="D36" s="20"/>
      <c r="E36" s="21">
        <v>1303666190</v>
      </c>
      <c r="F36" s="22">
        <v>1303666190</v>
      </c>
      <c r="G36" s="22">
        <v>141470229</v>
      </c>
      <c r="H36" s="22">
        <v>139807985</v>
      </c>
      <c r="I36" s="22">
        <v>97907211</v>
      </c>
      <c r="J36" s="22">
        <v>379185425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379185425</v>
      </c>
      <c r="X36" s="22">
        <v>325916547</v>
      </c>
      <c r="Y36" s="22">
        <v>53268878</v>
      </c>
      <c r="Z36" s="23">
        <v>16.344330623998665</v>
      </c>
      <c r="AA36" s="20">
        <v>1303666190</v>
      </c>
    </row>
    <row r="37" spans="1:27" ht="13.5" x14ac:dyDescent="0.25">
      <c r="A37" s="19" t="s">
        <v>63</v>
      </c>
      <c r="B37" s="15" t="s">
        <v>32</v>
      </c>
      <c r="C37" s="20">
        <v>22841812</v>
      </c>
      <c r="D37" s="20"/>
      <c r="E37" s="21">
        <v>23944867</v>
      </c>
      <c r="F37" s="22">
        <v>23944867</v>
      </c>
      <c r="G37" s="22">
        <v>989376</v>
      </c>
      <c r="H37" s="22">
        <v>862937</v>
      </c>
      <c r="I37" s="22">
        <v>958616</v>
      </c>
      <c r="J37" s="22">
        <v>2810929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2810929</v>
      </c>
      <c r="X37" s="22">
        <v>5986224</v>
      </c>
      <c r="Y37" s="22">
        <v>-3175295</v>
      </c>
      <c r="Z37" s="23">
        <v>-53.043370912949463</v>
      </c>
      <c r="AA37" s="20">
        <v>23944867</v>
      </c>
    </row>
    <row r="38" spans="1:27" ht="13.5" x14ac:dyDescent="0.25">
      <c r="A38" s="19" t="s">
        <v>64</v>
      </c>
      <c r="B38" s="15" t="s">
        <v>32</v>
      </c>
      <c r="C38" s="20">
        <v>32332133</v>
      </c>
      <c r="D38" s="20"/>
      <c r="E38" s="21">
        <v>95934605</v>
      </c>
      <c r="F38" s="22">
        <v>95934605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23983650</v>
      </c>
      <c r="Y38" s="22">
        <v>-23983650</v>
      </c>
      <c r="Z38" s="23">
        <v>-100</v>
      </c>
      <c r="AA38" s="20">
        <v>95934605</v>
      </c>
    </row>
    <row r="39" spans="1:27" ht="13.5" x14ac:dyDescent="0.25">
      <c r="A39" s="19" t="s">
        <v>65</v>
      </c>
      <c r="B39" s="15" t="s">
        <v>32</v>
      </c>
      <c r="C39" s="20">
        <v>63703165</v>
      </c>
      <c r="D39" s="20"/>
      <c r="E39" s="21">
        <v>16858246</v>
      </c>
      <c r="F39" s="22">
        <v>16858246</v>
      </c>
      <c r="G39" s="22"/>
      <c r="H39" s="22"/>
      <c r="I39" s="22">
        <v>16639551</v>
      </c>
      <c r="J39" s="22">
        <v>16639551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16639551</v>
      </c>
      <c r="X39" s="22">
        <v>4214559</v>
      </c>
      <c r="Y39" s="22">
        <v>12424992</v>
      </c>
      <c r="Z39" s="23">
        <v>294.81120088721025</v>
      </c>
      <c r="AA39" s="20">
        <v>16858246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25761320</v>
      </c>
      <c r="D41" s="20"/>
      <c r="E41" s="21">
        <v>55279280</v>
      </c>
      <c r="F41" s="22">
        <v>55279280</v>
      </c>
      <c r="G41" s="22">
        <v>386420</v>
      </c>
      <c r="H41" s="22">
        <v>952182</v>
      </c>
      <c r="I41" s="22">
        <v>235258</v>
      </c>
      <c r="J41" s="22">
        <v>1573860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1573860</v>
      </c>
      <c r="X41" s="22">
        <v>13819821</v>
      </c>
      <c r="Y41" s="22">
        <v>-12245961</v>
      </c>
      <c r="Z41" s="23">
        <v>-88.611574636169308</v>
      </c>
      <c r="AA41" s="20">
        <v>55279280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3111825</v>
      </c>
      <c r="Y43" s="22">
        <v>-3111825</v>
      </c>
      <c r="Z43" s="23">
        <v>-100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23537366</v>
      </c>
      <c r="D44" s="20"/>
      <c r="E44" s="21">
        <v>28325466</v>
      </c>
      <c r="F44" s="22">
        <v>28325466</v>
      </c>
      <c r="G44" s="22">
        <v>1644167</v>
      </c>
      <c r="H44" s="22">
        <v>1813677</v>
      </c>
      <c r="I44" s="22">
        <v>1736412</v>
      </c>
      <c r="J44" s="22">
        <v>5194256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5194256</v>
      </c>
      <c r="X44" s="22">
        <v>7081350</v>
      </c>
      <c r="Y44" s="22">
        <v>-1887094</v>
      </c>
      <c r="Z44" s="23">
        <v>-26.648788719665035</v>
      </c>
      <c r="AA44" s="20">
        <v>28325466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1282631466</v>
      </c>
      <c r="D47" s="29">
        <f t="shared" ref="D47:Y47" si="1">SUM(D34:D46)</f>
        <v>0</v>
      </c>
      <c r="E47" s="30">
        <f t="shared" si="1"/>
        <v>1651137716</v>
      </c>
      <c r="F47" s="31">
        <f t="shared" si="1"/>
        <v>1651137716</v>
      </c>
      <c r="G47" s="31">
        <f t="shared" si="1"/>
        <v>152177262</v>
      </c>
      <c r="H47" s="31">
        <f t="shared" si="1"/>
        <v>150587920</v>
      </c>
      <c r="I47" s="31">
        <f t="shared" si="1"/>
        <v>124380582</v>
      </c>
      <c r="J47" s="31">
        <f t="shared" si="1"/>
        <v>427145764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427145764</v>
      </c>
      <c r="X47" s="31">
        <f t="shared" si="1"/>
        <v>412784415</v>
      </c>
      <c r="Y47" s="31">
        <f t="shared" si="1"/>
        <v>14361349</v>
      </c>
      <c r="Z47" s="32">
        <f>+IF(X47&lt;&gt;0,+(Y47/X47)*100,0)</f>
        <v>3.4791403158958891</v>
      </c>
      <c r="AA47" s="29">
        <f>SUM(AA34:AA46)</f>
        <v>1651137716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116141102</v>
      </c>
      <c r="D48" s="39">
        <f t="shared" si="2"/>
        <v>0</v>
      </c>
      <c r="E48" s="40">
        <f t="shared" si="2"/>
        <v>388512639</v>
      </c>
      <c r="F48" s="41">
        <f t="shared" si="2"/>
        <v>379512384</v>
      </c>
      <c r="G48" s="41">
        <f t="shared" si="2"/>
        <v>-12818716</v>
      </c>
      <c r="H48" s="41">
        <f t="shared" si="2"/>
        <v>-41290860</v>
      </c>
      <c r="I48" s="41">
        <f t="shared" si="2"/>
        <v>-1082963</v>
      </c>
      <c r="J48" s="41">
        <f t="shared" si="2"/>
        <v>-55192539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-55192539</v>
      </c>
      <c r="X48" s="41">
        <f t="shared" si="2"/>
        <v>95491804</v>
      </c>
      <c r="Y48" s="41">
        <f t="shared" si="2"/>
        <v>-150684343</v>
      </c>
      <c r="Z48" s="42">
        <f>+IF(X48&lt;&gt;0,+(Y48/X48)*100,0)</f>
        <v>-157.79819491105226</v>
      </c>
      <c r="AA48" s="39">
        <f>+AA32-AA47</f>
        <v>379512384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12573000</v>
      </c>
      <c r="F49" s="22">
        <v>12573000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3143250</v>
      </c>
      <c r="Y49" s="22">
        <v>-3143250</v>
      </c>
      <c r="Z49" s="23">
        <v>-100</v>
      </c>
      <c r="AA49" s="20">
        <v>12573000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116141102</v>
      </c>
      <c r="D51" s="48">
        <f t="shared" si="3"/>
        <v>0</v>
      </c>
      <c r="E51" s="49">
        <f t="shared" si="3"/>
        <v>401085639</v>
      </c>
      <c r="F51" s="50">
        <f t="shared" si="3"/>
        <v>392085384</v>
      </c>
      <c r="G51" s="50">
        <f t="shared" si="3"/>
        <v>-12818716</v>
      </c>
      <c r="H51" s="50">
        <f t="shared" si="3"/>
        <v>-41290860</v>
      </c>
      <c r="I51" s="50">
        <f t="shared" si="3"/>
        <v>-1082963</v>
      </c>
      <c r="J51" s="50">
        <f t="shared" si="3"/>
        <v>-55192539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-55192539</v>
      </c>
      <c r="X51" s="50">
        <f t="shared" si="3"/>
        <v>98635054</v>
      </c>
      <c r="Y51" s="50">
        <f t="shared" si="3"/>
        <v>-153827593</v>
      </c>
      <c r="Z51" s="51">
        <f>+IF(X51&lt;&gt;0,+(Y51/X51)*100,0)</f>
        <v>-155.9563124485135</v>
      </c>
      <c r="AA51" s="48">
        <f>SUM(AA48:AA50)</f>
        <v>392085384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116141102</v>
      </c>
      <c r="D53" s="54">
        <f>+D51-D52</f>
        <v>0</v>
      </c>
      <c r="E53" s="55">
        <f t="shared" si="4"/>
        <v>401085639</v>
      </c>
      <c r="F53" s="56">
        <f t="shared" si="4"/>
        <v>392085384</v>
      </c>
      <c r="G53" s="56">
        <f t="shared" si="4"/>
        <v>-12818716</v>
      </c>
      <c r="H53" s="56">
        <f t="shared" si="4"/>
        <v>-41290860</v>
      </c>
      <c r="I53" s="56">
        <f t="shared" si="4"/>
        <v>-1082963</v>
      </c>
      <c r="J53" s="56">
        <f t="shared" si="4"/>
        <v>-55192539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-55192539</v>
      </c>
      <c r="X53" s="56">
        <f t="shared" si="4"/>
        <v>98635054</v>
      </c>
      <c r="Y53" s="56">
        <f t="shared" si="4"/>
        <v>-153827593</v>
      </c>
      <c r="Z53" s="57">
        <f>+IF(X53&lt;&gt;0,+(Y53/X53)*100,0)</f>
        <v>-155.9563124485135</v>
      </c>
      <c r="AA53" s="54">
        <f>+AA51-AA52</f>
        <v>392085384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116141102</v>
      </c>
      <c r="D56" s="48">
        <f>SUM(D53:D55)</f>
        <v>0</v>
      </c>
      <c r="E56" s="49">
        <f t="shared" si="5"/>
        <v>401085639</v>
      </c>
      <c r="F56" s="50">
        <f t="shared" si="5"/>
        <v>392085384</v>
      </c>
      <c r="G56" s="50">
        <f t="shared" si="5"/>
        <v>-12818716</v>
      </c>
      <c r="H56" s="50">
        <f t="shared" si="5"/>
        <v>-41290860</v>
      </c>
      <c r="I56" s="50">
        <f t="shared" si="5"/>
        <v>-1082963</v>
      </c>
      <c r="J56" s="50">
        <f t="shared" si="5"/>
        <v>-55192539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-55192539</v>
      </c>
      <c r="X56" s="50">
        <f t="shared" si="5"/>
        <v>98635054</v>
      </c>
      <c r="Y56" s="50">
        <f t="shared" si="5"/>
        <v>-153827593</v>
      </c>
      <c r="Z56" s="51">
        <f>+IF(X56&lt;&gt;0,+(Y56/X56)*100,0)</f>
        <v>-155.9563124485135</v>
      </c>
      <c r="AA56" s="48">
        <f>SUM(AA53:AA55)</f>
        <v>392085384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116141102</v>
      </c>
      <c r="D59" s="65">
        <f>SUM(D56:D58)</f>
        <v>0</v>
      </c>
      <c r="E59" s="66">
        <f t="shared" si="6"/>
        <v>401085639</v>
      </c>
      <c r="F59" s="67">
        <f t="shared" si="6"/>
        <v>392085384</v>
      </c>
      <c r="G59" s="67">
        <f t="shared" si="6"/>
        <v>-12818716</v>
      </c>
      <c r="H59" s="67">
        <f t="shared" si="6"/>
        <v>-41290860</v>
      </c>
      <c r="I59" s="67">
        <f t="shared" si="6"/>
        <v>-1082963</v>
      </c>
      <c r="J59" s="67">
        <f t="shared" si="6"/>
        <v>-55192539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-55192539</v>
      </c>
      <c r="X59" s="67">
        <f t="shared" si="6"/>
        <v>98635054</v>
      </c>
      <c r="Y59" s="67">
        <f t="shared" si="6"/>
        <v>-153827593</v>
      </c>
      <c r="Z59" s="68">
        <f>+IF(X59&lt;&gt;0,+(Y59/X59)*100,0)</f>
        <v>-155.9563124485135</v>
      </c>
      <c r="AA59" s="65">
        <f>SUM(AA56:AA58)</f>
        <v>392085384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1372792</v>
      </c>
      <c r="D34" s="20"/>
      <c r="E34" s="21">
        <v>3487930</v>
      </c>
      <c r="F34" s="22">
        <v>3487930</v>
      </c>
      <c r="G34" s="22">
        <v>103950</v>
      </c>
      <c r="H34" s="22">
        <v>116310</v>
      </c>
      <c r="I34" s="22">
        <v>116310</v>
      </c>
      <c r="J34" s="22">
        <v>336570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336570</v>
      </c>
      <c r="X34" s="22">
        <v>871992</v>
      </c>
      <c r="Y34" s="22">
        <v>-535422</v>
      </c>
      <c r="Z34" s="23">
        <v>-61.402168827236949</v>
      </c>
      <c r="AA34" s="20">
        <v>3487930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24484</v>
      </c>
      <c r="D37" s="20"/>
      <c r="E37" s="21">
        <v>1538020</v>
      </c>
      <c r="F37" s="22">
        <v>1538020</v>
      </c>
      <c r="G37" s="22">
        <v>1989</v>
      </c>
      <c r="H37" s="22"/>
      <c r="I37" s="22"/>
      <c r="J37" s="22">
        <v>1989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1989</v>
      </c>
      <c r="X37" s="22">
        <v>384507</v>
      </c>
      <c r="Y37" s="22">
        <v>-382518</v>
      </c>
      <c r="Z37" s="23">
        <v>-99.482714228869696</v>
      </c>
      <c r="AA37" s="20">
        <v>1538020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926471</v>
      </c>
      <c r="D39" s="20"/>
      <c r="E39" s="21">
        <v>948966</v>
      </c>
      <c r="F39" s="22">
        <v>948966</v>
      </c>
      <c r="G39" s="22">
        <v>76984</v>
      </c>
      <c r="H39" s="22">
        <v>76176</v>
      </c>
      <c r="I39" s="22">
        <v>88447</v>
      </c>
      <c r="J39" s="22">
        <v>241607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241607</v>
      </c>
      <c r="X39" s="22">
        <v>237243</v>
      </c>
      <c r="Y39" s="22">
        <v>4364</v>
      </c>
      <c r="Z39" s="23">
        <v>1.8394641780790162</v>
      </c>
      <c r="AA39" s="20">
        <v>948966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7411</v>
      </c>
      <c r="D41" s="20"/>
      <c r="E41" s="21">
        <v>34441000</v>
      </c>
      <c r="F41" s="22">
        <v>34441000</v>
      </c>
      <c r="G41" s="22">
        <v>783</v>
      </c>
      <c r="H41" s="22">
        <v>3831</v>
      </c>
      <c r="I41" s="22">
        <v>412050</v>
      </c>
      <c r="J41" s="22">
        <v>416664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416664</v>
      </c>
      <c r="X41" s="22">
        <v>8610261</v>
      </c>
      <c r="Y41" s="22">
        <v>-8193597</v>
      </c>
      <c r="Z41" s="23">
        <v>-95.160843556310311</v>
      </c>
      <c r="AA41" s="20">
        <v>34441000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10207359</v>
      </c>
      <c r="D44" s="20"/>
      <c r="E44" s="21">
        <v>10045438</v>
      </c>
      <c r="F44" s="22">
        <v>10045438</v>
      </c>
      <c r="G44" s="22">
        <v>896710</v>
      </c>
      <c r="H44" s="22">
        <v>1673657</v>
      </c>
      <c r="I44" s="22">
        <v>412254</v>
      </c>
      <c r="J44" s="22">
        <v>2982621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2982621</v>
      </c>
      <c r="X44" s="22">
        <v>2511366</v>
      </c>
      <c r="Y44" s="22">
        <v>471255</v>
      </c>
      <c r="Z44" s="23">
        <v>18.764887316305153</v>
      </c>
      <c r="AA44" s="20">
        <v>10045438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12538517</v>
      </c>
      <c r="D47" s="29">
        <f t="shared" ref="D47:Y47" si="1">SUM(D34:D46)</f>
        <v>0</v>
      </c>
      <c r="E47" s="30">
        <f t="shared" si="1"/>
        <v>50461354</v>
      </c>
      <c r="F47" s="31">
        <f t="shared" si="1"/>
        <v>50461354</v>
      </c>
      <c r="G47" s="31">
        <f t="shared" si="1"/>
        <v>1080416</v>
      </c>
      <c r="H47" s="31">
        <f t="shared" si="1"/>
        <v>1869974</v>
      </c>
      <c r="I47" s="31">
        <f t="shared" si="1"/>
        <v>1029061</v>
      </c>
      <c r="J47" s="31">
        <f t="shared" si="1"/>
        <v>3979451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3979451</v>
      </c>
      <c r="X47" s="31">
        <f t="shared" si="1"/>
        <v>12615369</v>
      </c>
      <c r="Y47" s="31">
        <f t="shared" si="1"/>
        <v>-8635918</v>
      </c>
      <c r="Z47" s="32">
        <f>+IF(X47&lt;&gt;0,+(Y47/X47)*100,0)</f>
        <v>-68.455532295567409</v>
      </c>
      <c r="AA47" s="29">
        <f>SUM(AA34:AA46)</f>
        <v>50461354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-12538517</v>
      </c>
      <c r="D48" s="39">
        <f t="shared" si="2"/>
        <v>0</v>
      </c>
      <c r="E48" s="40">
        <f t="shared" si="2"/>
        <v>-50461354</v>
      </c>
      <c r="F48" s="41">
        <f t="shared" si="2"/>
        <v>-50461354</v>
      </c>
      <c r="G48" s="41">
        <f t="shared" si="2"/>
        <v>-1080416</v>
      </c>
      <c r="H48" s="41">
        <f t="shared" si="2"/>
        <v>-1869974</v>
      </c>
      <c r="I48" s="41">
        <f t="shared" si="2"/>
        <v>-1029061</v>
      </c>
      <c r="J48" s="41">
        <f t="shared" si="2"/>
        <v>-3979451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-3979451</v>
      </c>
      <c r="X48" s="41">
        <f t="shared" si="2"/>
        <v>-12615369</v>
      </c>
      <c r="Y48" s="41">
        <f t="shared" si="2"/>
        <v>8635918</v>
      </c>
      <c r="Z48" s="42">
        <f>+IF(X48&lt;&gt;0,+(Y48/X48)*100,0)</f>
        <v>-68.455532295567409</v>
      </c>
      <c r="AA48" s="39">
        <f>+AA32-AA47</f>
        <v>-50461354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1249998</v>
      </c>
      <c r="Y49" s="22">
        <v>-1249998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-12538517</v>
      </c>
      <c r="D51" s="48">
        <f t="shared" si="3"/>
        <v>0</v>
      </c>
      <c r="E51" s="49">
        <f t="shared" si="3"/>
        <v>-45461354</v>
      </c>
      <c r="F51" s="50">
        <f t="shared" si="3"/>
        <v>-45461354</v>
      </c>
      <c r="G51" s="50">
        <f t="shared" si="3"/>
        <v>-1080416</v>
      </c>
      <c r="H51" s="50">
        <f t="shared" si="3"/>
        <v>-1869974</v>
      </c>
      <c r="I51" s="50">
        <f t="shared" si="3"/>
        <v>-1029061</v>
      </c>
      <c r="J51" s="50">
        <f t="shared" si="3"/>
        <v>-3979451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-3979451</v>
      </c>
      <c r="X51" s="50">
        <f t="shared" si="3"/>
        <v>-11365371</v>
      </c>
      <c r="Y51" s="50">
        <f t="shared" si="3"/>
        <v>7385920</v>
      </c>
      <c r="Z51" s="51">
        <f>+IF(X51&lt;&gt;0,+(Y51/X51)*100,0)</f>
        <v>-64.986175990207457</v>
      </c>
      <c r="AA51" s="48">
        <f>SUM(AA48:AA50)</f>
        <v>-45461354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-12538517</v>
      </c>
      <c r="D53" s="54">
        <f>+D51-D52</f>
        <v>0</v>
      </c>
      <c r="E53" s="55">
        <f t="shared" si="4"/>
        <v>-45461354</v>
      </c>
      <c r="F53" s="56">
        <f t="shared" si="4"/>
        <v>-45461354</v>
      </c>
      <c r="G53" s="56">
        <f t="shared" si="4"/>
        <v>-1080416</v>
      </c>
      <c r="H53" s="56">
        <f t="shared" si="4"/>
        <v>-1869974</v>
      </c>
      <c r="I53" s="56">
        <f t="shared" si="4"/>
        <v>-1029061</v>
      </c>
      <c r="J53" s="56">
        <f t="shared" si="4"/>
        <v>-3979451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-3979451</v>
      </c>
      <c r="X53" s="56">
        <f t="shared" si="4"/>
        <v>-11365371</v>
      </c>
      <c r="Y53" s="56">
        <f t="shared" si="4"/>
        <v>7385920</v>
      </c>
      <c r="Z53" s="57">
        <f>+IF(X53&lt;&gt;0,+(Y53/X53)*100,0)</f>
        <v>-64.986175990207457</v>
      </c>
      <c r="AA53" s="54">
        <f>+AA51-AA52</f>
        <v>-45461354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-12538517</v>
      </c>
      <c r="D56" s="48">
        <f>SUM(D53:D55)</f>
        <v>0</v>
      </c>
      <c r="E56" s="49">
        <f t="shared" si="5"/>
        <v>-45461354</v>
      </c>
      <c r="F56" s="50">
        <f t="shared" si="5"/>
        <v>-45461354</v>
      </c>
      <c r="G56" s="50">
        <f t="shared" si="5"/>
        <v>-1080416</v>
      </c>
      <c r="H56" s="50">
        <f t="shared" si="5"/>
        <v>-1869974</v>
      </c>
      <c r="I56" s="50">
        <f t="shared" si="5"/>
        <v>-1029061</v>
      </c>
      <c r="J56" s="50">
        <f t="shared" si="5"/>
        <v>-3979451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-3979451</v>
      </c>
      <c r="X56" s="50">
        <f t="shared" si="5"/>
        <v>-11365371</v>
      </c>
      <c r="Y56" s="50">
        <f t="shared" si="5"/>
        <v>7385920</v>
      </c>
      <c r="Z56" s="51">
        <f>+IF(X56&lt;&gt;0,+(Y56/X56)*100,0)</f>
        <v>-64.986175990207457</v>
      </c>
      <c r="AA56" s="48">
        <f>SUM(AA53:AA55)</f>
        <v>-45461354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-12538517</v>
      </c>
      <c r="D59" s="65">
        <f>SUM(D56:D58)</f>
        <v>0</v>
      </c>
      <c r="E59" s="66">
        <f t="shared" si="6"/>
        <v>-45461354</v>
      </c>
      <c r="F59" s="67">
        <f t="shared" si="6"/>
        <v>-45461354</v>
      </c>
      <c r="G59" s="67">
        <f t="shared" si="6"/>
        <v>-1080416</v>
      </c>
      <c r="H59" s="67">
        <f t="shared" si="6"/>
        <v>-1869974</v>
      </c>
      <c r="I59" s="67">
        <f t="shared" si="6"/>
        <v>-1029061</v>
      </c>
      <c r="J59" s="67">
        <f t="shared" si="6"/>
        <v>-3979451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-3979451</v>
      </c>
      <c r="X59" s="67">
        <f t="shared" si="6"/>
        <v>-11365371</v>
      </c>
      <c r="Y59" s="67">
        <f t="shared" si="6"/>
        <v>7385920</v>
      </c>
      <c r="Z59" s="68">
        <f>+IF(X59&lt;&gt;0,+(Y59/X59)*100,0)</f>
        <v>-64.986175990207457</v>
      </c>
      <c r="AA59" s="65">
        <f>SUM(AA56:AA58)</f>
        <v>-45461354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78485202</v>
      </c>
      <c r="D6" s="20"/>
      <c r="E6" s="21">
        <v>130400000</v>
      </c>
      <c r="F6" s="22">
        <v>130400000</v>
      </c>
      <c r="G6" s="22">
        <v>234041248</v>
      </c>
      <c r="H6" s="22">
        <v>-222127051</v>
      </c>
      <c r="I6" s="22">
        <v>5921579</v>
      </c>
      <c r="J6" s="22">
        <v>17835776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17835776</v>
      </c>
      <c r="X6" s="22">
        <v>32600001</v>
      </c>
      <c r="Y6" s="22">
        <v>-14764225</v>
      </c>
      <c r="Z6" s="23">
        <v>-45.28903235309717</v>
      </c>
      <c r="AA6" s="20">
        <v>130400000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78485202</v>
      </c>
      <c r="D32" s="29">
        <f t="shared" ref="D32:Y32" si="0">SUM(D6:D31)</f>
        <v>0</v>
      </c>
      <c r="E32" s="30">
        <f t="shared" si="0"/>
        <v>130400000</v>
      </c>
      <c r="F32" s="31">
        <f t="shared" si="0"/>
        <v>130400000</v>
      </c>
      <c r="G32" s="31">
        <f t="shared" si="0"/>
        <v>234041248</v>
      </c>
      <c r="H32" s="31">
        <f t="shared" si="0"/>
        <v>-222127051</v>
      </c>
      <c r="I32" s="31">
        <f t="shared" si="0"/>
        <v>5921579</v>
      </c>
      <c r="J32" s="31">
        <f t="shared" si="0"/>
        <v>17835776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17835776</v>
      </c>
      <c r="X32" s="31">
        <f t="shared" si="0"/>
        <v>32600001</v>
      </c>
      <c r="Y32" s="31">
        <f t="shared" si="0"/>
        <v>-14764225</v>
      </c>
      <c r="Z32" s="32">
        <f>+IF(X32&lt;&gt;0,+(Y32/X32)*100,0)</f>
        <v>-45.28903235309717</v>
      </c>
      <c r="AA32" s="29">
        <f>SUM(AA6:AA31)</f>
        <v>130400000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9450221</v>
      </c>
      <c r="D34" s="20"/>
      <c r="E34" s="21">
        <v>7874424</v>
      </c>
      <c r="F34" s="22">
        <v>7874424</v>
      </c>
      <c r="G34" s="22">
        <v>1194360</v>
      </c>
      <c r="H34" s="22">
        <v>834796</v>
      </c>
      <c r="I34" s="22">
        <v>1032783</v>
      </c>
      <c r="J34" s="22">
        <v>3061939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3061939</v>
      </c>
      <c r="X34" s="22">
        <v>1968606</v>
      </c>
      <c r="Y34" s="22">
        <v>1093333</v>
      </c>
      <c r="Z34" s="23">
        <v>55.538436843126561</v>
      </c>
      <c r="AA34" s="20">
        <v>7874424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92486586</v>
      </c>
      <c r="D36" s="20"/>
      <c r="E36" s="21">
        <v>117305100</v>
      </c>
      <c r="F36" s="22">
        <v>117305100</v>
      </c>
      <c r="G36" s="22">
        <v>52859</v>
      </c>
      <c r="H36" s="22">
        <v>26565594</v>
      </c>
      <c r="I36" s="22">
        <v>59778</v>
      </c>
      <c r="J36" s="22">
        <v>26678231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26678231</v>
      </c>
      <c r="X36" s="22">
        <v>29326275</v>
      </c>
      <c r="Y36" s="22">
        <v>-2648044</v>
      </c>
      <c r="Z36" s="23">
        <v>-9.0295954736835817</v>
      </c>
      <c r="AA36" s="20">
        <v>117305100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64990976</v>
      </c>
      <c r="D38" s="20"/>
      <c r="E38" s="21">
        <v>12759612</v>
      </c>
      <c r="F38" s="22">
        <v>12759612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3189903</v>
      </c>
      <c r="Y38" s="22">
        <v>-3189903</v>
      </c>
      <c r="Z38" s="23">
        <v>-100</v>
      </c>
      <c r="AA38" s="20">
        <v>12759612</v>
      </c>
    </row>
    <row r="39" spans="1:27" ht="13.5" x14ac:dyDescent="0.25">
      <c r="A39" s="19" t="s">
        <v>65</v>
      </c>
      <c r="B39" s="15" t="s">
        <v>32</v>
      </c>
      <c r="C39" s="20">
        <v>2121240</v>
      </c>
      <c r="D39" s="20"/>
      <c r="E39" s="21">
        <v>3663324</v>
      </c>
      <c r="F39" s="22">
        <v>3663324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915831</v>
      </c>
      <c r="Y39" s="22">
        <v>-915831</v>
      </c>
      <c r="Z39" s="23">
        <v>-100</v>
      </c>
      <c r="AA39" s="20">
        <v>3663324</v>
      </c>
    </row>
    <row r="40" spans="1:27" ht="13.5" x14ac:dyDescent="0.25">
      <c r="A40" s="19" t="s">
        <v>40</v>
      </c>
      <c r="B40" s="15" t="s">
        <v>32</v>
      </c>
      <c r="C40" s="20">
        <v>368604</v>
      </c>
      <c r="D40" s="20"/>
      <c r="E40" s="21">
        <v>5655540</v>
      </c>
      <c r="F40" s="22">
        <v>5655540</v>
      </c>
      <c r="G40" s="22">
        <v>2</v>
      </c>
      <c r="H40" s="22">
        <v>106385</v>
      </c>
      <c r="I40" s="22">
        <v>65</v>
      </c>
      <c r="J40" s="22">
        <v>106452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106452</v>
      </c>
      <c r="X40" s="22">
        <v>1413885</v>
      </c>
      <c r="Y40" s="22">
        <v>-1307433</v>
      </c>
      <c r="Z40" s="23">
        <v>-92.470957680433699</v>
      </c>
      <c r="AA40" s="20">
        <v>5655540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6500</v>
      </c>
      <c r="F41" s="22">
        <v>6500</v>
      </c>
      <c r="G41" s="22">
        <v>111229</v>
      </c>
      <c r="H41" s="22">
        <v>2940</v>
      </c>
      <c r="I41" s="22"/>
      <c r="J41" s="22">
        <v>114169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114169</v>
      </c>
      <c r="X41" s="22">
        <v>1626</v>
      </c>
      <c r="Y41" s="22">
        <v>112543</v>
      </c>
      <c r="Z41" s="23">
        <v>6921.463714637146</v>
      </c>
      <c r="AA41" s="20">
        <v>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9076475</v>
      </c>
      <c r="D44" s="20"/>
      <c r="E44" s="21">
        <v>12200004</v>
      </c>
      <c r="F44" s="22">
        <v>9200004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3050001</v>
      </c>
      <c r="Y44" s="22">
        <v>-3050001</v>
      </c>
      <c r="Z44" s="23">
        <v>-100</v>
      </c>
      <c r="AA44" s="20">
        <v>9200004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178494102</v>
      </c>
      <c r="D47" s="29">
        <f t="shared" ref="D47:Y47" si="1">SUM(D34:D46)</f>
        <v>0</v>
      </c>
      <c r="E47" s="30">
        <f t="shared" si="1"/>
        <v>159464504</v>
      </c>
      <c r="F47" s="31">
        <f t="shared" si="1"/>
        <v>156464504</v>
      </c>
      <c r="G47" s="31">
        <f t="shared" si="1"/>
        <v>1358450</v>
      </c>
      <c r="H47" s="31">
        <f t="shared" si="1"/>
        <v>27509715</v>
      </c>
      <c r="I47" s="31">
        <f t="shared" si="1"/>
        <v>1092626</v>
      </c>
      <c r="J47" s="31">
        <f t="shared" si="1"/>
        <v>29960791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29960791</v>
      </c>
      <c r="X47" s="31">
        <f t="shared" si="1"/>
        <v>39866127</v>
      </c>
      <c r="Y47" s="31">
        <f t="shared" si="1"/>
        <v>-9905336</v>
      </c>
      <c r="Z47" s="32">
        <f>+IF(X47&lt;&gt;0,+(Y47/X47)*100,0)</f>
        <v>-24.846496876910066</v>
      </c>
      <c r="AA47" s="29">
        <f>SUM(AA34:AA46)</f>
        <v>156464504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-100008900</v>
      </c>
      <c r="D48" s="39">
        <f t="shared" si="2"/>
        <v>0</v>
      </c>
      <c r="E48" s="40">
        <f t="shared" si="2"/>
        <v>-29064504</v>
      </c>
      <c r="F48" s="41">
        <f t="shared" si="2"/>
        <v>-26064504</v>
      </c>
      <c r="G48" s="41">
        <f t="shared" si="2"/>
        <v>232682798</v>
      </c>
      <c r="H48" s="41">
        <f t="shared" si="2"/>
        <v>-249636766</v>
      </c>
      <c r="I48" s="41">
        <f t="shared" si="2"/>
        <v>4828953</v>
      </c>
      <c r="J48" s="41">
        <f t="shared" si="2"/>
        <v>-12125015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-12125015</v>
      </c>
      <c r="X48" s="41">
        <f t="shared" si="2"/>
        <v>-7266126</v>
      </c>
      <c r="Y48" s="41">
        <f t="shared" si="2"/>
        <v>-4858889</v>
      </c>
      <c r="Z48" s="42">
        <f>+IF(X48&lt;&gt;0,+(Y48/X48)*100,0)</f>
        <v>66.87042035879918</v>
      </c>
      <c r="AA48" s="39">
        <f>+AA32-AA47</f>
        <v>-26064504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-100008900</v>
      </c>
      <c r="D51" s="48">
        <f t="shared" si="3"/>
        <v>0</v>
      </c>
      <c r="E51" s="49">
        <f t="shared" si="3"/>
        <v>-29064504</v>
      </c>
      <c r="F51" s="50">
        <f t="shared" si="3"/>
        <v>-26064504</v>
      </c>
      <c r="G51" s="50">
        <f t="shared" si="3"/>
        <v>232682798</v>
      </c>
      <c r="H51" s="50">
        <f t="shared" si="3"/>
        <v>-249636766</v>
      </c>
      <c r="I51" s="50">
        <f t="shared" si="3"/>
        <v>4828953</v>
      </c>
      <c r="J51" s="50">
        <f t="shared" si="3"/>
        <v>-12125015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-12125015</v>
      </c>
      <c r="X51" s="50">
        <f t="shared" si="3"/>
        <v>-7266126</v>
      </c>
      <c r="Y51" s="50">
        <f t="shared" si="3"/>
        <v>-4858889</v>
      </c>
      <c r="Z51" s="51">
        <f>+IF(X51&lt;&gt;0,+(Y51/X51)*100,0)</f>
        <v>66.87042035879918</v>
      </c>
      <c r="AA51" s="48">
        <f>SUM(AA48:AA50)</f>
        <v>-26064504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-100008900</v>
      </c>
      <c r="D53" s="54">
        <f>+D51-D52</f>
        <v>0</v>
      </c>
      <c r="E53" s="55">
        <f t="shared" si="4"/>
        <v>-29064504</v>
      </c>
      <c r="F53" s="56">
        <f t="shared" si="4"/>
        <v>-26064504</v>
      </c>
      <c r="G53" s="56">
        <f t="shared" si="4"/>
        <v>232682798</v>
      </c>
      <c r="H53" s="56">
        <f t="shared" si="4"/>
        <v>-249636766</v>
      </c>
      <c r="I53" s="56">
        <f t="shared" si="4"/>
        <v>4828953</v>
      </c>
      <c r="J53" s="56">
        <f t="shared" si="4"/>
        <v>-12125015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-12125015</v>
      </c>
      <c r="X53" s="56">
        <f t="shared" si="4"/>
        <v>-7266126</v>
      </c>
      <c r="Y53" s="56">
        <f t="shared" si="4"/>
        <v>-4858889</v>
      </c>
      <c r="Z53" s="57">
        <f>+IF(X53&lt;&gt;0,+(Y53/X53)*100,0)</f>
        <v>66.87042035879918</v>
      </c>
      <c r="AA53" s="54">
        <f>+AA51-AA52</f>
        <v>-26064504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-100008900</v>
      </c>
      <c r="D56" s="48">
        <f>SUM(D53:D55)</f>
        <v>0</v>
      </c>
      <c r="E56" s="49">
        <f t="shared" si="5"/>
        <v>-29064504</v>
      </c>
      <c r="F56" s="50">
        <f t="shared" si="5"/>
        <v>-26064504</v>
      </c>
      <c r="G56" s="50">
        <f t="shared" si="5"/>
        <v>232682798</v>
      </c>
      <c r="H56" s="50">
        <f t="shared" si="5"/>
        <v>-249636766</v>
      </c>
      <c r="I56" s="50">
        <f t="shared" si="5"/>
        <v>4828953</v>
      </c>
      <c r="J56" s="50">
        <f t="shared" si="5"/>
        <v>-12125015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-12125015</v>
      </c>
      <c r="X56" s="50">
        <f t="shared" si="5"/>
        <v>-7266126</v>
      </c>
      <c r="Y56" s="50">
        <f t="shared" si="5"/>
        <v>-4858889</v>
      </c>
      <c r="Z56" s="51">
        <f>+IF(X56&lt;&gt;0,+(Y56/X56)*100,0)</f>
        <v>66.87042035879918</v>
      </c>
      <c r="AA56" s="48">
        <f>SUM(AA53:AA55)</f>
        <v>-26064504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-100008900</v>
      </c>
      <c r="D59" s="65">
        <f>SUM(D56:D58)</f>
        <v>0</v>
      </c>
      <c r="E59" s="66">
        <f t="shared" si="6"/>
        <v>-29064504</v>
      </c>
      <c r="F59" s="67">
        <f t="shared" si="6"/>
        <v>-26064504</v>
      </c>
      <c r="G59" s="67">
        <f t="shared" si="6"/>
        <v>232682798</v>
      </c>
      <c r="H59" s="67">
        <f t="shared" si="6"/>
        <v>-249636766</v>
      </c>
      <c r="I59" s="67">
        <f t="shared" si="6"/>
        <v>4828953</v>
      </c>
      <c r="J59" s="67">
        <f t="shared" si="6"/>
        <v>-12125015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-12125015</v>
      </c>
      <c r="X59" s="67">
        <f t="shared" si="6"/>
        <v>-7266126</v>
      </c>
      <c r="Y59" s="67">
        <f t="shared" si="6"/>
        <v>-4858889</v>
      </c>
      <c r="Z59" s="68">
        <f>+IF(X59&lt;&gt;0,+(Y59/X59)*100,0)</f>
        <v>66.87042035879918</v>
      </c>
      <c r="AA59" s="65">
        <f>SUM(AA56:AA58)</f>
        <v>-26064504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192971453</v>
      </c>
      <c r="D6" s="20"/>
      <c r="E6" s="21">
        <v>265322299</v>
      </c>
      <c r="F6" s="22">
        <v>265322299</v>
      </c>
      <c r="G6" s="22">
        <v>14090338</v>
      </c>
      <c r="H6" s="22">
        <v>16486160</v>
      </c>
      <c r="I6" s="22">
        <v>15889695</v>
      </c>
      <c r="J6" s="22">
        <v>46466193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46466193</v>
      </c>
      <c r="X6" s="22">
        <v>66330573</v>
      </c>
      <c r="Y6" s="22">
        <v>-19864380</v>
      </c>
      <c r="Z6" s="23">
        <v>-29.947547716797203</v>
      </c>
      <c r="AA6" s="20">
        <v>265322299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15200465</v>
      </c>
      <c r="D13" s="20"/>
      <c r="E13" s="21">
        <v>14295128</v>
      </c>
      <c r="F13" s="22">
        <v>14295128</v>
      </c>
      <c r="G13" s="22">
        <v>1141708</v>
      </c>
      <c r="H13" s="22">
        <v>1048748</v>
      </c>
      <c r="I13" s="22">
        <v>1346265</v>
      </c>
      <c r="J13" s="22">
        <v>3536721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3536721</v>
      </c>
      <c r="X13" s="22">
        <v>3573783</v>
      </c>
      <c r="Y13" s="22">
        <v>-37062</v>
      </c>
      <c r="Z13" s="23">
        <v>-1.0370523336195847</v>
      </c>
      <c r="AA13" s="20">
        <v>14295128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99518</v>
      </c>
      <c r="F19" s="22">
        <v>99518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24879</v>
      </c>
      <c r="Y19" s="22">
        <v>-24879</v>
      </c>
      <c r="Z19" s="23">
        <v>-100</v>
      </c>
      <c r="AA19" s="20">
        <v>99518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208171918</v>
      </c>
      <c r="D32" s="29">
        <f t="shared" ref="D32:Y32" si="0">SUM(D6:D31)</f>
        <v>0</v>
      </c>
      <c r="E32" s="30">
        <f t="shared" si="0"/>
        <v>279716945</v>
      </c>
      <c r="F32" s="31">
        <f t="shared" si="0"/>
        <v>279716945</v>
      </c>
      <c r="G32" s="31">
        <f t="shared" si="0"/>
        <v>15232046</v>
      </c>
      <c r="H32" s="31">
        <f t="shared" si="0"/>
        <v>17534908</v>
      </c>
      <c r="I32" s="31">
        <f t="shared" si="0"/>
        <v>17235960</v>
      </c>
      <c r="J32" s="31">
        <f t="shared" si="0"/>
        <v>50002914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50002914</v>
      </c>
      <c r="X32" s="31">
        <f t="shared" si="0"/>
        <v>69929235</v>
      </c>
      <c r="Y32" s="31">
        <f t="shared" si="0"/>
        <v>-19926321</v>
      </c>
      <c r="Z32" s="32">
        <f>+IF(X32&lt;&gt;0,+(Y32/X32)*100,0)</f>
        <v>-28.494979245804707</v>
      </c>
      <c r="AA32" s="29">
        <f>SUM(AA6:AA31)</f>
        <v>279716945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22627660</v>
      </c>
      <c r="D34" s="20"/>
      <c r="E34" s="21">
        <v>19070122</v>
      </c>
      <c r="F34" s="22">
        <v>19070122</v>
      </c>
      <c r="G34" s="22">
        <v>1781078</v>
      </c>
      <c r="H34" s="22">
        <v>1782827</v>
      </c>
      <c r="I34" s="22">
        <v>1782332</v>
      </c>
      <c r="J34" s="22">
        <v>5346237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5346237</v>
      </c>
      <c r="X34" s="22">
        <v>4767583</v>
      </c>
      <c r="Y34" s="22">
        <v>578654</v>
      </c>
      <c r="Z34" s="23">
        <v>12.137261165668223</v>
      </c>
      <c r="AA34" s="20">
        <v>19070122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161357687</v>
      </c>
      <c r="D36" s="20"/>
      <c r="E36" s="21">
        <v>193203577</v>
      </c>
      <c r="F36" s="22">
        <v>193203577</v>
      </c>
      <c r="G36" s="22">
        <v>17128134</v>
      </c>
      <c r="H36" s="22">
        <v>21316945</v>
      </c>
      <c r="I36" s="22">
        <v>19767769</v>
      </c>
      <c r="J36" s="22">
        <v>58212848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58212848</v>
      </c>
      <c r="X36" s="22">
        <v>48300894</v>
      </c>
      <c r="Y36" s="22">
        <v>9911954</v>
      </c>
      <c r="Z36" s="23">
        <v>20.521264057762576</v>
      </c>
      <c r="AA36" s="20">
        <v>193203577</v>
      </c>
    </row>
    <row r="37" spans="1:27" ht="13.5" x14ac:dyDescent="0.25">
      <c r="A37" s="19" t="s">
        <v>63</v>
      </c>
      <c r="B37" s="15" t="s">
        <v>32</v>
      </c>
      <c r="C37" s="20">
        <v>4491916</v>
      </c>
      <c r="D37" s="20"/>
      <c r="E37" s="21">
        <v>3280795</v>
      </c>
      <c r="F37" s="22">
        <v>3280795</v>
      </c>
      <c r="G37" s="22">
        <v>19899</v>
      </c>
      <c r="H37" s="22"/>
      <c r="I37" s="22">
        <v>36813</v>
      </c>
      <c r="J37" s="22">
        <v>56712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56712</v>
      </c>
      <c r="X37" s="22">
        <v>820200</v>
      </c>
      <c r="Y37" s="22">
        <v>-763488</v>
      </c>
      <c r="Z37" s="23">
        <v>-93.085588880760795</v>
      </c>
      <c r="AA37" s="20">
        <v>3280795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6705784</v>
      </c>
      <c r="D39" s="20"/>
      <c r="E39" s="21">
        <v>6400218</v>
      </c>
      <c r="F39" s="22">
        <v>6400218</v>
      </c>
      <c r="G39" s="22"/>
      <c r="H39" s="22"/>
      <c r="I39" s="22">
        <v>1383701</v>
      </c>
      <c r="J39" s="22">
        <v>1383701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1383701</v>
      </c>
      <c r="X39" s="22">
        <v>1600068</v>
      </c>
      <c r="Y39" s="22">
        <v>-216367</v>
      </c>
      <c r="Z39" s="23">
        <v>-13.522362799581018</v>
      </c>
      <c r="AA39" s="20">
        <v>6400218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276697</v>
      </c>
      <c r="D41" s="20"/>
      <c r="E41" s="21">
        <v>2340550</v>
      </c>
      <c r="F41" s="22">
        <v>2340550</v>
      </c>
      <c r="G41" s="22"/>
      <c r="H41" s="22">
        <v>33490</v>
      </c>
      <c r="I41" s="22"/>
      <c r="J41" s="22">
        <v>33490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33490</v>
      </c>
      <c r="X41" s="22">
        <v>585139</v>
      </c>
      <c r="Y41" s="22">
        <v>-551649</v>
      </c>
      <c r="Z41" s="23">
        <v>-94.27657360046075</v>
      </c>
      <c r="AA41" s="20">
        <v>2340550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19535407</v>
      </c>
      <c r="D44" s="20"/>
      <c r="E44" s="21">
        <v>2823312</v>
      </c>
      <c r="F44" s="22">
        <v>2823312</v>
      </c>
      <c r="G44" s="22">
        <v>40120</v>
      </c>
      <c r="H44" s="22">
        <v>290741</v>
      </c>
      <c r="I44" s="22">
        <v>275381</v>
      </c>
      <c r="J44" s="22">
        <v>606242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606242</v>
      </c>
      <c r="X44" s="22">
        <v>705834</v>
      </c>
      <c r="Y44" s="22">
        <v>-99592</v>
      </c>
      <c r="Z44" s="23">
        <v>-14.109833190240199</v>
      </c>
      <c r="AA44" s="20">
        <v>2823312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214995151</v>
      </c>
      <c r="D47" s="29">
        <f t="shared" ref="D47:Y47" si="1">SUM(D34:D46)</f>
        <v>0</v>
      </c>
      <c r="E47" s="30">
        <f t="shared" si="1"/>
        <v>227118574</v>
      </c>
      <c r="F47" s="31">
        <f t="shared" si="1"/>
        <v>227118574</v>
      </c>
      <c r="G47" s="31">
        <f t="shared" si="1"/>
        <v>18969231</v>
      </c>
      <c r="H47" s="31">
        <f t="shared" si="1"/>
        <v>23424003</v>
      </c>
      <c r="I47" s="31">
        <f t="shared" si="1"/>
        <v>23245996</v>
      </c>
      <c r="J47" s="31">
        <f t="shared" si="1"/>
        <v>65639230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65639230</v>
      </c>
      <c r="X47" s="31">
        <f t="shared" si="1"/>
        <v>56779718</v>
      </c>
      <c r="Y47" s="31">
        <f t="shared" si="1"/>
        <v>8859512</v>
      </c>
      <c r="Z47" s="32">
        <f>+IF(X47&lt;&gt;0,+(Y47/X47)*100,0)</f>
        <v>15.60330398259463</v>
      </c>
      <c r="AA47" s="29">
        <f>SUM(AA34:AA46)</f>
        <v>227118574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-6823233</v>
      </c>
      <c r="D48" s="39">
        <f t="shared" si="2"/>
        <v>0</v>
      </c>
      <c r="E48" s="40">
        <f t="shared" si="2"/>
        <v>52598371</v>
      </c>
      <c r="F48" s="41">
        <f t="shared" si="2"/>
        <v>52598371</v>
      </c>
      <c r="G48" s="41">
        <f t="shared" si="2"/>
        <v>-3737185</v>
      </c>
      <c r="H48" s="41">
        <f t="shared" si="2"/>
        <v>-5889095</v>
      </c>
      <c r="I48" s="41">
        <f t="shared" si="2"/>
        <v>-6010036</v>
      </c>
      <c r="J48" s="41">
        <f t="shared" si="2"/>
        <v>-15636316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-15636316</v>
      </c>
      <c r="X48" s="41">
        <f t="shared" si="2"/>
        <v>13149517</v>
      </c>
      <c r="Y48" s="41">
        <f t="shared" si="2"/>
        <v>-28785833</v>
      </c>
      <c r="Z48" s="42">
        <f>+IF(X48&lt;&gt;0,+(Y48/X48)*100,0)</f>
        <v>-218.91171363936789</v>
      </c>
      <c r="AA48" s="39">
        <f>+AA32-AA47</f>
        <v>52598371</v>
      </c>
    </row>
    <row r="49" spans="1:27" ht="25.5" x14ac:dyDescent="0.25">
      <c r="A49" s="43" t="s">
        <v>74</v>
      </c>
      <c r="B49" s="15" t="s">
        <v>32</v>
      </c>
      <c r="C49" s="20">
        <v>1203000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-5620233</v>
      </c>
      <c r="D51" s="48">
        <f t="shared" si="3"/>
        <v>0</v>
      </c>
      <c r="E51" s="49">
        <f t="shared" si="3"/>
        <v>56598371</v>
      </c>
      <c r="F51" s="50">
        <f t="shared" si="3"/>
        <v>56598371</v>
      </c>
      <c r="G51" s="50">
        <f t="shared" si="3"/>
        <v>-3737185</v>
      </c>
      <c r="H51" s="50">
        <f t="shared" si="3"/>
        <v>-5889095</v>
      </c>
      <c r="I51" s="50">
        <f t="shared" si="3"/>
        <v>-6010036</v>
      </c>
      <c r="J51" s="50">
        <f t="shared" si="3"/>
        <v>-15636316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-15636316</v>
      </c>
      <c r="X51" s="50">
        <f t="shared" si="3"/>
        <v>14149516</v>
      </c>
      <c r="Y51" s="50">
        <f t="shared" si="3"/>
        <v>-29785832</v>
      </c>
      <c r="Z51" s="51">
        <f>+IF(X51&lt;&gt;0,+(Y51/X51)*100,0)</f>
        <v>-210.50777991275459</v>
      </c>
      <c r="AA51" s="48">
        <f>SUM(AA48:AA50)</f>
        <v>56598371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-5620233</v>
      </c>
      <c r="D53" s="54">
        <f>+D51-D52</f>
        <v>0</v>
      </c>
      <c r="E53" s="55">
        <f t="shared" si="4"/>
        <v>56598371</v>
      </c>
      <c r="F53" s="56">
        <f t="shared" si="4"/>
        <v>56598371</v>
      </c>
      <c r="G53" s="56">
        <f t="shared" si="4"/>
        <v>-3737185</v>
      </c>
      <c r="H53" s="56">
        <f t="shared" si="4"/>
        <v>-5889095</v>
      </c>
      <c r="I53" s="56">
        <f t="shared" si="4"/>
        <v>-6010036</v>
      </c>
      <c r="J53" s="56">
        <f t="shared" si="4"/>
        <v>-15636316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-15636316</v>
      </c>
      <c r="X53" s="56">
        <f t="shared" si="4"/>
        <v>14149516</v>
      </c>
      <c r="Y53" s="56">
        <f t="shared" si="4"/>
        <v>-29785832</v>
      </c>
      <c r="Z53" s="57">
        <f>+IF(X53&lt;&gt;0,+(Y53/X53)*100,0)</f>
        <v>-210.50777991275459</v>
      </c>
      <c r="AA53" s="54">
        <f>+AA51-AA52</f>
        <v>56598371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-5620233</v>
      </c>
      <c r="D56" s="48">
        <f>SUM(D53:D55)</f>
        <v>0</v>
      </c>
      <c r="E56" s="49">
        <f t="shared" si="5"/>
        <v>56598371</v>
      </c>
      <c r="F56" s="50">
        <f t="shared" si="5"/>
        <v>56598371</v>
      </c>
      <c r="G56" s="50">
        <f t="shared" si="5"/>
        <v>-3737185</v>
      </c>
      <c r="H56" s="50">
        <f t="shared" si="5"/>
        <v>-5889095</v>
      </c>
      <c r="I56" s="50">
        <f t="shared" si="5"/>
        <v>-6010036</v>
      </c>
      <c r="J56" s="50">
        <f t="shared" si="5"/>
        <v>-15636316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-15636316</v>
      </c>
      <c r="X56" s="50">
        <f t="shared" si="5"/>
        <v>14149516</v>
      </c>
      <c r="Y56" s="50">
        <f t="shared" si="5"/>
        <v>-29785832</v>
      </c>
      <c r="Z56" s="51">
        <f>+IF(X56&lt;&gt;0,+(Y56/X56)*100,0)</f>
        <v>-210.50777991275459</v>
      </c>
      <c r="AA56" s="48">
        <f>SUM(AA53:AA55)</f>
        <v>56598371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-5620233</v>
      </c>
      <c r="D59" s="65">
        <f>SUM(D56:D58)</f>
        <v>0</v>
      </c>
      <c r="E59" s="66">
        <f t="shared" si="6"/>
        <v>56598371</v>
      </c>
      <c r="F59" s="67">
        <f t="shared" si="6"/>
        <v>56598371</v>
      </c>
      <c r="G59" s="67">
        <f t="shared" si="6"/>
        <v>-3737185</v>
      </c>
      <c r="H59" s="67">
        <f t="shared" si="6"/>
        <v>-5889095</v>
      </c>
      <c r="I59" s="67">
        <f t="shared" si="6"/>
        <v>-6010036</v>
      </c>
      <c r="J59" s="67">
        <f t="shared" si="6"/>
        <v>-15636316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-15636316</v>
      </c>
      <c r="X59" s="67">
        <f t="shared" si="6"/>
        <v>14149516</v>
      </c>
      <c r="Y59" s="67">
        <f t="shared" si="6"/>
        <v>-29785832</v>
      </c>
      <c r="Z59" s="68">
        <f>+IF(X59&lt;&gt;0,+(Y59/X59)*100,0)</f>
        <v>-210.50777991275459</v>
      </c>
      <c r="AA59" s="65">
        <f>SUM(AA56:AA58)</f>
        <v>56598371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148368761</v>
      </c>
      <c r="D6" s="20"/>
      <c r="E6" s="21">
        <v>160361741</v>
      </c>
      <c r="F6" s="22">
        <v>160361741</v>
      </c>
      <c r="G6" s="22">
        <v>12008153</v>
      </c>
      <c r="H6" s="22">
        <v>12388880</v>
      </c>
      <c r="I6" s="22">
        <v>13535465</v>
      </c>
      <c r="J6" s="22">
        <v>37932498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37932498</v>
      </c>
      <c r="X6" s="22">
        <v>40090437</v>
      </c>
      <c r="Y6" s="22">
        <v>-2157939</v>
      </c>
      <c r="Z6" s="23">
        <v>-5.382677669490108</v>
      </c>
      <c r="AA6" s="20">
        <v>160361741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1080830</v>
      </c>
      <c r="D13" s="20"/>
      <c r="E13" s="21">
        <v>1357679</v>
      </c>
      <c r="F13" s="22">
        <v>1357679</v>
      </c>
      <c r="G13" s="22">
        <v>82649</v>
      </c>
      <c r="H13" s="22">
        <v>105789</v>
      </c>
      <c r="I13" s="22">
        <v>98735</v>
      </c>
      <c r="J13" s="22">
        <v>287173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287173</v>
      </c>
      <c r="X13" s="22">
        <v>339423</v>
      </c>
      <c r="Y13" s="22">
        <v>-52250</v>
      </c>
      <c r="Z13" s="23">
        <v>-15.393771194055795</v>
      </c>
      <c r="AA13" s="20">
        <v>1357679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115884</v>
      </c>
      <c r="D23" s="20"/>
      <c r="E23" s="21">
        <v>171214</v>
      </c>
      <c r="F23" s="22">
        <v>171214</v>
      </c>
      <c r="G23" s="22"/>
      <c r="H23" s="22">
        <v>39616</v>
      </c>
      <c r="I23" s="22">
        <v>9408</v>
      </c>
      <c r="J23" s="22">
        <v>49024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49024</v>
      </c>
      <c r="X23" s="22">
        <v>42804</v>
      </c>
      <c r="Y23" s="22">
        <v>6220</v>
      </c>
      <c r="Z23" s="23">
        <v>14.531352210073825</v>
      </c>
      <c r="AA23" s="20">
        <v>171214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13342</v>
      </c>
      <c r="D28" s="20"/>
      <c r="E28" s="21"/>
      <c r="F28" s="22"/>
      <c r="G28" s="22">
        <v>1336</v>
      </c>
      <c r="H28" s="22">
        <v>1336</v>
      </c>
      <c r="I28" s="22">
        <v>4471</v>
      </c>
      <c r="J28" s="22">
        <v>7143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7143</v>
      </c>
      <c r="X28" s="22"/>
      <c r="Y28" s="22">
        <v>7143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149578817</v>
      </c>
      <c r="D32" s="29">
        <f t="shared" ref="D32:Y32" si="0">SUM(D6:D31)</f>
        <v>0</v>
      </c>
      <c r="E32" s="30">
        <f t="shared" si="0"/>
        <v>161890634</v>
      </c>
      <c r="F32" s="31">
        <f t="shared" si="0"/>
        <v>161890634</v>
      </c>
      <c r="G32" s="31">
        <f t="shared" si="0"/>
        <v>12092138</v>
      </c>
      <c r="H32" s="31">
        <f t="shared" si="0"/>
        <v>12535621</v>
      </c>
      <c r="I32" s="31">
        <f t="shared" si="0"/>
        <v>13648079</v>
      </c>
      <c r="J32" s="31">
        <f t="shared" si="0"/>
        <v>38275838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38275838</v>
      </c>
      <c r="X32" s="31">
        <f t="shared" si="0"/>
        <v>40472664</v>
      </c>
      <c r="Y32" s="31">
        <f t="shared" si="0"/>
        <v>-2196826</v>
      </c>
      <c r="Z32" s="32">
        <f>+IF(X32&lt;&gt;0,+(Y32/X32)*100,0)</f>
        <v>-5.4279253769902569</v>
      </c>
      <c r="AA32" s="29">
        <f>SUM(AA6:AA31)</f>
        <v>161890634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15780912</v>
      </c>
      <c r="D34" s="20"/>
      <c r="E34" s="21">
        <v>18792426</v>
      </c>
      <c r="F34" s="22">
        <v>18792426</v>
      </c>
      <c r="G34" s="22">
        <v>1240080</v>
      </c>
      <c r="H34" s="22">
        <v>1219378</v>
      </c>
      <c r="I34" s="22">
        <v>1363471</v>
      </c>
      <c r="J34" s="22">
        <v>3822929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3822929</v>
      </c>
      <c r="X34" s="22">
        <v>4698111</v>
      </c>
      <c r="Y34" s="22">
        <v>-875182</v>
      </c>
      <c r="Z34" s="23">
        <v>-18.628380640644718</v>
      </c>
      <c r="AA34" s="20">
        <v>18792426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136245642</v>
      </c>
      <c r="D36" s="20"/>
      <c r="E36" s="21">
        <v>166549751</v>
      </c>
      <c r="F36" s="22">
        <v>166549751</v>
      </c>
      <c r="G36" s="22">
        <v>19571513</v>
      </c>
      <c r="H36" s="22">
        <v>18465235</v>
      </c>
      <c r="I36" s="22">
        <v>11363067</v>
      </c>
      <c r="J36" s="22">
        <v>49399815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49399815</v>
      </c>
      <c r="X36" s="22">
        <v>41637438</v>
      </c>
      <c r="Y36" s="22">
        <v>7762377</v>
      </c>
      <c r="Z36" s="23">
        <v>18.642782488202084</v>
      </c>
      <c r="AA36" s="20">
        <v>166549751</v>
      </c>
    </row>
    <row r="37" spans="1:27" ht="13.5" x14ac:dyDescent="0.25">
      <c r="A37" s="19" t="s">
        <v>63</v>
      </c>
      <c r="B37" s="15" t="s">
        <v>32</v>
      </c>
      <c r="C37" s="20">
        <v>1710840</v>
      </c>
      <c r="D37" s="20"/>
      <c r="E37" s="21">
        <v>3200000</v>
      </c>
      <c r="F37" s="22">
        <v>3200000</v>
      </c>
      <c r="G37" s="22">
        <v>225000</v>
      </c>
      <c r="H37" s="22"/>
      <c r="I37" s="22">
        <v>23326</v>
      </c>
      <c r="J37" s="22">
        <v>248326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248326</v>
      </c>
      <c r="X37" s="22">
        <v>799998</v>
      </c>
      <c r="Y37" s="22">
        <v>-551672</v>
      </c>
      <c r="Z37" s="23">
        <v>-68.959172397930985</v>
      </c>
      <c r="AA37" s="20">
        <v>3200000</v>
      </c>
    </row>
    <row r="38" spans="1:27" ht="13.5" x14ac:dyDescent="0.25">
      <c r="A38" s="19" t="s">
        <v>64</v>
      </c>
      <c r="B38" s="15" t="s">
        <v>32</v>
      </c>
      <c r="C38" s="20">
        <v>18222500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2994971</v>
      </c>
      <c r="D39" s="20"/>
      <c r="E39" s="21">
        <v>3159357</v>
      </c>
      <c r="F39" s="22">
        <v>3159357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789840</v>
      </c>
      <c r="Y39" s="22">
        <v>-789840</v>
      </c>
      <c r="Z39" s="23">
        <v>-100</v>
      </c>
      <c r="AA39" s="20">
        <v>3159357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1411620</v>
      </c>
      <c r="D41" s="20"/>
      <c r="E41" s="21">
        <v>1100000</v>
      </c>
      <c r="F41" s="22">
        <v>1100000</v>
      </c>
      <c r="G41" s="22"/>
      <c r="H41" s="22"/>
      <c r="I41" s="22">
        <v>9640</v>
      </c>
      <c r="J41" s="22">
        <v>9640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9640</v>
      </c>
      <c r="X41" s="22">
        <v>275001</v>
      </c>
      <c r="Y41" s="22">
        <v>-265361</v>
      </c>
      <c r="Z41" s="23">
        <v>-96.494558201606537</v>
      </c>
      <c r="AA41" s="20">
        <v>1100000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3444441</v>
      </c>
      <c r="D44" s="20"/>
      <c r="E44" s="21">
        <v>4450000</v>
      </c>
      <c r="F44" s="22">
        <v>4450000</v>
      </c>
      <c r="G44" s="22">
        <v>360393</v>
      </c>
      <c r="H44" s="22">
        <v>223261</v>
      </c>
      <c r="I44" s="22">
        <v>327435</v>
      </c>
      <c r="J44" s="22">
        <v>911089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911089</v>
      </c>
      <c r="X44" s="22">
        <v>1112502</v>
      </c>
      <c r="Y44" s="22">
        <v>-201413</v>
      </c>
      <c r="Z44" s="23">
        <v>-18.10450677841478</v>
      </c>
      <c r="AA44" s="20">
        <v>4450000</v>
      </c>
    </row>
    <row r="45" spans="1:27" ht="13.5" x14ac:dyDescent="0.25">
      <c r="A45" s="19" t="s">
        <v>70</v>
      </c>
      <c r="B45" s="15" t="s">
        <v>32</v>
      </c>
      <c r="C45" s="20">
        <v>99413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179910339</v>
      </c>
      <c r="D47" s="29">
        <f t="shared" ref="D47:Y47" si="1">SUM(D34:D46)</f>
        <v>0</v>
      </c>
      <c r="E47" s="30">
        <f t="shared" si="1"/>
        <v>199349534</v>
      </c>
      <c r="F47" s="31">
        <f t="shared" si="1"/>
        <v>199349534</v>
      </c>
      <c r="G47" s="31">
        <f t="shared" si="1"/>
        <v>21396986</v>
      </c>
      <c r="H47" s="31">
        <f t="shared" si="1"/>
        <v>19907874</v>
      </c>
      <c r="I47" s="31">
        <f t="shared" si="1"/>
        <v>13086939</v>
      </c>
      <c r="J47" s="31">
        <f t="shared" si="1"/>
        <v>54391799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54391799</v>
      </c>
      <c r="X47" s="31">
        <f t="shared" si="1"/>
        <v>49837389</v>
      </c>
      <c r="Y47" s="31">
        <f t="shared" si="1"/>
        <v>4554410</v>
      </c>
      <c r="Z47" s="32">
        <f>+IF(X47&lt;&gt;0,+(Y47/X47)*100,0)</f>
        <v>9.1385405443290786</v>
      </c>
      <c r="AA47" s="29">
        <f>SUM(AA34:AA46)</f>
        <v>199349534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-30331522</v>
      </c>
      <c r="D48" s="39">
        <f t="shared" si="2"/>
        <v>0</v>
      </c>
      <c r="E48" s="40">
        <f t="shared" si="2"/>
        <v>-37458900</v>
      </c>
      <c r="F48" s="41">
        <f t="shared" si="2"/>
        <v>-37458900</v>
      </c>
      <c r="G48" s="41">
        <f t="shared" si="2"/>
        <v>-9304848</v>
      </c>
      <c r="H48" s="41">
        <f t="shared" si="2"/>
        <v>-7372253</v>
      </c>
      <c r="I48" s="41">
        <f t="shared" si="2"/>
        <v>561140</v>
      </c>
      <c r="J48" s="41">
        <f t="shared" si="2"/>
        <v>-16115961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-16115961</v>
      </c>
      <c r="X48" s="41">
        <f t="shared" si="2"/>
        <v>-9364725</v>
      </c>
      <c r="Y48" s="41">
        <f t="shared" si="2"/>
        <v>-6751236</v>
      </c>
      <c r="Z48" s="42">
        <f>+IF(X48&lt;&gt;0,+(Y48/X48)*100,0)</f>
        <v>72.092197047964561</v>
      </c>
      <c r="AA48" s="39">
        <f>+AA32-AA47</f>
        <v>-37458900</v>
      </c>
    </row>
    <row r="49" spans="1:27" ht="25.5" x14ac:dyDescent="0.25">
      <c r="A49" s="43" t="s">
        <v>74</v>
      </c>
      <c r="B49" s="15" t="s">
        <v>32</v>
      </c>
      <c r="C49" s="20">
        <v>153463</v>
      </c>
      <c r="D49" s="20"/>
      <c r="E49" s="21">
        <v>20315000</v>
      </c>
      <c r="F49" s="22">
        <v>20315000</v>
      </c>
      <c r="G49" s="22"/>
      <c r="H49" s="22"/>
      <c r="I49" s="22">
        <v>1659351</v>
      </c>
      <c r="J49" s="22">
        <v>1659351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1659351</v>
      </c>
      <c r="X49" s="22">
        <v>5078751</v>
      </c>
      <c r="Y49" s="22">
        <v>-3419400</v>
      </c>
      <c r="Z49" s="23">
        <v>-67.327577193684036</v>
      </c>
      <c r="AA49" s="20">
        <v>20315000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-30178059</v>
      </c>
      <c r="D51" s="48">
        <f t="shared" si="3"/>
        <v>0</v>
      </c>
      <c r="E51" s="49">
        <f t="shared" si="3"/>
        <v>-17143900</v>
      </c>
      <c r="F51" s="50">
        <f t="shared" si="3"/>
        <v>-17143900</v>
      </c>
      <c r="G51" s="50">
        <f t="shared" si="3"/>
        <v>-9304848</v>
      </c>
      <c r="H51" s="50">
        <f t="shared" si="3"/>
        <v>-7372253</v>
      </c>
      <c r="I51" s="50">
        <f t="shared" si="3"/>
        <v>2220491</v>
      </c>
      <c r="J51" s="50">
        <f t="shared" si="3"/>
        <v>-14456610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-14456610</v>
      </c>
      <c r="X51" s="50">
        <f t="shared" si="3"/>
        <v>-4285974</v>
      </c>
      <c r="Y51" s="50">
        <f t="shared" si="3"/>
        <v>-10170636</v>
      </c>
      <c r="Z51" s="51">
        <f>+IF(X51&lt;&gt;0,+(Y51/X51)*100,0)</f>
        <v>237.30045959214871</v>
      </c>
      <c r="AA51" s="48">
        <f>SUM(AA48:AA50)</f>
        <v>-17143900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-30178059</v>
      </c>
      <c r="D53" s="54">
        <f>+D51-D52</f>
        <v>0</v>
      </c>
      <c r="E53" s="55">
        <f t="shared" si="4"/>
        <v>-17143900</v>
      </c>
      <c r="F53" s="56">
        <f t="shared" si="4"/>
        <v>-17143900</v>
      </c>
      <c r="G53" s="56">
        <f t="shared" si="4"/>
        <v>-9304848</v>
      </c>
      <c r="H53" s="56">
        <f t="shared" si="4"/>
        <v>-7372253</v>
      </c>
      <c r="I53" s="56">
        <f t="shared" si="4"/>
        <v>2220491</v>
      </c>
      <c r="J53" s="56">
        <f t="shared" si="4"/>
        <v>-14456610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-14456610</v>
      </c>
      <c r="X53" s="56">
        <f t="shared" si="4"/>
        <v>-4285974</v>
      </c>
      <c r="Y53" s="56">
        <f t="shared" si="4"/>
        <v>-10170636</v>
      </c>
      <c r="Z53" s="57">
        <f>+IF(X53&lt;&gt;0,+(Y53/X53)*100,0)</f>
        <v>237.30045959214871</v>
      </c>
      <c r="AA53" s="54">
        <f>+AA51-AA52</f>
        <v>-17143900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-30178059</v>
      </c>
      <c r="D56" s="48">
        <f>SUM(D53:D55)</f>
        <v>0</v>
      </c>
      <c r="E56" s="49">
        <f t="shared" si="5"/>
        <v>-17143900</v>
      </c>
      <c r="F56" s="50">
        <f t="shared" si="5"/>
        <v>-17143900</v>
      </c>
      <c r="G56" s="50">
        <f t="shared" si="5"/>
        <v>-9304848</v>
      </c>
      <c r="H56" s="50">
        <f t="shared" si="5"/>
        <v>-7372253</v>
      </c>
      <c r="I56" s="50">
        <f t="shared" si="5"/>
        <v>2220491</v>
      </c>
      <c r="J56" s="50">
        <f t="shared" si="5"/>
        <v>-14456610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-14456610</v>
      </c>
      <c r="X56" s="50">
        <f t="shared" si="5"/>
        <v>-4285974</v>
      </c>
      <c r="Y56" s="50">
        <f t="shared" si="5"/>
        <v>-10170636</v>
      </c>
      <c r="Z56" s="51">
        <f>+IF(X56&lt;&gt;0,+(Y56/X56)*100,0)</f>
        <v>237.30045959214871</v>
      </c>
      <c r="AA56" s="48">
        <f>SUM(AA53:AA55)</f>
        <v>-17143900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-30178059</v>
      </c>
      <c r="D59" s="65">
        <f>SUM(D56:D58)</f>
        <v>0</v>
      </c>
      <c r="E59" s="66">
        <f t="shared" si="6"/>
        <v>-17143900</v>
      </c>
      <c r="F59" s="67">
        <f t="shared" si="6"/>
        <v>-17143900</v>
      </c>
      <c r="G59" s="67">
        <f t="shared" si="6"/>
        <v>-9304848</v>
      </c>
      <c r="H59" s="67">
        <f t="shared" si="6"/>
        <v>-7372253</v>
      </c>
      <c r="I59" s="67">
        <f t="shared" si="6"/>
        <v>2220491</v>
      </c>
      <c r="J59" s="67">
        <f t="shared" si="6"/>
        <v>-14456610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-14456610</v>
      </c>
      <c r="X59" s="67">
        <f t="shared" si="6"/>
        <v>-4285974</v>
      </c>
      <c r="Y59" s="67">
        <f t="shared" si="6"/>
        <v>-10170636</v>
      </c>
      <c r="Z59" s="68">
        <f>+IF(X59&lt;&gt;0,+(Y59/X59)*100,0)</f>
        <v>237.30045959214871</v>
      </c>
      <c r="AA59" s="65">
        <f>SUM(AA56:AA58)</f>
        <v>-17143900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320898106</v>
      </c>
      <c r="D6" s="20"/>
      <c r="E6" s="21">
        <v>451209339</v>
      </c>
      <c r="F6" s="22">
        <v>451209339</v>
      </c>
      <c r="G6" s="22">
        <v>27893384</v>
      </c>
      <c r="H6" s="22">
        <v>39893556</v>
      </c>
      <c r="I6" s="22">
        <v>32810548</v>
      </c>
      <c r="J6" s="22">
        <v>100597488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100597488</v>
      </c>
      <c r="X6" s="22">
        <v>112802316</v>
      </c>
      <c r="Y6" s="22">
        <v>-12204828</v>
      </c>
      <c r="Z6" s="23">
        <v>-10.819660830368056</v>
      </c>
      <c r="AA6" s="20">
        <v>451209339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7777</v>
      </c>
      <c r="F19" s="22">
        <v>7777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1941</v>
      </c>
      <c r="Y19" s="22">
        <v>-1941</v>
      </c>
      <c r="Z19" s="23">
        <v>-100</v>
      </c>
      <c r="AA19" s="20">
        <v>7777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320898106</v>
      </c>
      <c r="D32" s="29">
        <f t="shared" ref="D32:Y32" si="0">SUM(D6:D31)</f>
        <v>0</v>
      </c>
      <c r="E32" s="30">
        <f t="shared" si="0"/>
        <v>451217116</v>
      </c>
      <c r="F32" s="31">
        <f t="shared" si="0"/>
        <v>451217116</v>
      </c>
      <c r="G32" s="31">
        <f t="shared" si="0"/>
        <v>27893384</v>
      </c>
      <c r="H32" s="31">
        <f t="shared" si="0"/>
        <v>39893556</v>
      </c>
      <c r="I32" s="31">
        <f t="shared" si="0"/>
        <v>32810548</v>
      </c>
      <c r="J32" s="31">
        <f t="shared" si="0"/>
        <v>100597488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100597488</v>
      </c>
      <c r="X32" s="31">
        <f t="shared" si="0"/>
        <v>112804257</v>
      </c>
      <c r="Y32" s="31">
        <f t="shared" si="0"/>
        <v>-12206769</v>
      </c>
      <c r="Z32" s="32">
        <f>+IF(X32&lt;&gt;0,+(Y32/X32)*100,0)</f>
        <v>-10.821195338399329</v>
      </c>
      <c r="AA32" s="29">
        <f>SUM(AA6:AA31)</f>
        <v>451217116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37913747</v>
      </c>
      <c r="D34" s="20"/>
      <c r="E34" s="21">
        <v>42257101</v>
      </c>
      <c r="F34" s="22">
        <v>42257101</v>
      </c>
      <c r="G34" s="22"/>
      <c r="H34" s="22">
        <v>7568978</v>
      </c>
      <c r="I34" s="22">
        <v>3146319</v>
      </c>
      <c r="J34" s="22">
        <v>10715297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10715297</v>
      </c>
      <c r="X34" s="22">
        <v>10564329</v>
      </c>
      <c r="Y34" s="22">
        <v>150968</v>
      </c>
      <c r="Z34" s="23">
        <v>1.4290353888069938</v>
      </c>
      <c r="AA34" s="20">
        <v>42257101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298977718</v>
      </c>
      <c r="D36" s="20"/>
      <c r="E36" s="21">
        <v>334570598</v>
      </c>
      <c r="F36" s="22">
        <v>334570598</v>
      </c>
      <c r="G36" s="22"/>
      <c r="H36" s="22">
        <v>44679040</v>
      </c>
      <c r="I36" s="22">
        <v>41069540</v>
      </c>
      <c r="J36" s="22">
        <v>85748580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85748580</v>
      </c>
      <c r="X36" s="22">
        <v>83642652</v>
      </c>
      <c r="Y36" s="22">
        <v>2105928</v>
      </c>
      <c r="Z36" s="23">
        <v>2.5177680879845847</v>
      </c>
      <c r="AA36" s="20">
        <v>334570598</v>
      </c>
    </row>
    <row r="37" spans="1:27" ht="13.5" x14ac:dyDescent="0.25">
      <c r="A37" s="19" t="s">
        <v>63</v>
      </c>
      <c r="B37" s="15" t="s">
        <v>32</v>
      </c>
      <c r="C37" s="20">
        <v>-793855</v>
      </c>
      <c r="D37" s="20"/>
      <c r="E37" s="21">
        <v>47475</v>
      </c>
      <c r="F37" s="22">
        <v>47475</v>
      </c>
      <c r="G37" s="22">
        <v>16172</v>
      </c>
      <c r="H37" s="22"/>
      <c r="I37" s="22"/>
      <c r="J37" s="22">
        <v>16172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16172</v>
      </c>
      <c r="X37" s="22">
        <v>11871</v>
      </c>
      <c r="Y37" s="22">
        <v>4301</v>
      </c>
      <c r="Z37" s="23">
        <v>36.231151545783838</v>
      </c>
      <c r="AA37" s="20">
        <v>47475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9741297</v>
      </c>
      <c r="D39" s="20"/>
      <c r="E39" s="21">
        <v>3246343</v>
      </c>
      <c r="F39" s="22">
        <v>3246343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811626</v>
      </c>
      <c r="Y39" s="22">
        <v>-811626</v>
      </c>
      <c r="Z39" s="23">
        <v>-100</v>
      </c>
      <c r="AA39" s="20">
        <v>3246343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17268168</v>
      </c>
      <c r="D41" s="20"/>
      <c r="E41" s="21">
        <v>61866820</v>
      </c>
      <c r="F41" s="22">
        <v>61866820</v>
      </c>
      <c r="G41" s="22">
        <v>11163674</v>
      </c>
      <c r="H41" s="22">
        <v>5027494</v>
      </c>
      <c r="I41" s="22">
        <v>1263079</v>
      </c>
      <c r="J41" s="22">
        <v>17454247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17454247</v>
      </c>
      <c r="X41" s="22">
        <v>15466740</v>
      </c>
      <c r="Y41" s="22">
        <v>1987507</v>
      </c>
      <c r="Z41" s="23">
        <v>12.850199848190375</v>
      </c>
      <c r="AA41" s="20">
        <v>61866820</v>
      </c>
    </row>
    <row r="42" spans="1:27" ht="13.5" x14ac:dyDescent="0.25">
      <c r="A42" s="19" t="s">
        <v>67</v>
      </c>
      <c r="B42" s="15" t="s">
        <v>32</v>
      </c>
      <c r="C42" s="20">
        <v>2452110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7962085</v>
      </c>
      <c r="D44" s="20"/>
      <c r="E44" s="21">
        <v>8283178</v>
      </c>
      <c r="F44" s="22">
        <v>8283178</v>
      </c>
      <c r="G44" s="22">
        <v>759571</v>
      </c>
      <c r="H44" s="22">
        <v>1457763</v>
      </c>
      <c r="I44" s="22">
        <v>1424867</v>
      </c>
      <c r="J44" s="22">
        <v>3642201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3642201</v>
      </c>
      <c r="X44" s="22">
        <v>2070828</v>
      </c>
      <c r="Y44" s="22">
        <v>1571373</v>
      </c>
      <c r="Z44" s="23">
        <v>75.88138657580447</v>
      </c>
      <c r="AA44" s="20">
        <v>8283178</v>
      </c>
    </row>
    <row r="45" spans="1:27" ht="13.5" x14ac:dyDescent="0.25">
      <c r="A45" s="19" t="s">
        <v>70</v>
      </c>
      <c r="B45" s="15" t="s">
        <v>32</v>
      </c>
      <c r="C45" s="20">
        <v>1815456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375336726</v>
      </c>
      <c r="D47" s="29">
        <f t="shared" ref="D47:Y47" si="1">SUM(D34:D46)</f>
        <v>0</v>
      </c>
      <c r="E47" s="30">
        <f t="shared" si="1"/>
        <v>450271515</v>
      </c>
      <c r="F47" s="31">
        <f t="shared" si="1"/>
        <v>450271515</v>
      </c>
      <c r="G47" s="31">
        <f t="shared" si="1"/>
        <v>11939417</v>
      </c>
      <c r="H47" s="31">
        <f t="shared" si="1"/>
        <v>58733275</v>
      </c>
      <c r="I47" s="31">
        <f t="shared" si="1"/>
        <v>46903805</v>
      </c>
      <c r="J47" s="31">
        <f t="shared" si="1"/>
        <v>117576497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117576497</v>
      </c>
      <c r="X47" s="31">
        <f t="shared" si="1"/>
        <v>112568046</v>
      </c>
      <c r="Y47" s="31">
        <f t="shared" si="1"/>
        <v>5008451</v>
      </c>
      <c r="Z47" s="32">
        <f>+IF(X47&lt;&gt;0,+(Y47/X47)*100,0)</f>
        <v>4.4492652915019946</v>
      </c>
      <c r="AA47" s="29">
        <f>SUM(AA34:AA46)</f>
        <v>450271515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-54438620</v>
      </c>
      <c r="D48" s="39">
        <f t="shared" si="2"/>
        <v>0</v>
      </c>
      <c r="E48" s="40">
        <f t="shared" si="2"/>
        <v>945601</v>
      </c>
      <c r="F48" s="41">
        <f t="shared" si="2"/>
        <v>945601</v>
      </c>
      <c r="G48" s="41">
        <f t="shared" si="2"/>
        <v>15953967</v>
      </c>
      <c r="H48" s="41">
        <f t="shared" si="2"/>
        <v>-18839719</v>
      </c>
      <c r="I48" s="41">
        <f t="shared" si="2"/>
        <v>-14093257</v>
      </c>
      <c r="J48" s="41">
        <f t="shared" si="2"/>
        <v>-16979009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-16979009</v>
      </c>
      <c r="X48" s="41">
        <f t="shared" si="2"/>
        <v>236211</v>
      </c>
      <c r="Y48" s="41">
        <f t="shared" si="2"/>
        <v>-17215220</v>
      </c>
      <c r="Z48" s="42">
        <f>+IF(X48&lt;&gt;0,+(Y48/X48)*100,0)</f>
        <v>-7288.0687182222673</v>
      </c>
      <c r="AA48" s="39">
        <f>+AA32-AA47</f>
        <v>945601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12976000</v>
      </c>
      <c r="F49" s="22">
        <v>12976000</v>
      </c>
      <c r="G49" s="22"/>
      <c r="H49" s="22"/>
      <c r="I49" s="22">
        <v>3773471</v>
      </c>
      <c r="J49" s="22">
        <v>3773471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3773471</v>
      </c>
      <c r="X49" s="22">
        <v>3243999</v>
      </c>
      <c r="Y49" s="22">
        <v>529472</v>
      </c>
      <c r="Z49" s="23">
        <v>16.321583329711263</v>
      </c>
      <c r="AA49" s="20">
        <v>12976000</v>
      </c>
    </row>
    <row r="50" spans="1:27" ht="13.5" x14ac:dyDescent="0.25">
      <c r="A50" s="43" t="s">
        <v>75</v>
      </c>
      <c r="B50" s="15" t="s">
        <v>32</v>
      </c>
      <c r="C50" s="44">
        <v>10887920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-43550700</v>
      </c>
      <c r="D51" s="48">
        <f t="shared" si="3"/>
        <v>0</v>
      </c>
      <c r="E51" s="49">
        <f t="shared" si="3"/>
        <v>13921601</v>
      </c>
      <c r="F51" s="50">
        <f t="shared" si="3"/>
        <v>13921601</v>
      </c>
      <c r="G51" s="50">
        <f t="shared" si="3"/>
        <v>15953967</v>
      </c>
      <c r="H51" s="50">
        <f t="shared" si="3"/>
        <v>-18839719</v>
      </c>
      <c r="I51" s="50">
        <f t="shared" si="3"/>
        <v>-10319786</v>
      </c>
      <c r="J51" s="50">
        <f t="shared" si="3"/>
        <v>-13205538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-13205538</v>
      </c>
      <c r="X51" s="50">
        <f t="shared" si="3"/>
        <v>3480210</v>
      </c>
      <c r="Y51" s="50">
        <f t="shared" si="3"/>
        <v>-16685748</v>
      </c>
      <c r="Z51" s="51">
        <f>+IF(X51&lt;&gt;0,+(Y51/X51)*100,0)</f>
        <v>-479.44658511986347</v>
      </c>
      <c r="AA51" s="48">
        <f>SUM(AA48:AA50)</f>
        <v>13921601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-43550700</v>
      </c>
      <c r="D53" s="54">
        <f>+D51-D52</f>
        <v>0</v>
      </c>
      <c r="E53" s="55">
        <f t="shared" si="4"/>
        <v>13921601</v>
      </c>
      <c r="F53" s="56">
        <f t="shared" si="4"/>
        <v>13921601</v>
      </c>
      <c r="G53" s="56">
        <f t="shared" si="4"/>
        <v>15953967</v>
      </c>
      <c r="H53" s="56">
        <f t="shared" si="4"/>
        <v>-18839719</v>
      </c>
      <c r="I53" s="56">
        <f t="shared" si="4"/>
        <v>-10319786</v>
      </c>
      <c r="J53" s="56">
        <f t="shared" si="4"/>
        <v>-13205538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-13205538</v>
      </c>
      <c r="X53" s="56">
        <f t="shared" si="4"/>
        <v>3480210</v>
      </c>
      <c r="Y53" s="56">
        <f t="shared" si="4"/>
        <v>-16685748</v>
      </c>
      <c r="Z53" s="57">
        <f>+IF(X53&lt;&gt;0,+(Y53/X53)*100,0)</f>
        <v>-479.44658511986347</v>
      </c>
      <c r="AA53" s="54">
        <f>+AA51-AA52</f>
        <v>13921601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-43550700</v>
      </c>
      <c r="D56" s="48">
        <f>SUM(D53:D55)</f>
        <v>0</v>
      </c>
      <c r="E56" s="49">
        <f t="shared" si="5"/>
        <v>13921601</v>
      </c>
      <c r="F56" s="50">
        <f t="shared" si="5"/>
        <v>13921601</v>
      </c>
      <c r="G56" s="50">
        <f t="shared" si="5"/>
        <v>15953967</v>
      </c>
      <c r="H56" s="50">
        <f t="shared" si="5"/>
        <v>-18839719</v>
      </c>
      <c r="I56" s="50">
        <f t="shared" si="5"/>
        <v>-10319786</v>
      </c>
      <c r="J56" s="50">
        <f t="shared" si="5"/>
        <v>-13205538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-13205538</v>
      </c>
      <c r="X56" s="50">
        <f t="shared" si="5"/>
        <v>3480210</v>
      </c>
      <c r="Y56" s="50">
        <f t="shared" si="5"/>
        <v>-16685748</v>
      </c>
      <c r="Z56" s="51">
        <f>+IF(X56&lt;&gt;0,+(Y56/X56)*100,0)</f>
        <v>-479.44658511986347</v>
      </c>
      <c r="AA56" s="48">
        <f>SUM(AA53:AA55)</f>
        <v>13921601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-43550700</v>
      </c>
      <c r="D59" s="65">
        <f>SUM(D56:D58)</f>
        <v>0</v>
      </c>
      <c r="E59" s="66">
        <f t="shared" si="6"/>
        <v>13921601</v>
      </c>
      <c r="F59" s="67">
        <f t="shared" si="6"/>
        <v>13921601</v>
      </c>
      <c r="G59" s="67">
        <f t="shared" si="6"/>
        <v>15953967</v>
      </c>
      <c r="H59" s="67">
        <f t="shared" si="6"/>
        <v>-18839719</v>
      </c>
      <c r="I59" s="67">
        <f t="shared" si="6"/>
        <v>-10319786</v>
      </c>
      <c r="J59" s="67">
        <f t="shared" si="6"/>
        <v>-13205538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-13205538</v>
      </c>
      <c r="X59" s="67">
        <f t="shared" si="6"/>
        <v>3480210</v>
      </c>
      <c r="Y59" s="67">
        <f t="shared" si="6"/>
        <v>-16685748</v>
      </c>
      <c r="Z59" s="68">
        <f>+IF(X59&lt;&gt;0,+(Y59/X59)*100,0)</f>
        <v>-479.44658511986347</v>
      </c>
      <c r="AA59" s="65">
        <f>SUM(AA56:AA58)</f>
        <v>13921601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356879767</v>
      </c>
      <c r="D6" s="20"/>
      <c r="E6" s="21">
        <v>307878469</v>
      </c>
      <c r="F6" s="22">
        <v>307878469</v>
      </c>
      <c r="G6" s="22">
        <v>21101751</v>
      </c>
      <c r="H6" s="22">
        <v>28397661</v>
      </c>
      <c r="I6" s="22">
        <v>12214177</v>
      </c>
      <c r="J6" s="22">
        <v>61713589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61713589</v>
      </c>
      <c r="X6" s="22">
        <v>76969617</v>
      </c>
      <c r="Y6" s="22">
        <v>-15256028</v>
      </c>
      <c r="Z6" s="23">
        <v>-19.820844372916653</v>
      </c>
      <c r="AA6" s="20">
        <v>307878469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157840</v>
      </c>
      <c r="D19" s="20"/>
      <c r="E19" s="21">
        <v>4391610</v>
      </c>
      <c r="F19" s="22">
        <v>4391610</v>
      </c>
      <c r="G19" s="22">
        <v>12513</v>
      </c>
      <c r="H19" s="22"/>
      <c r="I19" s="22">
        <v>24275</v>
      </c>
      <c r="J19" s="22">
        <v>36788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36788</v>
      </c>
      <c r="X19" s="22">
        <v>1097904</v>
      </c>
      <c r="Y19" s="22">
        <v>-1061116</v>
      </c>
      <c r="Z19" s="23">
        <v>-96.649251664990743</v>
      </c>
      <c r="AA19" s="20">
        <v>4391610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505459</v>
      </c>
      <c r="D23" s="20"/>
      <c r="E23" s="21"/>
      <c r="F23" s="22"/>
      <c r="G23" s="22"/>
      <c r="H23" s="22"/>
      <c r="I23" s="22">
        <v>17000</v>
      </c>
      <c r="J23" s="22">
        <v>17000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17000</v>
      </c>
      <c r="X23" s="22"/>
      <c r="Y23" s="22">
        <v>17000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357543066</v>
      </c>
      <c r="D32" s="29">
        <f t="shared" ref="D32:Y32" si="0">SUM(D6:D31)</f>
        <v>0</v>
      </c>
      <c r="E32" s="30">
        <f t="shared" si="0"/>
        <v>312270079</v>
      </c>
      <c r="F32" s="31">
        <f t="shared" si="0"/>
        <v>312270079</v>
      </c>
      <c r="G32" s="31">
        <f t="shared" si="0"/>
        <v>21114264</v>
      </c>
      <c r="H32" s="31">
        <f t="shared" si="0"/>
        <v>28397661</v>
      </c>
      <c r="I32" s="31">
        <f t="shared" si="0"/>
        <v>12255452</v>
      </c>
      <c r="J32" s="31">
        <f t="shared" si="0"/>
        <v>61767377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61767377</v>
      </c>
      <c r="X32" s="31">
        <f t="shared" si="0"/>
        <v>78067521</v>
      </c>
      <c r="Y32" s="31">
        <f t="shared" si="0"/>
        <v>-16300144</v>
      </c>
      <c r="Z32" s="32">
        <f>+IF(X32&lt;&gt;0,+(Y32/X32)*100,0)</f>
        <v>-20.879546053473376</v>
      </c>
      <c r="AA32" s="29">
        <f>SUM(AA6:AA31)</f>
        <v>312270079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18605619</v>
      </c>
      <c r="D34" s="20"/>
      <c r="E34" s="21">
        <v>30823753</v>
      </c>
      <c r="F34" s="22">
        <v>30823753</v>
      </c>
      <c r="G34" s="22">
        <v>1537733</v>
      </c>
      <c r="H34" s="22">
        <v>1520207</v>
      </c>
      <c r="I34" s="22">
        <v>1562905</v>
      </c>
      <c r="J34" s="22">
        <v>4620845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4620845</v>
      </c>
      <c r="X34" s="22">
        <v>7705935</v>
      </c>
      <c r="Y34" s="22">
        <v>-3085090</v>
      </c>
      <c r="Z34" s="23">
        <v>-40.035245560726892</v>
      </c>
      <c r="AA34" s="20">
        <v>30823753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236626646</v>
      </c>
      <c r="D36" s="20"/>
      <c r="E36" s="21">
        <v>272290138</v>
      </c>
      <c r="F36" s="22">
        <v>272290138</v>
      </c>
      <c r="G36" s="22"/>
      <c r="H36" s="22">
        <v>33550976</v>
      </c>
      <c r="I36" s="22">
        <v>29477123</v>
      </c>
      <c r="J36" s="22">
        <v>63028099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63028099</v>
      </c>
      <c r="X36" s="22">
        <v>68072535</v>
      </c>
      <c r="Y36" s="22">
        <v>-5044436</v>
      </c>
      <c r="Z36" s="23">
        <v>-7.4103836444463251</v>
      </c>
      <c r="AA36" s="20">
        <v>272290138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3193511</v>
      </c>
      <c r="D39" s="20"/>
      <c r="E39" s="21">
        <v>3903068</v>
      </c>
      <c r="F39" s="22">
        <v>3903068</v>
      </c>
      <c r="G39" s="22"/>
      <c r="H39" s="22"/>
      <c r="I39" s="22">
        <v>1760210</v>
      </c>
      <c r="J39" s="22">
        <v>1760210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1760210</v>
      </c>
      <c r="X39" s="22">
        <v>975768</v>
      </c>
      <c r="Y39" s="22">
        <v>784442</v>
      </c>
      <c r="Z39" s="23">
        <v>80.392265374556246</v>
      </c>
      <c r="AA39" s="20">
        <v>3903068</v>
      </c>
    </row>
    <row r="40" spans="1:27" ht="13.5" x14ac:dyDescent="0.25">
      <c r="A40" s="19" t="s">
        <v>40</v>
      </c>
      <c r="B40" s="15" t="s">
        <v>32</v>
      </c>
      <c r="C40" s="20">
        <v>44374419</v>
      </c>
      <c r="D40" s="20"/>
      <c r="E40" s="21">
        <v>2553500</v>
      </c>
      <c r="F40" s="22">
        <v>2553500</v>
      </c>
      <c r="G40" s="22">
        <v>200635</v>
      </c>
      <c r="H40" s="22">
        <v>2414599</v>
      </c>
      <c r="I40" s="22">
        <v>4308533</v>
      </c>
      <c r="J40" s="22">
        <v>6923767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6923767</v>
      </c>
      <c r="X40" s="22">
        <v>638373</v>
      </c>
      <c r="Y40" s="22">
        <v>6285394</v>
      </c>
      <c r="Z40" s="23">
        <v>984.59583973632971</v>
      </c>
      <c r="AA40" s="20">
        <v>2553500</v>
      </c>
    </row>
    <row r="41" spans="1:27" ht="13.5" x14ac:dyDescent="0.25">
      <c r="A41" s="19" t="s">
        <v>66</v>
      </c>
      <c r="B41" s="15" t="s">
        <v>32</v>
      </c>
      <c r="C41" s="20">
        <v>18890381</v>
      </c>
      <c r="D41" s="20"/>
      <c r="E41" s="21">
        <v>11553686</v>
      </c>
      <c r="F41" s="22">
        <v>11553686</v>
      </c>
      <c r="G41" s="22">
        <v>152250</v>
      </c>
      <c r="H41" s="22">
        <v>1306629</v>
      </c>
      <c r="I41" s="22">
        <v>2463500</v>
      </c>
      <c r="J41" s="22">
        <v>3922379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3922379</v>
      </c>
      <c r="X41" s="22">
        <v>2888421</v>
      </c>
      <c r="Y41" s="22">
        <v>1033958</v>
      </c>
      <c r="Z41" s="23">
        <v>35.796651526906913</v>
      </c>
      <c r="AA41" s="20">
        <v>11553686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104900</v>
      </c>
      <c r="F42" s="22">
        <v>104900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26226</v>
      </c>
      <c r="Y42" s="22">
        <v>-26226</v>
      </c>
      <c r="Z42" s="23">
        <v>-100</v>
      </c>
      <c r="AA42" s="20">
        <v>104900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22393194</v>
      </c>
      <c r="D44" s="20"/>
      <c r="E44" s="21">
        <v>23507815</v>
      </c>
      <c r="F44" s="22">
        <v>23507815</v>
      </c>
      <c r="G44" s="22">
        <v>1062355</v>
      </c>
      <c r="H44" s="22">
        <v>1076242</v>
      </c>
      <c r="I44" s="22">
        <v>6805451</v>
      </c>
      <c r="J44" s="22">
        <v>8944048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8944048</v>
      </c>
      <c r="X44" s="22">
        <v>5876952</v>
      </c>
      <c r="Y44" s="22">
        <v>3067096</v>
      </c>
      <c r="Z44" s="23">
        <v>52.188549438552499</v>
      </c>
      <c r="AA44" s="20">
        <v>23507815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344083770</v>
      </c>
      <c r="D47" s="29">
        <f t="shared" ref="D47:Y47" si="1">SUM(D34:D46)</f>
        <v>0</v>
      </c>
      <c r="E47" s="30">
        <f t="shared" si="1"/>
        <v>344736860</v>
      </c>
      <c r="F47" s="31">
        <f t="shared" si="1"/>
        <v>344736860</v>
      </c>
      <c r="G47" s="31">
        <f t="shared" si="1"/>
        <v>2952973</v>
      </c>
      <c r="H47" s="31">
        <f t="shared" si="1"/>
        <v>39868653</v>
      </c>
      <c r="I47" s="31">
        <f t="shared" si="1"/>
        <v>46377722</v>
      </c>
      <c r="J47" s="31">
        <f t="shared" si="1"/>
        <v>89199348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89199348</v>
      </c>
      <c r="X47" s="31">
        <f t="shared" si="1"/>
        <v>86184210</v>
      </c>
      <c r="Y47" s="31">
        <f t="shared" si="1"/>
        <v>3015138</v>
      </c>
      <c r="Z47" s="32">
        <f>+IF(X47&lt;&gt;0,+(Y47/X47)*100,0)</f>
        <v>3.4984807541891954</v>
      </c>
      <c r="AA47" s="29">
        <f>SUM(AA34:AA46)</f>
        <v>344736860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13459296</v>
      </c>
      <c r="D48" s="39">
        <f t="shared" si="2"/>
        <v>0</v>
      </c>
      <c r="E48" s="40">
        <f t="shared" si="2"/>
        <v>-32466781</v>
      </c>
      <c r="F48" s="41">
        <f t="shared" si="2"/>
        <v>-32466781</v>
      </c>
      <c r="G48" s="41">
        <f t="shared" si="2"/>
        <v>18161291</v>
      </c>
      <c r="H48" s="41">
        <f t="shared" si="2"/>
        <v>-11470992</v>
      </c>
      <c r="I48" s="41">
        <f t="shared" si="2"/>
        <v>-34122270</v>
      </c>
      <c r="J48" s="41">
        <f t="shared" si="2"/>
        <v>-27431971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-27431971</v>
      </c>
      <c r="X48" s="41">
        <f t="shared" si="2"/>
        <v>-8116689</v>
      </c>
      <c r="Y48" s="41">
        <f t="shared" si="2"/>
        <v>-19315282</v>
      </c>
      <c r="Z48" s="42">
        <f>+IF(X48&lt;&gt;0,+(Y48/X48)*100,0)</f>
        <v>237.96996533931508</v>
      </c>
      <c r="AA48" s="39">
        <f>+AA32-AA47</f>
        <v>-32466781</v>
      </c>
    </row>
    <row r="49" spans="1:27" ht="25.5" x14ac:dyDescent="0.25">
      <c r="A49" s="43" t="s">
        <v>74</v>
      </c>
      <c r="B49" s="15" t="s">
        <v>32</v>
      </c>
      <c r="C49" s="20">
        <v>8217706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21677002</v>
      </c>
      <c r="D51" s="48">
        <f t="shared" si="3"/>
        <v>0</v>
      </c>
      <c r="E51" s="49">
        <f t="shared" si="3"/>
        <v>-32466781</v>
      </c>
      <c r="F51" s="50">
        <f t="shared" si="3"/>
        <v>-32466781</v>
      </c>
      <c r="G51" s="50">
        <f t="shared" si="3"/>
        <v>18161291</v>
      </c>
      <c r="H51" s="50">
        <f t="shared" si="3"/>
        <v>-11470992</v>
      </c>
      <c r="I51" s="50">
        <f t="shared" si="3"/>
        <v>-34122270</v>
      </c>
      <c r="J51" s="50">
        <f t="shared" si="3"/>
        <v>-27431971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-27431971</v>
      </c>
      <c r="X51" s="50">
        <f t="shared" si="3"/>
        <v>-8116689</v>
      </c>
      <c r="Y51" s="50">
        <f t="shared" si="3"/>
        <v>-19315282</v>
      </c>
      <c r="Z51" s="51">
        <f>+IF(X51&lt;&gt;0,+(Y51/X51)*100,0)</f>
        <v>237.96996533931508</v>
      </c>
      <c r="AA51" s="48">
        <f>SUM(AA48:AA50)</f>
        <v>-32466781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21677002</v>
      </c>
      <c r="D53" s="54">
        <f>+D51-D52</f>
        <v>0</v>
      </c>
      <c r="E53" s="55">
        <f t="shared" si="4"/>
        <v>-32466781</v>
      </c>
      <c r="F53" s="56">
        <f t="shared" si="4"/>
        <v>-32466781</v>
      </c>
      <c r="G53" s="56">
        <f t="shared" si="4"/>
        <v>18161291</v>
      </c>
      <c r="H53" s="56">
        <f t="shared" si="4"/>
        <v>-11470992</v>
      </c>
      <c r="I53" s="56">
        <f t="shared" si="4"/>
        <v>-34122270</v>
      </c>
      <c r="J53" s="56">
        <f t="shared" si="4"/>
        <v>-27431971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-27431971</v>
      </c>
      <c r="X53" s="56">
        <f t="shared" si="4"/>
        <v>-8116689</v>
      </c>
      <c r="Y53" s="56">
        <f t="shared" si="4"/>
        <v>-19315282</v>
      </c>
      <c r="Z53" s="57">
        <f>+IF(X53&lt;&gt;0,+(Y53/X53)*100,0)</f>
        <v>237.96996533931508</v>
      </c>
      <c r="AA53" s="54">
        <f>+AA51-AA52</f>
        <v>-32466781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21677002</v>
      </c>
      <c r="D56" s="48">
        <f>SUM(D53:D55)</f>
        <v>0</v>
      </c>
      <c r="E56" s="49">
        <f t="shared" si="5"/>
        <v>-32466781</v>
      </c>
      <c r="F56" s="50">
        <f t="shared" si="5"/>
        <v>-32466781</v>
      </c>
      <c r="G56" s="50">
        <f t="shared" si="5"/>
        <v>18161291</v>
      </c>
      <c r="H56" s="50">
        <f t="shared" si="5"/>
        <v>-11470992</v>
      </c>
      <c r="I56" s="50">
        <f t="shared" si="5"/>
        <v>-34122270</v>
      </c>
      <c r="J56" s="50">
        <f t="shared" si="5"/>
        <v>-27431971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-27431971</v>
      </c>
      <c r="X56" s="50">
        <f t="shared" si="5"/>
        <v>-8116689</v>
      </c>
      <c r="Y56" s="50">
        <f t="shared" si="5"/>
        <v>-19315282</v>
      </c>
      <c r="Z56" s="51">
        <f>+IF(X56&lt;&gt;0,+(Y56/X56)*100,0)</f>
        <v>237.96996533931508</v>
      </c>
      <c r="AA56" s="48">
        <f>SUM(AA53:AA55)</f>
        <v>-32466781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21677002</v>
      </c>
      <c r="D59" s="65">
        <f>SUM(D56:D58)</f>
        <v>0</v>
      </c>
      <c r="E59" s="66">
        <f t="shared" si="6"/>
        <v>-32466781</v>
      </c>
      <c r="F59" s="67">
        <f t="shared" si="6"/>
        <v>-32466781</v>
      </c>
      <c r="G59" s="67">
        <f t="shared" si="6"/>
        <v>18161291</v>
      </c>
      <c r="H59" s="67">
        <f t="shared" si="6"/>
        <v>-11470992</v>
      </c>
      <c r="I59" s="67">
        <f t="shared" si="6"/>
        <v>-34122270</v>
      </c>
      <c r="J59" s="67">
        <f t="shared" si="6"/>
        <v>-27431971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-27431971</v>
      </c>
      <c r="X59" s="67">
        <f t="shared" si="6"/>
        <v>-8116689</v>
      </c>
      <c r="Y59" s="67">
        <f t="shared" si="6"/>
        <v>-19315282</v>
      </c>
      <c r="Z59" s="68">
        <f>+IF(X59&lt;&gt;0,+(Y59/X59)*100,0)</f>
        <v>237.96996533931508</v>
      </c>
      <c r="AA59" s="65">
        <f>SUM(AA56:AA58)</f>
        <v>-32466781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70450340</v>
      </c>
      <c r="D6" s="20"/>
      <c r="E6" s="21">
        <v>87748538</v>
      </c>
      <c r="F6" s="22">
        <v>87748538</v>
      </c>
      <c r="G6" s="22">
        <v>6793511</v>
      </c>
      <c r="H6" s="22"/>
      <c r="I6" s="22">
        <v>6754917</v>
      </c>
      <c r="J6" s="22">
        <v>13548428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13548428</v>
      </c>
      <c r="X6" s="22">
        <v>22076580</v>
      </c>
      <c r="Y6" s="22">
        <v>-8528152</v>
      </c>
      <c r="Z6" s="23">
        <v>-38.629860241033711</v>
      </c>
      <c r="AA6" s="20">
        <v>87748538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19906</v>
      </c>
      <c r="J13" s="22">
        <v>19906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19906</v>
      </c>
      <c r="X13" s="22"/>
      <c r="Y13" s="22">
        <v>19906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404221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11692930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5946</v>
      </c>
      <c r="D23" s="20"/>
      <c r="E23" s="21">
        <v>6944</v>
      </c>
      <c r="F23" s="22">
        <v>6944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1747</v>
      </c>
      <c r="Y23" s="22">
        <v>-1747</v>
      </c>
      <c r="Z23" s="23">
        <v>-100</v>
      </c>
      <c r="AA23" s="20">
        <v>6944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88153437</v>
      </c>
      <c r="D32" s="29">
        <f t="shared" ref="D32:Y32" si="0">SUM(D6:D31)</f>
        <v>0</v>
      </c>
      <c r="E32" s="30">
        <f t="shared" si="0"/>
        <v>87755482</v>
      </c>
      <c r="F32" s="31">
        <f t="shared" si="0"/>
        <v>87755482</v>
      </c>
      <c r="G32" s="31">
        <f t="shared" si="0"/>
        <v>6793511</v>
      </c>
      <c r="H32" s="31">
        <f t="shared" si="0"/>
        <v>0</v>
      </c>
      <c r="I32" s="31">
        <f t="shared" si="0"/>
        <v>6774823</v>
      </c>
      <c r="J32" s="31">
        <f t="shared" si="0"/>
        <v>13568334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13568334</v>
      </c>
      <c r="X32" s="31">
        <f t="shared" si="0"/>
        <v>22078327</v>
      </c>
      <c r="Y32" s="31">
        <f t="shared" si="0"/>
        <v>-8509993</v>
      </c>
      <c r="Z32" s="32">
        <f>+IF(X32&lt;&gt;0,+(Y32/X32)*100,0)</f>
        <v>-38.544555481943895</v>
      </c>
      <c r="AA32" s="29">
        <f>SUM(AA6:AA31)</f>
        <v>87755482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5036810</v>
      </c>
      <c r="D34" s="20"/>
      <c r="E34" s="21">
        <v>6488032</v>
      </c>
      <c r="F34" s="22">
        <v>6488032</v>
      </c>
      <c r="G34" s="22"/>
      <c r="H34" s="22"/>
      <c r="I34" s="22">
        <v>449957</v>
      </c>
      <c r="J34" s="22">
        <v>449957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449957</v>
      </c>
      <c r="X34" s="22">
        <v>1632822</v>
      </c>
      <c r="Y34" s="22">
        <v>-1182865</v>
      </c>
      <c r="Z34" s="23">
        <v>-72.442985212105185</v>
      </c>
      <c r="AA34" s="20">
        <v>6488032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56886156</v>
      </c>
      <c r="D36" s="20"/>
      <c r="E36" s="21">
        <v>52495000</v>
      </c>
      <c r="F36" s="22">
        <v>52495000</v>
      </c>
      <c r="G36" s="22">
        <v>10736</v>
      </c>
      <c r="H36" s="22"/>
      <c r="I36" s="22">
        <v>7117725</v>
      </c>
      <c r="J36" s="22">
        <v>7128461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7128461</v>
      </c>
      <c r="X36" s="22">
        <v>13211243</v>
      </c>
      <c r="Y36" s="22">
        <v>-6082782</v>
      </c>
      <c r="Z36" s="23">
        <v>-46.042465497001302</v>
      </c>
      <c r="AA36" s="20">
        <v>52495000</v>
      </c>
    </row>
    <row r="37" spans="1:27" ht="13.5" x14ac:dyDescent="0.25">
      <c r="A37" s="19" t="s">
        <v>63</v>
      </c>
      <c r="B37" s="15" t="s">
        <v>32</v>
      </c>
      <c r="C37" s="20">
        <v>290597</v>
      </c>
      <c r="D37" s="20"/>
      <c r="E37" s="21">
        <v>63817</v>
      </c>
      <c r="F37" s="22">
        <v>63817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16060</v>
      </c>
      <c r="Y37" s="22">
        <v>-16060</v>
      </c>
      <c r="Z37" s="23">
        <v>-100</v>
      </c>
      <c r="AA37" s="20">
        <v>63817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11184623</v>
      </c>
      <c r="F39" s="22">
        <v>11184623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2814796</v>
      </c>
      <c r="Y39" s="22">
        <v>-2814796</v>
      </c>
      <c r="Z39" s="23">
        <v>-100</v>
      </c>
      <c r="AA39" s="20">
        <v>11184623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1313772</v>
      </c>
      <c r="D41" s="20"/>
      <c r="E41" s="21">
        <v>6152740</v>
      </c>
      <c r="F41" s="22">
        <v>6152740</v>
      </c>
      <c r="G41" s="22"/>
      <c r="H41" s="22"/>
      <c r="I41" s="22">
        <v>383121</v>
      </c>
      <c r="J41" s="22">
        <v>383121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383121</v>
      </c>
      <c r="X41" s="22">
        <v>1548442</v>
      </c>
      <c r="Y41" s="22">
        <v>-1165321</v>
      </c>
      <c r="Z41" s="23">
        <v>-75.257646072633008</v>
      </c>
      <c r="AA41" s="20">
        <v>6152740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17160517</v>
      </c>
      <c r="D44" s="20"/>
      <c r="E44" s="21">
        <v>7347398</v>
      </c>
      <c r="F44" s="22">
        <v>7347398</v>
      </c>
      <c r="G44" s="22"/>
      <c r="H44" s="22"/>
      <c r="I44" s="22">
        <v>429470</v>
      </c>
      <c r="J44" s="22">
        <v>429470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429470</v>
      </c>
      <c r="X44" s="22">
        <v>1849100</v>
      </c>
      <c r="Y44" s="22">
        <v>-1419630</v>
      </c>
      <c r="Z44" s="23">
        <v>-76.774106321994481</v>
      </c>
      <c r="AA44" s="20">
        <v>7347398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80687852</v>
      </c>
      <c r="D47" s="29">
        <f t="shared" ref="D47:Y47" si="1">SUM(D34:D46)</f>
        <v>0</v>
      </c>
      <c r="E47" s="30">
        <f t="shared" si="1"/>
        <v>83731610</v>
      </c>
      <c r="F47" s="31">
        <f t="shared" si="1"/>
        <v>83731610</v>
      </c>
      <c r="G47" s="31">
        <f t="shared" si="1"/>
        <v>10736</v>
      </c>
      <c r="H47" s="31">
        <f t="shared" si="1"/>
        <v>0</v>
      </c>
      <c r="I47" s="31">
        <f t="shared" si="1"/>
        <v>8380273</v>
      </c>
      <c r="J47" s="31">
        <f t="shared" si="1"/>
        <v>8391009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8391009</v>
      </c>
      <c r="X47" s="31">
        <f t="shared" si="1"/>
        <v>21072463</v>
      </c>
      <c r="Y47" s="31">
        <f t="shared" si="1"/>
        <v>-12681454</v>
      </c>
      <c r="Z47" s="32">
        <f>+IF(X47&lt;&gt;0,+(Y47/X47)*100,0)</f>
        <v>-60.180217186761695</v>
      </c>
      <c r="AA47" s="29">
        <f>SUM(AA34:AA46)</f>
        <v>83731610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7465585</v>
      </c>
      <c r="D48" s="39">
        <f t="shared" si="2"/>
        <v>0</v>
      </c>
      <c r="E48" s="40">
        <f t="shared" si="2"/>
        <v>4023872</v>
      </c>
      <c r="F48" s="41">
        <f t="shared" si="2"/>
        <v>4023872</v>
      </c>
      <c r="G48" s="41">
        <f t="shared" si="2"/>
        <v>6782775</v>
      </c>
      <c r="H48" s="41">
        <f t="shared" si="2"/>
        <v>0</v>
      </c>
      <c r="I48" s="41">
        <f t="shared" si="2"/>
        <v>-1605450</v>
      </c>
      <c r="J48" s="41">
        <f t="shared" si="2"/>
        <v>5177325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5177325</v>
      </c>
      <c r="X48" s="41">
        <f t="shared" si="2"/>
        <v>1005864</v>
      </c>
      <c r="Y48" s="41">
        <f t="shared" si="2"/>
        <v>4171461</v>
      </c>
      <c r="Z48" s="42">
        <f>+IF(X48&lt;&gt;0,+(Y48/X48)*100,0)</f>
        <v>414.71421583832404</v>
      </c>
      <c r="AA48" s="39">
        <f>+AA32-AA47</f>
        <v>4023872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614000</v>
      </c>
      <c r="F49" s="22">
        <v>614000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307000</v>
      </c>
      <c r="Y49" s="22">
        <v>-307000</v>
      </c>
      <c r="Z49" s="23">
        <v>-100</v>
      </c>
      <c r="AA49" s="20">
        <v>614000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7465585</v>
      </c>
      <c r="D51" s="48">
        <f t="shared" si="3"/>
        <v>0</v>
      </c>
      <c r="E51" s="49">
        <f t="shared" si="3"/>
        <v>4637872</v>
      </c>
      <c r="F51" s="50">
        <f t="shared" si="3"/>
        <v>4637872</v>
      </c>
      <c r="G51" s="50">
        <f t="shared" si="3"/>
        <v>6782775</v>
      </c>
      <c r="H51" s="50">
        <f t="shared" si="3"/>
        <v>0</v>
      </c>
      <c r="I51" s="50">
        <f t="shared" si="3"/>
        <v>-1605450</v>
      </c>
      <c r="J51" s="50">
        <f t="shared" si="3"/>
        <v>5177325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5177325</v>
      </c>
      <c r="X51" s="50">
        <f t="shared" si="3"/>
        <v>1312864</v>
      </c>
      <c r="Y51" s="50">
        <f t="shared" si="3"/>
        <v>3864461</v>
      </c>
      <c r="Z51" s="51">
        <f>+IF(X51&lt;&gt;0,+(Y51/X51)*100,0)</f>
        <v>294.35348977502622</v>
      </c>
      <c r="AA51" s="48">
        <f>SUM(AA48:AA50)</f>
        <v>4637872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7465585</v>
      </c>
      <c r="D53" s="54">
        <f>+D51-D52</f>
        <v>0</v>
      </c>
      <c r="E53" s="55">
        <f t="shared" si="4"/>
        <v>4637872</v>
      </c>
      <c r="F53" s="56">
        <f t="shared" si="4"/>
        <v>4637872</v>
      </c>
      <c r="G53" s="56">
        <f t="shared" si="4"/>
        <v>6782775</v>
      </c>
      <c r="H53" s="56">
        <f t="shared" si="4"/>
        <v>0</v>
      </c>
      <c r="I53" s="56">
        <f t="shared" si="4"/>
        <v>-1605450</v>
      </c>
      <c r="J53" s="56">
        <f t="shared" si="4"/>
        <v>5177325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5177325</v>
      </c>
      <c r="X53" s="56">
        <f t="shared" si="4"/>
        <v>1312864</v>
      </c>
      <c r="Y53" s="56">
        <f t="shared" si="4"/>
        <v>3864461</v>
      </c>
      <c r="Z53" s="57">
        <f>+IF(X53&lt;&gt;0,+(Y53/X53)*100,0)</f>
        <v>294.35348977502622</v>
      </c>
      <c r="AA53" s="54">
        <f>+AA51-AA52</f>
        <v>4637872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7465585</v>
      </c>
      <c r="D56" s="48">
        <f>SUM(D53:D55)</f>
        <v>0</v>
      </c>
      <c r="E56" s="49">
        <f t="shared" si="5"/>
        <v>4637872</v>
      </c>
      <c r="F56" s="50">
        <f t="shared" si="5"/>
        <v>4637872</v>
      </c>
      <c r="G56" s="50">
        <f t="shared" si="5"/>
        <v>6782775</v>
      </c>
      <c r="H56" s="50">
        <f t="shared" si="5"/>
        <v>0</v>
      </c>
      <c r="I56" s="50">
        <f t="shared" si="5"/>
        <v>-1605450</v>
      </c>
      <c r="J56" s="50">
        <f t="shared" si="5"/>
        <v>5177325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5177325</v>
      </c>
      <c r="X56" s="50">
        <f t="shared" si="5"/>
        <v>1312864</v>
      </c>
      <c r="Y56" s="50">
        <f t="shared" si="5"/>
        <v>3864461</v>
      </c>
      <c r="Z56" s="51">
        <f>+IF(X56&lt;&gt;0,+(Y56/X56)*100,0)</f>
        <v>294.35348977502622</v>
      </c>
      <c r="AA56" s="48">
        <f>SUM(AA53:AA55)</f>
        <v>4637872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7465585</v>
      </c>
      <c r="D59" s="65">
        <f>SUM(D56:D58)</f>
        <v>0</v>
      </c>
      <c r="E59" s="66">
        <f t="shared" si="6"/>
        <v>4637872</v>
      </c>
      <c r="F59" s="67">
        <f t="shared" si="6"/>
        <v>4637872</v>
      </c>
      <c r="G59" s="67">
        <f t="shared" si="6"/>
        <v>6782775</v>
      </c>
      <c r="H59" s="67">
        <f t="shared" si="6"/>
        <v>0</v>
      </c>
      <c r="I59" s="67">
        <f t="shared" si="6"/>
        <v>-1605450</v>
      </c>
      <c r="J59" s="67">
        <f t="shared" si="6"/>
        <v>5177325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5177325</v>
      </c>
      <c r="X59" s="67">
        <f t="shared" si="6"/>
        <v>1312864</v>
      </c>
      <c r="Y59" s="67">
        <f t="shared" si="6"/>
        <v>3864461</v>
      </c>
      <c r="Z59" s="68">
        <f>+IF(X59&lt;&gt;0,+(Y59/X59)*100,0)</f>
        <v>294.35348977502622</v>
      </c>
      <c r="AA59" s="65">
        <f>SUM(AA56:AA58)</f>
        <v>4637872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105796078</v>
      </c>
      <c r="D6" s="20"/>
      <c r="E6" s="21">
        <v>126534144</v>
      </c>
      <c r="F6" s="22">
        <v>126534144</v>
      </c>
      <c r="G6" s="22">
        <v>10043844</v>
      </c>
      <c r="H6" s="22">
        <v>13336268</v>
      </c>
      <c r="I6" s="22">
        <v>11798918</v>
      </c>
      <c r="J6" s="22">
        <v>35179030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35179030</v>
      </c>
      <c r="X6" s="22">
        <v>31633536</v>
      </c>
      <c r="Y6" s="22">
        <v>3545494</v>
      </c>
      <c r="Z6" s="23">
        <v>11.208023029736543</v>
      </c>
      <c r="AA6" s="20">
        <v>126534144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601653</v>
      </c>
      <c r="D13" s="20"/>
      <c r="E13" s="21">
        <v>4216721</v>
      </c>
      <c r="F13" s="22">
        <v>4216721</v>
      </c>
      <c r="G13" s="22">
        <v>56678</v>
      </c>
      <c r="H13" s="22">
        <v>38540</v>
      </c>
      <c r="I13" s="22">
        <v>54873</v>
      </c>
      <c r="J13" s="22">
        <v>150091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150091</v>
      </c>
      <c r="X13" s="22">
        <v>1595498</v>
      </c>
      <c r="Y13" s="22">
        <v>-1445407</v>
      </c>
      <c r="Z13" s="23">
        <v>-90.59284311230725</v>
      </c>
      <c r="AA13" s="20">
        <v>4216721</v>
      </c>
    </row>
    <row r="14" spans="1:27" ht="13.5" x14ac:dyDescent="0.25">
      <c r="A14" s="19" t="s">
        <v>42</v>
      </c>
      <c r="B14" s="15" t="s">
        <v>32</v>
      </c>
      <c r="C14" s="20">
        <v>1194487</v>
      </c>
      <c r="D14" s="20"/>
      <c r="E14" s="21">
        <v>1194487</v>
      </c>
      <c r="F14" s="22">
        <v>1194487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410105</v>
      </c>
      <c r="Y14" s="22">
        <v>-410105</v>
      </c>
      <c r="Z14" s="23">
        <v>-100</v>
      </c>
      <c r="AA14" s="20">
        <v>1194487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5740</v>
      </c>
      <c r="D23" s="20"/>
      <c r="E23" s="21">
        <v>24056</v>
      </c>
      <c r="F23" s="22">
        <v>24056</v>
      </c>
      <c r="G23" s="22">
        <v>12758</v>
      </c>
      <c r="H23" s="22"/>
      <c r="I23" s="22"/>
      <c r="J23" s="22">
        <v>12758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12758</v>
      </c>
      <c r="X23" s="22">
        <v>5865</v>
      </c>
      <c r="Y23" s="22">
        <v>6893</v>
      </c>
      <c r="Z23" s="23">
        <v>117.52770673486785</v>
      </c>
      <c r="AA23" s="20">
        <v>24056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14975464</v>
      </c>
      <c r="D25" s="20"/>
      <c r="E25" s="21">
        <v>22747563</v>
      </c>
      <c r="F25" s="22">
        <v>22747563</v>
      </c>
      <c r="G25" s="22"/>
      <c r="H25" s="22">
        <v>8955521</v>
      </c>
      <c r="I25" s="22"/>
      <c r="J25" s="22">
        <v>8955521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8955521</v>
      </c>
      <c r="X25" s="22">
        <v>6388556</v>
      </c>
      <c r="Y25" s="22">
        <v>2566965</v>
      </c>
      <c r="Z25" s="23">
        <v>40.180676196624091</v>
      </c>
      <c r="AA25" s="20">
        <v>22747563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10427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122583849</v>
      </c>
      <c r="D32" s="29">
        <f t="shared" ref="D32:Y32" si="0">SUM(D6:D31)</f>
        <v>0</v>
      </c>
      <c r="E32" s="30">
        <f t="shared" si="0"/>
        <v>154716971</v>
      </c>
      <c r="F32" s="31">
        <f t="shared" si="0"/>
        <v>154716971</v>
      </c>
      <c r="G32" s="31">
        <f t="shared" si="0"/>
        <v>10113280</v>
      </c>
      <c r="H32" s="31">
        <f t="shared" si="0"/>
        <v>22330329</v>
      </c>
      <c r="I32" s="31">
        <f t="shared" si="0"/>
        <v>11853791</v>
      </c>
      <c r="J32" s="31">
        <f t="shared" si="0"/>
        <v>44297400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44297400</v>
      </c>
      <c r="X32" s="31">
        <f t="shared" si="0"/>
        <v>40033560</v>
      </c>
      <c r="Y32" s="31">
        <f t="shared" si="0"/>
        <v>4263840</v>
      </c>
      <c r="Z32" s="32">
        <f>+IF(X32&lt;&gt;0,+(Y32/X32)*100,0)</f>
        <v>10.650664092826119</v>
      </c>
      <c r="AA32" s="29">
        <f>SUM(AA6:AA31)</f>
        <v>154716971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5206842</v>
      </c>
      <c r="D34" s="20"/>
      <c r="E34" s="21">
        <v>6417616</v>
      </c>
      <c r="F34" s="22">
        <v>6417616</v>
      </c>
      <c r="G34" s="22">
        <v>367601</v>
      </c>
      <c r="H34" s="22">
        <v>391784</v>
      </c>
      <c r="I34" s="22">
        <v>414214</v>
      </c>
      <c r="J34" s="22">
        <v>1173599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1173599</v>
      </c>
      <c r="X34" s="22">
        <v>1604418</v>
      </c>
      <c r="Y34" s="22">
        <v>-430819</v>
      </c>
      <c r="Z34" s="23">
        <v>-26.852042298204083</v>
      </c>
      <c r="AA34" s="20">
        <v>6417616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109782561</v>
      </c>
      <c r="D36" s="20"/>
      <c r="E36" s="21">
        <v>121122936</v>
      </c>
      <c r="F36" s="22">
        <v>121122936</v>
      </c>
      <c r="G36" s="22">
        <v>11292723</v>
      </c>
      <c r="H36" s="22">
        <v>14733103</v>
      </c>
      <c r="I36" s="22">
        <v>14860683</v>
      </c>
      <c r="J36" s="22">
        <v>40886509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40886509</v>
      </c>
      <c r="X36" s="22">
        <v>30280734</v>
      </c>
      <c r="Y36" s="22">
        <v>10605775</v>
      </c>
      <c r="Z36" s="23">
        <v>35.024827997894633</v>
      </c>
      <c r="AA36" s="20">
        <v>121122936</v>
      </c>
    </row>
    <row r="37" spans="1:27" ht="13.5" x14ac:dyDescent="0.25">
      <c r="A37" s="19" t="s">
        <v>63</v>
      </c>
      <c r="B37" s="15" t="s">
        <v>32</v>
      </c>
      <c r="C37" s="20">
        <v>5425368</v>
      </c>
      <c r="D37" s="20"/>
      <c r="E37" s="21">
        <v>4749574</v>
      </c>
      <c r="F37" s="22">
        <v>4749574</v>
      </c>
      <c r="G37" s="22"/>
      <c r="H37" s="22">
        <v>108827</v>
      </c>
      <c r="I37" s="22">
        <v>2013254</v>
      </c>
      <c r="J37" s="22">
        <v>2122081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2122081</v>
      </c>
      <c r="X37" s="22">
        <v>1063744</v>
      </c>
      <c r="Y37" s="22">
        <v>1058337</v>
      </c>
      <c r="Z37" s="23">
        <v>99.491701010769503</v>
      </c>
      <c r="AA37" s="20">
        <v>4749574</v>
      </c>
    </row>
    <row r="38" spans="1:27" ht="13.5" x14ac:dyDescent="0.25">
      <c r="A38" s="19" t="s">
        <v>64</v>
      </c>
      <c r="B38" s="15" t="s">
        <v>32</v>
      </c>
      <c r="C38" s="20">
        <v>285368</v>
      </c>
      <c r="D38" s="20"/>
      <c r="E38" s="21">
        <v>1603183</v>
      </c>
      <c r="F38" s="22">
        <v>1603183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685365</v>
      </c>
      <c r="Y38" s="22">
        <v>-685365</v>
      </c>
      <c r="Z38" s="23">
        <v>-100</v>
      </c>
      <c r="AA38" s="20">
        <v>1603183</v>
      </c>
    </row>
    <row r="39" spans="1:27" ht="13.5" x14ac:dyDescent="0.25">
      <c r="A39" s="19" t="s">
        <v>65</v>
      </c>
      <c r="B39" s="15" t="s">
        <v>32</v>
      </c>
      <c r="C39" s="20">
        <v>4374120</v>
      </c>
      <c r="D39" s="20"/>
      <c r="E39" s="21">
        <v>3225981</v>
      </c>
      <c r="F39" s="22">
        <v>3225981</v>
      </c>
      <c r="G39" s="22">
        <v>367899</v>
      </c>
      <c r="H39" s="22">
        <v>403979</v>
      </c>
      <c r="I39" s="22">
        <v>374787</v>
      </c>
      <c r="J39" s="22">
        <v>1146665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1146665</v>
      </c>
      <c r="X39" s="22">
        <v>555532</v>
      </c>
      <c r="Y39" s="22">
        <v>591133</v>
      </c>
      <c r="Z39" s="23">
        <v>106.40845171835285</v>
      </c>
      <c r="AA39" s="20">
        <v>3225981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10372905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2354398</v>
      </c>
      <c r="F43" s="22">
        <v>2354398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537180</v>
      </c>
      <c r="Y43" s="22">
        <v>-537180</v>
      </c>
      <c r="Z43" s="23">
        <v>-100</v>
      </c>
      <c r="AA43" s="20">
        <v>2354398</v>
      </c>
    </row>
    <row r="44" spans="1:27" ht="13.5" x14ac:dyDescent="0.25">
      <c r="A44" s="19" t="s">
        <v>69</v>
      </c>
      <c r="B44" s="15" t="s">
        <v>32</v>
      </c>
      <c r="C44" s="20">
        <v>42913</v>
      </c>
      <c r="D44" s="20"/>
      <c r="E44" s="21">
        <v>72153</v>
      </c>
      <c r="F44" s="22">
        <v>72153</v>
      </c>
      <c r="G44" s="22">
        <v>2987</v>
      </c>
      <c r="H44" s="22">
        <v>3215</v>
      </c>
      <c r="I44" s="22">
        <v>3408</v>
      </c>
      <c r="J44" s="22">
        <v>9610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9610</v>
      </c>
      <c r="X44" s="22">
        <v>16659</v>
      </c>
      <c r="Y44" s="22">
        <v>-7049</v>
      </c>
      <c r="Z44" s="23">
        <v>-42.313464193529022</v>
      </c>
      <c r="AA44" s="20">
        <v>72153</v>
      </c>
    </row>
    <row r="45" spans="1:27" ht="13.5" x14ac:dyDescent="0.25">
      <c r="A45" s="19" t="s">
        <v>70</v>
      </c>
      <c r="B45" s="15" t="s">
        <v>32</v>
      </c>
      <c r="C45" s="20">
        <v>441053</v>
      </c>
      <c r="D45" s="20"/>
      <c r="E45" s="21">
        <v>27142</v>
      </c>
      <c r="F45" s="22">
        <v>27142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5936</v>
      </c>
      <c r="Y45" s="22">
        <v>-5936</v>
      </c>
      <c r="Z45" s="23">
        <v>-100</v>
      </c>
      <c r="AA45" s="20">
        <v>27142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135931130</v>
      </c>
      <c r="D47" s="29">
        <f t="shared" ref="D47:Y47" si="1">SUM(D34:D46)</f>
        <v>0</v>
      </c>
      <c r="E47" s="30">
        <f t="shared" si="1"/>
        <v>139572983</v>
      </c>
      <c r="F47" s="31">
        <f t="shared" si="1"/>
        <v>139572983</v>
      </c>
      <c r="G47" s="31">
        <f t="shared" si="1"/>
        <v>12031210</v>
      </c>
      <c r="H47" s="31">
        <f t="shared" si="1"/>
        <v>15640908</v>
      </c>
      <c r="I47" s="31">
        <f t="shared" si="1"/>
        <v>17666346</v>
      </c>
      <c r="J47" s="31">
        <f t="shared" si="1"/>
        <v>45338464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45338464</v>
      </c>
      <c r="X47" s="31">
        <f t="shared" si="1"/>
        <v>34749568</v>
      </c>
      <c r="Y47" s="31">
        <f t="shared" si="1"/>
        <v>10588896</v>
      </c>
      <c r="Z47" s="32">
        <f>+IF(X47&lt;&gt;0,+(Y47/X47)*100,0)</f>
        <v>30.472021983122204</v>
      </c>
      <c r="AA47" s="29">
        <f>SUM(AA34:AA46)</f>
        <v>139572983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-13347281</v>
      </c>
      <c r="D48" s="39">
        <f t="shared" si="2"/>
        <v>0</v>
      </c>
      <c r="E48" s="40">
        <f t="shared" si="2"/>
        <v>15143988</v>
      </c>
      <c r="F48" s="41">
        <f t="shared" si="2"/>
        <v>15143988</v>
      </c>
      <c r="G48" s="41">
        <f t="shared" si="2"/>
        <v>-1917930</v>
      </c>
      <c r="H48" s="41">
        <f t="shared" si="2"/>
        <v>6689421</v>
      </c>
      <c r="I48" s="41">
        <f t="shared" si="2"/>
        <v>-5812555</v>
      </c>
      <c r="J48" s="41">
        <f t="shared" si="2"/>
        <v>-1041064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-1041064</v>
      </c>
      <c r="X48" s="41">
        <f t="shared" si="2"/>
        <v>5283992</v>
      </c>
      <c r="Y48" s="41">
        <f t="shared" si="2"/>
        <v>-6325056</v>
      </c>
      <c r="Z48" s="42">
        <f>+IF(X48&lt;&gt;0,+(Y48/X48)*100,0)</f>
        <v>-119.70222513584426</v>
      </c>
      <c r="AA48" s="39">
        <f>+AA32-AA47</f>
        <v>15143988</v>
      </c>
    </row>
    <row r="49" spans="1:27" ht="25.5" x14ac:dyDescent="0.25">
      <c r="A49" s="43" t="s">
        <v>74</v>
      </c>
      <c r="B49" s="15" t="s">
        <v>32</v>
      </c>
      <c r="C49" s="20">
        <v>14400000</v>
      </c>
      <c r="D49" s="20"/>
      <c r="E49" s="21">
        <v>21544000</v>
      </c>
      <c r="F49" s="22">
        <v>21544000</v>
      </c>
      <c r="G49" s="22"/>
      <c r="H49" s="22">
        <v>555638</v>
      </c>
      <c r="I49" s="22">
        <v>5074278</v>
      </c>
      <c r="J49" s="22">
        <v>5629916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5629916</v>
      </c>
      <c r="X49" s="22">
        <v>6007800</v>
      </c>
      <c r="Y49" s="22">
        <v>-377884</v>
      </c>
      <c r="Z49" s="23">
        <v>-6.2898898099137792</v>
      </c>
      <c r="AA49" s="20">
        <v>21544000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1052719</v>
      </c>
      <c r="D51" s="48">
        <f t="shared" si="3"/>
        <v>0</v>
      </c>
      <c r="E51" s="49">
        <f t="shared" si="3"/>
        <v>36687988</v>
      </c>
      <c r="F51" s="50">
        <f t="shared" si="3"/>
        <v>36687988</v>
      </c>
      <c r="G51" s="50">
        <f t="shared" si="3"/>
        <v>-1917930</v>
      </c>
      <c r="H51" s="50">
        <f t="shared" si="3"/>
        <v>7245059</v>
      </c>
      <c r="I51" s="50">
        <f t="shared" si="3"/>
        <v>-738277</v>
      </c>
      <c r="J51" s="50">
        <f t="shared" si="3"/>
        <v>4588852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4588852</v>
      </c>
      <c r="X51" s="50">
        <f t="shared" si="3"/>
        <v>11291792</v>
      </c>
      <c r="Y51" s="50">
        <f t="shared" si="3"/>
        <v>-6702940</v>
      </c>
      <c r="Z51" s="51">
        <f>+IF(X51&lt;&gt;0,+(Y51/X51)*100,0)</f>
        <v>-59.361171371204854</v>
      </c>
      <c r="AA51" s="48">
        <f>SUM(AA48:AA50)</f>
        <v>36687988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1052719</v>
      </c>
      <c r="D53" s="54">
        <f>+D51-D52</f>
        <v>0</v>
      </c>
      <c r="E53" s="55">
        <f t="shared" si="4"/>
        <v>36687988</v>
      </c>
      <c r="F53" s="56">
        <f t="shared" si="4"/>
        <v>36687988</v>
      </c>
      <c r="G53" s="56">
        <f t="shared" si="4"/>
        <v>-1917930</v>
      </c>
      <c r="H53" s="56">
        <f t="shared" si="4"/>
        <v>7245059</v>
      </c>
      <c r="I53" s="56">
        <f t="shared" si="4"/>
        <v>-738277</v>
      </c>
      <c r="J53" s="56">
        <f t="shared" si="4"/>
        <v>4588852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4588852</v>
      </c>
      <c r="X53" s="56">
        <f t="shared" si="4"/>
        <v>11291792</v>
      </c>
      <c r="Y53" s="56">
        <f t="shared" si="4"/>
        <v>-6702940</v>
      </c>
      <c r="Z53" s="57">
        <f>+IF(X53&lt;&gt;0,+(Y53/X53)*100,0)</f>
        <v>-59.361171371204854</v>
      </c>
      <c r="AA53" s="54">
        <f>+AA51-AA52</f>
        <v>36687988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1052719</v>
      </c>
      <c r="D56" s="48">
        <f>SUM(D53:D55)</f>
        <v>0</v>
      </c>
      <c r="E56" s="49">
        <f t="shared" si="5"/>
        <v>36687988</v>
      </c>
      <c r="F56" s="50">
        <f t="shared" si="5"/>
        <v>36687988</v>
      </c>
      <c r="G56" s="50">
        <f t="shared" si="5"/>
        <v>-1917930</v>
      </c>
      <c r="H56" s="50">
        <f t="shared" si="5"/>
        <v>7245059</v>
      </c>
      <c r="I56" s="50">
        <f t="shared" si="5"/>
        <v>-738277</v>
      </c>
      <c r="J56" s="50">
        <f t="shared" si="5"/>
        <v>4588852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4588852</v>
      </c>
      <c r="X56" s="50">
        <f t="shared" si="5"/>
        <v>11291792</v>
      </c>
      <c r="Y56" s="50">
        <f t="shared" si="5"/>
        <v>-6702940</v>
      </c>
      <c r="Z56" s="51">
        <f>+IF(X56&lt;&gt;0,+(Y56/X56)*100,0)</f>
        <v>-59.361171371204854</v>
      </c>
      <c r="AA56" s="48">
        <f>SUM(AA53:AA55)</f>
        <v>36687988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1052719</v>
      </c>
      <c r="D59" s="65">
        <f>SUM(D56:D58)</f>
        <v>0</v>
      </c>
      <c r="E59" s="66">
        <f t="shared" si="6"/>
        <v>36687988</v>
      </c>
      <c r="F59" s="67">
        <f t="shared" si="6"/>
        <v>36687988</v>
      </c>
      <c r="G59" s="67">
        <f t="shared" si="6"/>
        <v>-1917930</v>
      </c>
      <c r="H59" s="67">
        <f t="shared" si="6"/>
        <v>7245059</v>
      </c>
      <c r="I59" s="67">
        <f t="shared" si="6"/>
        <v>-738277</v>
      </c>
      <c r="J59" s="67">
        <f t="shared" si="6"/>
        <v>4588852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4588852</v>
      </c>
      <c r="X59" s="67">
        <f t="shared" si="6"/>
        <v>11291792</v>
      </c>
      <c r="Y59" s="67">
        <f t="shared" si="6"/>
        <v>-6702940</v>
      </c>
      <c r="Z59" s="68">
        <f>+IF(X59&lt;&gt;0,+(Y59/X59)*100,0)</f>
        <v>-59.361171371204854</v>
      </c>
      <c r="AA59" s="65">
        <f>SUM(AA56:AA58)</f>
        <v>36687988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631435</v>
      </c>
      <c r="D34" s="20"/>
      <c r="E34" s="21">
        <v>722442</v>
      </c>
      <c r="F34" s="22">
        <v>722442</v>
      </c>
      <c r="G34" s="22">
        <v>82515</v>
      </c>
      <c r="H34" s="22">
        <v>52851</v>
      </c>
      <c r="I34" s="22">
        <v>52851</v>
      </c>
      <c r="J34" s="22">
        <v>188217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188217</v>
      </c>
      <c r="X34" s="22">
        <v>180615</v>
      </c>
      <c r="Y34" s="22">
        <v>7602</v>
      </c>
      <c r="Z34" s="23">
        <v>4.2089527447886388</v>
      </c>
      <c r="AA34" s="20">
        <v>722442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679997</v>
      </c>
      <c r="D39" s="20"/>
      <c r="E39" s="21">
        <v>735152</v>
      </c>
      <c r="F39" s="22">
        <v>735152</v>
      </c>
      <c r="G39" s="22"/>
      <c r="H39" s="22"/>
      <c r="I39" s="22">
        <v>49655</v>
      </c>
      <c r="J39" s="22">
        <v>49655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49655</v>
      </c>
      <c r="X39" s="22">
        <v>183789</v>
      </c>
      <c r="Y39" s="22">
        <v>-134134</v>
      </c>
      <c r="Z39" s="23">
        <v>-72.982605052533074</v>
      </c>
      <c r="AA39" s="20">
        <v>735152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3529302</v>
      </c>
      <c r="D41" s="20"/>
      <c r="E41" s="21">
        <v>1500000</v>
      </c>
      <c r="F41" s="22">
        <v>1500000</v>
      </c>
      <c r="G41" s="22"/>
      <c r="H41" s="22">
        <v>188410</v>
      </c>
      <c r="I41" s="22">
        <v>105710</v>
      </c>
      <c r="J41" s="22">
        <v>294120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294120</v>
      </c>
      <c r="X41" s="22">
        <v>375000</v>
      </c>
      <c r="Y41" s="22">
        <v>-80880</v>
      </c>
      <c r="Z41" s="23">
        <v>-21.568000000000001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2162402</v>
      </c>
      <c r="D44" s="20"/>
      <c r="E44" s="21">
        <v>1523552</v>
      </c>
      <c r="F44" s="22">
        <v>1523552</v>
      </c>
      <c r="G44" s="22">
        <v>184025</v>
      </c>
      <c r="H44" s="22">
        <v>430</v>
      </c>
      <c r="I44" s="22">
        <v>195608</v>
      </c>
      <c r="J44" s="22">
        <v>380063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380063</v>
      </c>
      <c r="X44" s="22">
        <v>380889</v>
      </c>
      <c r="Y44" s="22">
        <v>-826</v>
      </c>
      <c r="Z44" s="23">
        <v>-0.21686108026222864</v>
      </c>
      <c r="AA44" s="20">
        <v>1523552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7003136</v>
      </c>
      <c r="D47" s="29">
        <f t="shared" ref="D47:Y47" si="1">SUM(D34:D46)</f>
        <v>0</v>
      </c>
      <c r="E47" s="30">
        <f t="shared" si="1"/>
        <v>4481146</v>
      </c>
      <c r="F47" s="31">
        <f t="shared" si="1"/>
        <v>4481146</v>
      </c>
      <c r="G47" s="31">
        <f t="shared" si="1"/>
        <v>266540</v>
      </c>
      <c r="H47" s="31">
        <f t="shared" si="1"/>
        <v>241691</v>
      </c>
      <c r="I47" s="31">
        <f t="shared" si="1"/>
        <v>403824</v>
      </c>
      <c r="J47" s="31">
        <f t="shared" si="1"/>
        <v>912055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912055</v>
      </c>
      <c r="X47" s="31">
        <f t="shared" si="1"/>
        <v>1120293</v>
      </c>
      <c r="Y47" s="31">
        <f t="shared" si="1"/>
        <v>-208238</v>
      </c>
      <c r="Z47" s="32">
        <f>+IF(X47&lt;&gt;0,+(Y47/X47)*100,0)</f>
        <v>-18.587815866027903</v>
      </c>
      <c r="AA47" s="29">
        <f>SUM(AA34:AA46)</f>
        <v>4481146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-7003136</v>
      </c>
      <c r="D48" s="39">
        <f t="shared" si="2"/>
        <v>0</v>
      </c>
      <c r="E48" s="40">
        <f t="shared" si="2"/>
        <v>-4481146</v>
      </c>
      <c r="F48" s="41">
        <f t="shared" si="2"/>
        <v>-4481146</v>
      </c>
      <c r="G48" s="41">
        <f t="shared" si="2"/>
        <v>-266540</v>
      </c>
      <c r="H48" s="41">
        <f t="shared" si="2"/>
        <v>-241691</v>
      </c>
      <c r="I48" s="41">
        <f t="shared" si="2"/>
        <v>-403824</v>
      </c>
      <c r="J48" s="41">
        <f t="shared" si="2"/>
        <v>-912055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-912055</v>
      </c>
      <c r="X48" s="41">
        <f t="shared" si="2"/>
        <v>-1120293</v>
      </c>
      <c r="Y48" s="41">
        <f t="shared" si="2"/>
        <v>208238</v>
      </c>
      <c r="Z48" s="42">
        <f>+IF(X48&lt;&gt;0,+(Y48/X48)*100,0)</f>
        <v>-18.587815866027903</v>
      </c>
      <c r="AA48" s="39">
        <f>+AA32-AA47</f>
        <v>-4481146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-7003136</v>
      </c>
      <c r="D51" s="48">
        <f t="shared" si="3"/>
        <v>0</v>
      </c>
      <c r="E51" s="49">
        <f t="shared" si="3"/>
        <v>-4481146</v>
      </c>
      <c r="F51" s="50">
        <f t="shared" si="3"/>
        <v>-4481146</v>
      </c>
      <c r="G51" s="50">
        <f t="shared" si="3"/>
        <v>-266540</v>
      </c>
      <c r="H51" s="50">
        <f t="shared" si="3"/>
        <v>-241691</v>
      </c>
      <c r="I51" s="50">
        <f t="shared" si="3"/>
        <v>-403824</v>
      </c>
      <c r="J51" s="50">
        <f t="shared" si="3"/>
        <v>-912055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-912055</v>
      </c>
      <c r="X51" s="50">
        <f t="shared" si="3"/>
        <v>-1120293</v>
      </c>
      <c r="Y51" s="50">
        <f t="shared" si="3"/>
        <v>208238</v>
      </c>
      <c r="Z51" s="51">
        <f>+IF(X51&lt;&gt;0,+(Y51/X51)*100,0)</f>
        <v>-18.587815866027903</v>
      </c>
      <c r="AA51" s="48">
        <f>SUM(AA48:AA50)</f>
        <v>-4481146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-7003136</v>
      </c>
      <c r="D53" s="54">
        <f>+D51-D52</f>
        <v>0</v>
      </c>
      <c r="E53" s="55">
        <f t="shared" si="4"/>
        <v>-4481146</v>
      </c>
      <c r="F53" s="56">
        <f t="shared" si="4"/>
        <v>-4481146</v>
      </c>
      <c r="G53" s="56">
        <f t="shared" si="4"/>
        <v>-266540</v>
      </c>
      <c r="H53" s="56">
        <f t="shared" si="4"/>
        <v>-241691</v>
      </c>
      <c r="I53" s="56">
        <f t="shared" si="4"/>
        <v>-403824</v>
      </c>
      <c r="J53" s="56">
        <f t="shared" si="4"/>
        <v>-912055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-912055</v>
      </c>
      <c r="X53" s="56">
        <f t="shared" si="4"/>
        <v>-1120293</v>
      </c>
      <c r="Y53" s="56">
        <f t="shared" si="4"/>
        <v>208238</v>
      </c>
      <c r="Z53" s="57">
        <f>+IF(X53&lt;&gt;0,+(Y53/X53)*100,0)</f>
        <v>-18.587815866027903</v>
      </c>
      <c r="AA53" s="54">
        <f>+AA51-AA52</f>
        <v>-4481146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-7003136</v>
      </c>
      <c r="D56" s="48">
        <f>SUM(D53:D55)</f>
        <v>0</v>
      </c>
      <c r="E56" s="49">
        <f t="shared" si="5"/>
        <v>-4481146</v>
      </c>
      <c r="F56" s="50">
        <f t="shared" si="5"/>
        <v>-4481146</v>
      </c>
      <c r="G56" s="50">
        <f t="shared" si="5"/>
        <v>-266540</v>
      </c>
      <c r="H56" s="50">
        <f t="shared" si="5"/>
        <v>-241691</v>
      </c>
      <c r="I56" s="50">
        <f t="shared" si="5"/>
        <v>-403824</v>
      </c>
      <c r="J56" s="50">
        <f t="shared" si="5"/>
        <v>-912055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-912055</v>
      </c>
      <c r="X56" s="50">
        <f t="shared" si="5"/>
        <v>-1120293</v>
      </c>
      <c r="Y56" s="50">
        <f t="shared" si="5"/>
        <v>208238</v>
      </c>
      <c r="Z56" s="51">
        <f>+IF(X56&lt;&gt;0,+(Y56/X56)*100,0)</f>
        <v>-18.587815866027903</v>
      </c>
      <c r="AA56" s="48">
        <f>SUM(AA53:AA55)</f>
        <v>-4481146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-7003136</v>
      </c>
      <c r="D59" s="65">
        <f>SUM(D56:D58)</f>
        <v>0</v>
      </c>
      <c r="E59" s="66">
        <f t="shared" si="6"/>
        <v>-4481146</v>
      </c>
      <c r="F59" s="67">
        <f t="shared" si="6"/>
        <v>-4481146</v>
      </c>
      <c r="G59" s="67">
        <f t="shared" si="6"/>
        <v>-266540</v>
      </c>
      <c r="H59" s="67">
        <f t="shared" si="6"/>
        <v>-241691</v>
      </c>
      <c r="I59" s="67">
        <f t="shared" si="6"/>
        <v>-403824</v>
      </c>
      <c r="J59" s="67">
        <f t="shared" si="6"/>
        <v>-912055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-912055</v>
      </c>
      <c r="X59" s="67">
        <f t="shared" si="6"/>
        <v>-1120293</v>
      </c>
      <c r="Y59" s="67">
        <f t="shared" si="6"/>
        <v>208238</v>
      </c>
      <c r="Z59" s="68">
        <f>+IF(X59&lt;&gt;0,+(Y59/X59)*100,0)</f>
        <v>-18.587815866027903</v>
      </c>
      <c r="AA59" s="65">
        <f>SUM(AA56:AA58)</f>
        <v>-4481146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41813287</v>
      </c>
      <c r="D6" s="20"/>
      <c r="E6" s="21">
        <v>36078600</v>
      </c>
      <c r="F6" s="22">
        <v>36078600</v>
      </c>
      <c r="G6" s="22">
        <v>2692669</v>
      </c>
      <c r="H6" s="22">
        <v>2212704</v>
      </c>
      <c r="I6" s="22">
        <v>4110534</v>
      </c>
      <c r="J6" s="22">
        <v>9015907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9015907</v>
      </c>
      <c r="X6" s="22">
        <v>9019650</v>
      </c>
      <c r="Y6" s="22">
        <v>-3743</v>
      </c>
      <c r="Z6" s="23">
        <v>-4.1498284301497289E-2</v>
      </c>
      <c r="AA6" s="20">
        <v>36078600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500004</v>
      </c>
      <c r="F10" s="22">
        <v>500004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125001</v>
      </c>
      <c r="Y10" s="22">
        <v>-125001</v>
      </c>
      <c r="Z10" s="23">
        <v>-100</v>
      </c>
      <c r="AA10" s="20">
        <v>500004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351419</v>
      </c>
      <c r="D13" s="20"/>
      <c r="E13" s="21"/>
      <c r="F13" s="22"/>
      <c r="G13" s="22">
        <v>123772</v>
      </c>
      <c r="H13" s="22"/>
      <c r="I13" s="22">
        <v>125573</v>
      </c>
      <c r="J13" s="22">
        <v>249345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249345</v>
      </c>
      <c r="X13" s="22"/>
      <c r="Y13" s="22">
        <v>249345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7269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2877</v>
      </c>
      <c r="Y14" s="22">
        <v>-2877</v>
      </c>
      <c r="Z14" s="23">
        <v>-100</v>
      </c>
      <c r="AA14" s="20">
        <v>11508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-1354</v>
      </c>
      <c r="D19" s="20"/>
      <c r="E19" s="21">
        <v>2148</v>
      </c>
      <c r="F19" s="22">
        <v>2148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537</v>
      </c>
      <c r="Y19" s="22">
        <v>-537</v>
      </c>
      <c r="Z19" s="23">
        <v>-100</v>
      </c>
      <c r="AA19" s="20">
        <v>2148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9600</v>
      </c>
      <c r="D23" s="20"/>
      <c r="E23" s="21">
        <v>17616</v>
      </c>
      <c r="F23" s="22">
        <v>17616</v>
      </c>
      <c r="G23" s="22">
        <v>300</v>
      </c>
      <c r="H23" s="22">
        <v>300</v>
      </c>
      <c r="I23" s="22">
        <v>87428</v>
      </c>
      <c r="J23" s="22">
        <v>88028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88028</v>
      </c>
      <c r="X23" s="22">
        <v>4404</v>
      </c>
      <c r="Y23" s="22">
        <v>83624</v>
      </c>
      <c r="Z23" s="23">
        <v>1898.819255222525</v>
      </c>
      <c r="AA23" s="20">
        <v>17616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469175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16650946</v>
      </c>
      <c r="D26" s="20"/>
      <c r="E26" s="21">
        <v>20415516</v>
      </c>
      <c r="F26" s="22">
        <v>20415516</v>
      </c>
      <c r="G26" s="22">
        <v>1789794</v>
      </c>
      <c r="H26" s="22"/>
      <c r="I26" s="22">
        <v>1730303</v>
      </c>
      <c r="J26" s="22">
        <v>3520097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3520097</v>
      </c>
      <c r="X26" s="22">
        <v>5103879</v>
      </c>
      <c r="Y26" s="22">
        <v>-1583782</v>
      </c>
      <c r="Z26" s="23">
        <v>-31.030947246202352</v>
      </c>
      <c r="AA26" s="20">
        <v>20415516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654517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59954859</v>
      </c>
      <c r="D32" s="29">
        <f t="shared" ref="D32:Y32" si="0">SUM(D6:D31)</f>
        <v>0</v>
      </c>
      <c r="E32" s="30">
        <f t="shared" si="0"/>
        <v>57025392</v>
      </c>
      <c r="F32" s="31">
        <f t="shared" si="0"/>
        <v>57025392</v>
      </c>
      <c r="G32" s="31">
        <f t="shared" si="0"/>
        <v>4606535</v>
      </c>
      <c r="H32" s="31">
        <f t="shared" si="0"/>
        <v>2213004</v>
      </c>
      <c r="I32" s="31">
        <f t="shared" si="0"/>
        <v>6053838</v>
      </c>
      <c r="J32" s="31">
        <f t="shared" si="0"/>
        <v>12873377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12873377</v>
      </c>
      <c r="X32" s="31">
        <f t="shared" si="0"/>
        <v>14256348</v>
      </c>
      <c r="Y32" s="31">
        <f t="shared" si="0"/>
        <v>-1382971</v>
      </c>
      <c r="Z32" s="32">
        <f>+IF(X32&lt;&gt;0,+(Y32/X32)*100,0)</f>
        <v>-9.7007382255259209</v>
      </c>
      <c r="AA32" s="29">
        <f>SUM(AA6:AA31)</f>
        <v>57025392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14570440</v>
      </c>
      <c r="D34" s="20"/>
      <c r="E34" s="21">
        <v>42939191</v>
      </c>
      <c r="F34" s="22">
        <v>42939191</v>
      </c>
      <c r="G34" s="22">
        <v>-727658</v>
      </c>
      <c r="H34" s="22">
        <v>-1023054</v>
      </c>
      <c r="I34" s="22">
        <v>-930649</v>
      </c>
      <c r="J34" s="22">
        <v>-2681361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-2681361</v>
      </c>
      <c r="X34" s="22">
        <v>10734804</v>
      </c>
      <c r="Y34" s="22">
        <v>-13416165</v>
      </c>
      <c r="Z34" s="23">
        <v>-124.97820174453116</v>
      </c>
      <c r="AA34" s="20">
        <v>42939191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123330581</v>
      </c>
      <c r="D36" s="20"/>
      <c r="E36" s="21">
        <v>124068078</v>
      </c>
      <c r="F36" s="22">
        <v>124068078</v>
      </c>
      <c r="G36" s="22">
        <v>892408</v>
      </c>
      <c r="H36" s="22">
        <v>910009</v>
      </c>
      <c r="I36" s="22">
        <v>16205285</v>
      </c>
      <c r="J36" s="22">
        <v>18007702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18007702</v>
      </c>
      <c r="X36" s="22">
        <v>31017021</v>
      </c>
      <c r="Y36" s="22">
        <v>-13009319</v>
      </c>
      <c r="Z36" s="23">
        <v>-41.942516014029849</v>
      </c>
      <c r="AA36" s="20">
        <v>124068078</v>
      </c>
    </row>
    <row r="37" spans="1:27" ht="13.5" x14ac:dyDescent="0.25">
      <c r="A37" s="19" t="s">
        <v>63</v>
      </c>
      <c r="B37" s="15" t="s">
        <v>32</v>
      </c>
      <c r="C37" s="20">
        <v>10039960</v>
      </c>
      <c r="D37" s="20"/>
      <c r="E37" s="21">
        <v>7540430</v>
      </c>
      <c r="F37" s="22">
        <v>7540430</v>
      </c>
      <c r="G37" s="22">
        <v>3600</v>
      </c>
      <c r="H37" s="22">
        <v>1340233</v>
      </c>
      <c r="I37" s="22">
        <v>398277</v>
      </c>
      <c r="J37" s="22">
        <v>1742110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1742110</v>
      </c>
      <c r="X37" s="22">
        <v>1885107</v>
      </c>
      <c r="Y37" s="22">
        <v>-142997</v>
      </c>
      <c r="Z37" s="23">
        <v>-7.5856171559492385</v>
      </c>
      <c r="AA37" s="20">
        <v>7540430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4669943</v>
      </c>
      <c r="F38" s="22">
        <v>4669943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1167486</v>
      </c>
      <c r="Y38" s="22">
        <v>-1167486</v>
      </c>
      <c r="Z38" s="23">
        <v>-100</v>
      </c>
      <c r="AA38" s="20">
        <v>4669943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45415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20685302</v>
      </c>
      <c r="D41" s="20"/>
      <c r="E41" s="21">
        <v>19079496</v>
      </c>
      <c r="F41" s="22">
        <v>19079496</v>
      </c>
      <c r="G41" s="22">
        <v>2360622</v>
      </c>
      <c r="H41" s="22">
        <v>-250018</v>
      </c>
      <c r="I41" s="22">
        <v>4574125</v>
      </c>
      <c r="J41" s="22">
        <v>6684729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6684729</v>
      </c>
      <c r="X41" s="22">
        <v>4769874</v>
      </c>
      <c r="Y41" s="22">
        <v>1914855</v>
      </c>
      <c r="Z41" s="23">
        <v>40.14477111974027</v>
      </c>
      <c r="AA41" s="20">
        <v>19079496</v>
      </c>
    </row>
    <row r="42" spans="1:27" ht="13.5" x14ac:dyDescent="0.25">
      <c r="A42" s="19" t="s">
        <v>67</v>
      </c>
      <c r="B42" s="15" t="s">
        <v>32</v>
      </c>
      <c r="C42" s="20">
        <v>3500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1362864</v>
      </c>
      <c r="F43" s="22">
        <v>1362864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340716</v>
      </c>
      <c r="Y43" s="22">
        <v>-340716</v>
      </c>
      <c r="Z43" s="23">
        <v>-100</v>
      </c>
      <c r="AA43" s="20">
        <v>1362864</v>
      </c>
    </row>
    <row r="44" spans="1:27" ht="13.5" x14ac:dyDescent="0.25">
      <c r="A44" s="19" t="s">
        <v>69</v>
      </c>
      <c r="B44" s="15" t="s">
        <v>32</v>
      </c>
      <c r="C44" s="20">
        <v>3093284</v>
      </c>
      <c r="D44" s="20"/>
      <c r="E44" s="21">
        <v>90000</v>
      </c>
      <c r="F44" s="22">
        <v>90000</v>
      </c>
      <c r="G44" s="22">
        <v>7780</v>
      </c>
      <c r="H44" s="22">
        <v>-4588</v>
      </c>
      <c r="I44" s="22">
        <v>-4093</v>
      </c>
      <c r="J44" s="22">
        <v>-901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-901</v>
      </c>
      <c r="X44" s="22">
        <v>22500</v>
      </c>
      <c r="Y44" s="22">
        <v>-23401</v>
      </c>
      <c r="Z44" s="23">
        <v>-104.00444444444446</v>
      </c>
      <c r="AA44" s="20">
        <v>90000</v>
      </c>
    </row>
    <row r="45" spans="1:27" ht="13.5" x14ac:dyDescent="0.25">
      <c r="A45" s="19" t="s">
        <v>70</v>
      </c>
      <c r="B45" s="15" t="s">
        <v>32</v>
      </c>
      <c r="C45" s="20">
        <v>214336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171982818</v>
      </c>
      <c r="D47" s="29">
        <f t="shared" ref="D47:Y47" si="1">SUM(D34:D46)</f>
        <v>0</v>
      </c>
      <c r="E47" s="30">
        <f t="shared" si="1"/>
        <v>199750002</v>
      </c>
      <c r="F47" s="31">
        <f t="shared" si="1"/>
        <v>199750002</v>
      </c>
      <c r="G47" s="31">
        <f t="shared" si="1"/>
        <v>2536752</v>
      </c>
      <c r="H47" s="31">
        <f t="shared" si="1"/>
        <v>972582</v>
      </c>
      <c r="I47" s="31">
        <f t="shared" si="1"/>
        <v>20242945</v>
      </c>
      <c r="J47" s="31">
        <f t="shared" si="1"/>
        <v>23752279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23752279</v>
      </c>
      <c r="X47" s="31">
        <f t="shared" si="1"/>
        <v>49937508</v>
      </c>
      <c r="Y47" s="31">
        <f t="shared" si="1"/>
        <v>-26185229</v>
      </c>
      <c r="Z47" s="32">
        <f>+IF(X47&lt;&gt;0,+(Y47/X47)*100,0)</f>
        <v>-52.435994603495232</v>
      </c>
      <c r="AA47" s="29">
        <f>SUM(AA34:AA46)</f>
        <v>199750002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-112027959</v>
      </c>
      <c r="D48" s="39">
        <f t="shared" si="2"/>
        <v>0</v>
      </c>
      <c r="E48" s="40">
        <f t="shared" si="2"/>
        <v>-142724610</v>
      </c>
      <c r="F48" s="41">
        <f t="shared" si="2"/>
        <v>-142724610</v>
      </c>
      <c r="G48" s="41">
        <f t="shared" si="2"/>
        <v>2069783</v>
      </c>
      <c r="H48" s="41">
        <f t="shared" si="2"/>
        <v>1240422</v>
      </c>
      <c r="I48" s="41">
        <f t="shared" si="2"/>
        <v>-14189107</v>
      </c>
      <c r="J48" s="41">
        <f t="shared" si="2"/>
        <v>-10878902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-10878902</v>
      </c>
      <c r="X48" s="41">
        <f t="shared" si="2"/>
        <v>-35681160</v>
      </c>
      <c r="Y48" s="41">
        <f t="shared" si="2"/>
        <v>24802258</v>
      </c>
      <c r="Z48" s="42">
        <f>+IF(X48&lt;&gt;0,+(Y48/X48)*100,0)</f>
        <v>-69.510795052627216</v>
      </c>
      <c r="AA48" s="39">
        <f>+AA32-AA47</f>
        <v>-142724610</v>
      </c>
    </row>
    <row r="49" spans="1:27" ht="25.5" x14ac:dyDescent="0.25">
      <c r="A49" s="43" t="s">
        <v>74</v>
      </c>
      <c r="B49" s="15" t="s">
        <v>32</v>
      </c>
      <c r="C49" s="20">
        <v>5855274</v>
      </c>
      <c r="D49" s="20"/>
      <c r="E49" s="21"/>
      <c r="F49" s="22"/>
      <c r="G49" s="22">
        <v>1020746</v>
      </c>
      <c r="H49" s="22"/>
      <c r="I49" s="22"/>
      <c r="J49" s="22">
        <v>1020746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1020746</v>
      </c>
      <c r="X49" s="22"/>
      <c r="Y49" s="22">
        <v>1020746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-106172685</v>
      </c>
      <c r="D51" s="48">
        <f t="shared" si="3"/>
        <v>0</v>
      </c>
      <c r="E51" s="49">
        <f t="shared" si="3"/>
        <v>-142724610</v>
      </c>
      <c r="F51" s="50">
        <f t="shared" si="3"/>
        <v>-142724610</v>
      </c>
      <c r="G51" s="50">
        <f t="shared" si="3"/>
        <v>3090529</v>
      </c>
      <c r="H51" s="50">
        <f t="shared" si="3"/>
        <v>1240422</v>
      </c>
      <c r="I51" s="50">
        <f t="shared" si="3"/>
        <v>-14189107</v>
      </c>
      <c r="J51" s="50">
        <f t="shared" si="3"/>
        <v>-9858156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-9858156</v>
      </c>
      <c r="X51" s="50">
        <f t="shared" si="3"/>
        <v>-35681160</v>
      </c>
      <c r="Y51" s="50">
        <f t="shared" si="3"/>
        <v>25823004</v>
      </c>
      <c r="Z51" s="51">
        <f>+IF(X51&lt;&gt;0,+(Y51/X51)*100,0)</f>
        <v>-72.371537248228478</v>
      </c>
      <c r="AA51" s="48">
        <f>SUM(AA48:AA50)</f>
        <v>-142724610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-106172685</v>
      </c>
      <c r="D53" s="54">
        <f>+D51-D52</f>
        <v>0</v>
      </c>
      <c r="E53" s="55">
        <f t="shared" si="4"/>
        <v>-142724610</v>
      </c>
      <c r="F53" s="56">
        <f t="shared" si="4"/>
        <v>-142724610</v>
      </c>
      <c r="G53" s="56">
        <f t="shared" si="4"/>
        <v>3090529</v>
      </c>
      <c r="H53" s="56">
        <f t="shared" si="4"/>
        <v>1240422</v>
      </c>
      <c r="I53" s="56">
        <f t="shared" si="4"/>
        <v>-14189107</v>
      </c>
      <c r="J53" s="56">
        <f t="shared" si="4"/>
        <v>-9858156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-9858156</v>
      </c>
      <c r="X53" s="56">
        <f t="shared" si="4"/>
        <v>-35681160</v>
      </c>
      <c r="Y53" s="56">
        <f t="shared" si="4"/>
        <v>25823004</v>
      </c>
      <c r="Z53" s="57">
        <f>+IF(X53&lt;&gt;0,+(Y53/X53)*100,0)</f>
        <v>-72.371537248228478</v>
      </c>
      <c r="AA53" s="54">
        <f>+AA51-AA52</f>
        <v>-142724610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-106172685</v>
      </c>
      <c r="D56" s="48">
        <f>SUM(D53:D55)</f>
        <v>0</v>
      </c>
      <c r="E56" s="49">
        <f t="shared" si="5"/>
        <v>-142724610</v>
      </c>
      <c r="F56" s="50">
        <f t="shared" si="5"/>
        <v>-142724610</v>
      </c>
      <c r="G56" s="50">
        <f t="shared" si="5"/>
        <v>3090529</v>
      </c>
      <c r="H56" s="50">
        <f t="shared" si="5"/>
        <v>1240422</v>
      </c>
      <c r="I56" s="50">
        <f t="shared" si="5"/>
        <v>-14189107</v>
      </c>
      <c r="J56" s="50">
        <f t="shared" si="5"/>
        <v>-9858156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-9858156</v>
      </c>
      <c r="X56" s="50">
        <f t="shared" si="5"/>
        <v>-35681160</v>
      </c>
      <c r="Y56" s="50">
        <f t="shared" si="5"/>
        <v>25823004</v>
      </c>
      <c r="Z56" s="51">
        <f>+IF(X56&lt;&gt;0,+(Y56/X56)*100,0)</f>
        <v>-72.371537248228478</v>
      </c>
      <c r="AA56" s="48">
        <f>SUM(AA53:AA55)</f>
        <v>-142724610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-106172685</v>
      </c>
      <c r="D59" s="65">
        <f>SUM(D56:D58)</f>
        <v>0</v>
      </c>
      <c r="E59" s="66">
        <f t="shared" si="6"/>
        <v>-142724610</v>
      </c>
      <c r="F59" s="67">
        <f t="shared" si="6"/>
        <v>-142724610</v>
      </c>
      <c r="G59" s="67">
        <f t="shared" si="6"/>
        <v>3090529</v>
      </c>
      <c r="H59" s="67">
        <f t="shared" si="6"/>
        <v>1240422</v>
      </c>
      <c r="I59" s="67">
        <f t="shared" si="6"/>
        <v>-14189107</v>
      </c>
      <c r="J59" s="67">
        <f t="shared" si="6"/>
        <v>-9858156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-9858156</v>
      </c>
      <c r="X59" s="67">
        <f t="shared" si="6"/>
        <v>-35681160</v>
      </c>
      <c r="Y59" s="67">
        <f t="shared" si="6"/>
        <v>25823004</v>
      </c>
      <c r="Z59" s="68">
        <f>+IF(X59&lt;&gt;0,+(Y59/X59)*100,0)</f>
        <v>-72.371537248228478</v>
      </c>
      <c r="AA59" s="65">
        <f>SUM(AA56:AA58)</f>
        <v>-142724610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262036412</v>
      </c>
      <c r="D6" s="20"/>
      <c r="E6" s="21">
        <v>351451418</v>
      </c>
      <c r="F6" s="22">
        <v>351451418</v>
      </c>
      <c r="G6" s="22">
        <v>29447151</v>
      </c>
      <c r="H6" s="22">
        <v>27572449</v>
      </c>
      <c r="I6" s="22">
        <v>28686411</v>
      </c>
      <c r="J6" s="22">
        <v>85706011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85706011</v>
      </c>
      <c r="X6" s="22">
        <v>87862833</v>
      </c>
      <c r="Y6" s="22">
        <v>-2156822</v>
      </c>
      <c r="Z6" s="23">
        <v>-2.454760364942933</v>
      </c>
      <c r="AA6" s="20">
        <v>351451418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7958988</v>
      </c>
      <c r="D13" s="20"/>
      <c r="E13" s="21">
        <v>8807410</v>
      </c>
      <c r="F13" s="22">
        <v>8807410</v>
      </c>
      <c r="G13" s="22"/>
      <c r="H13" s="22">
        <v>692146</v>
      </c>
      <c r="I13" s="22">
        <v>1226678</v>
      </c>
      <c r="J13" s="22">
        <v>1918824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1918824</v>
      </c>
      <c r="X13" s="22">
        <v>2201850</v>
      </c>
      <c r="Y13" s="22">
        <v>-283026</v>
      </c>
      <c r="Z13" s="23">
        <v>-12.854009128687242</v>
      </c>
      <c r="AA13" s="20">
        <v>8807410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180910</v>
      </c>
      <c r="D19" s="20"/>
      <c r="E19" s="21">
        <v>592721</v>
      </c>
      <c r="F19" s="22">
        <v>592721</v>
      </c>
      <c r="G19" s="22">
        <v>8253</v>
      </c>
      <c r="H19" s="22">
        <v>11129</v>
      </c>
      <c r="I19" s="22">
        <v>22816</v>
      </c>
      <c r="J19" s="22">
        <v>42198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42198</v>
      </c>
      <c r="X19" s="22">
        <v>148179</v>
      </c>
      <c r="Y19" s="22">
        <v>-105981</v>
      </c>
      <c r="Z19" s="23">
        <v>-71.522280485088984</v>
      </c>
      <c r="AA19" s="20">
        <v>592721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66225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270242535</v>
      </c>
      <c r="D32" s="29">
        <f t="shared" ref="D32:Y32" si="0">SUM(D6:D31)</f>
        <v>0</v>
      </c>
      <c r="E32" s="30">
        <f t="shared" si="0"/>
        <v>360851549</v>
      </c>
      <c r="F32" s="31">
        <f t="shared" si="0"/>
        <v>360851549</v>
      </c>
      <c r="G32" s="31">
        <f t="shared" si="0"/>
        <v>29455404</v>
      </c>
      <c r="H32" s="31">
        <f t="shared" si="0"/>
        <v>28275724</v>
      </c>
      <c r="I32" s="31">
        <f t="shared" si="0"/>
        <v>29935905</v>
      </c>
      <c r="J32" s="31">
        <f t="shared" si="0"/>
        <v>87667033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87667033</v>
      </c>
      <c r="X32" s="31">
        <f t="shared" si="0"/>
        <v>90212862</v>
      </c>
      <c r="Y32" s="31">
        <f t="shared" si="0"/>
        <v>-2545829</v>
      </c>
      <c r="Z32" s="32">
        <f>+IF(X32&lt;&gt;0,+(Y32/X32)*100,0)</f>
        <v>-2.8220244248541855</v>
      </c>
      <c r="AA32" s="29">
        <f>SUM(AA6:AA31)</f>
        <v>360851549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27618388</v>
      </c>
      <c r="D34" s="20"/>
      <c r="E34" s="21">
        <v>23237452</v>
      </c>
      <c r="F34" s="22">
        <v>23237452</v>
      </c>
      <c r="G34" s="22">
        <v>2307606</v>
      </c>
      <c r="H34" s="22">
        <v>2352120</v>
      </c>
      <c r="I34" s="22">
        <v>2626148</v>
      </c>
      <c r="J34" s="22">
        <v>7285874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7285874</v>
      </c>
      <c r="X34" s="22">
        <v>5809377</v>
      </c>
      <c r="Y34" s="22">
        <v>1476497</v>
      </c>
      <c r="Z34" s="23">
        <v>25.415754563699345</v>
      </c>
      <c r="AA34" s="20">
        <v>23237452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402520789</v>
      </c>
      <c r="D36" s="20"/>
      <c r="E36" s="21">
        <v>378783496</v>
      </c>
      <c r="F36" s="22">
        <v>378783496</v>
      </c>
      <c r="G36" s="22">
        <v>851817</v>
      </c>
      <c r="H36" s="22">
        <v>74080851</v>
      </c>
      <c r="I36" s="22">
        <v>4757471</v>
      </c>
      <c r="J36" s="22">
        <v>79690139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79690139</v>
      </c>
      <c r="X36" s="22">
        <v>94695876</v>
      </c>
      <c r="Y36" s="22">
        <v>-15005737</v>
      </c>
      <c r="Z36" s="23">
        <v>-15.846241287212973</v>
      </c>
      <c r="AA36" s="20">
        <v>378783496</v>
      </c>
    </row>
    <row r="37" spans="1:27" ht="13.5" x14ac:dyDescent="0.25">
      <c r="A37" s="19" t="s">
        <v>63</v>
      </c>
      <c r="B37" s="15" t="s">
        <v>32</v>
      </c>
      <c r="C37" s="20">
        <v>37260928</v>
      </c>
      <c r="D37" s="20"/>
      <c r="E37" s="21">
        <v>10429883</v>
      </c>
      <c r="F37" s="22">
        <v>10429883</v>
      </c>
      <c r="G37" s="22">
        <v>5002575</v>
      </c>
      <c r="H37" s="22">
        <v>2657118</v>
      </c>
      <c r="I37" s="22">
        <v>24135</v>
      </c>
      <c r="J37" s="22">
        <v>7683828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7683828</v>
      </c>
      <c r="X37" s="22">
        <v>2607480</v>
      </c>
      <c r="Y37" s="22">
        <v>5076348</v>
      </c>
      <c r="Z37" s="23">
        <v>194.68406277325235</v>
      </c>
      <c r="AA37" s="20">
        <v>10429883</v>
      </c>
    </row>
    <row r="38" spans="1:27" ht="13.5" x14ac:dyDescent="0.25">
      <c r="A38" s="19" t="s">
        <v>64</v>
      </c>
      <c r="B38" s="15" t="s">
        <v>32</v>
      </c>
      <c r="C38" s="20">
        <v>22536983</v>
      </c>
      <c r="D38" s="20"/>
      <c r="E38" s="21">
        <v>3742470</v>
      </c>
      <c r="F38" s="22">
        <v>3742470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935619</v>
      </c>
      <c r="Y38" s="22">
        <v>-935619</v>
      </c>
      <c r="Z38" s="23">
        <v>-100</v>
      </c>
      <c r="AA38" s="20">
        <v>3742470</v>
      </c>
    </row>
    <row r="39" spans="1:27" ht="13.5" x14ac:dyDescent="0.25">
      <c r="A39" s="19" t="s">
        <v>65</v>
      </c>
      <c r="B39" s="15" t="s">
        <v>32</v>
      </c>
      <c r="C39" s="20">
        <v>18153944</v>
      </c>
      <c r="D39" s="20"/>
      <c r="E39" s="21">
        <v>19078374</v>
      </c>
      <c r="F39" s="22">
        <v>19078374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4769595</v>
      </c>
      <c r="Y39" s="22">
        <v>-4769595</v>
      </c>
      <c r="Z39" s="23">
        <v>-100</v>
      </c>
      <c r="AA39" s="20">
        <v>19078374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8899716</v>
      </c>
      <c r="F40" s="22">
        <v>8899716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2224929</v>
      </c>
      <c r="Y40" s="22">
        <v>-2224929</v>
      </c>
      <c r="Z40" s="23">
        <v>-100</v>
      </c>
      <c r="AA40" s="20">
        <v>8899716</v>
      </c>
    </row>
    <row r="41" spans="1:27" ht="13.5" x14ac:dyDescent="0.25">
      <c r="A41" s="19" t="s">
        <v>66</v>
      </c>
      <c r="B41" s="15" t="s">
        <v>32</v>
      </c>
      <c r="C41" s="20">
        <v>24775383</v>
      </c>
      <c r="D41" s="20"/>
      <c r="E41" s="21">
        <v>14674905</v>
      </c>
      <c r="F41" s="22">
        <v>14674905</v>
      </c>
      <c r="G41" s="22"/>
      <c r="H41" s="22">
        <v>1848337</v>
      </c>
      <c r="I41" s="22">
        <v>1850541</v>
      </c>
      <c r="J41" s="22">
        <v>3698878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3698878</v>
      </c>
      <c r="X41" s="22">
        <v>3668730</v>
      </c>
      <c r="Y41" s="22">
        <v>30148</v>
      </c>
      <c r="Z41" s="23">
        <v>0.82175575744194862</v>
      </c>
      <c r="AA41" s="20">
        <v>14674905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1138911</v>
      </c>
      <c r="D44" s="20"/>
      <c r="E44" s="21">
        <v>2465023</v>
      </c>
      <c r="F44" s="22">
        <v>2465023</v>
      </c>
      <c r="G44" s="22">
        <v>161</v>
      </c>
      <c r="H44" s="22">
        <v>32527</v>
      </c>
      <c r="I44" s="22"/>
      <c r="J44" s="22">
        <v>32688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32688</v>
      </c>
      <c r="X44" s="22">
        <v>616266</v>
      </c>
      <c r="Y44" s="22">
        <v>-583578</v>
      </c>
      <c r="Z44" s="23">
        <v>-94.695796944825773</v>
      </c>
      <c r="AA44" s="20">
        <v>2465023</v>
      </c>
    </row>
    <row r="45" spans="1:27" ht="13.5" x14ac:dyDescent="0.25">
      <c r="A45" s="19" t="s">
        <v>70</v>
      </c>
      <c r="B45" s="15" t="s">
        <v>32</v>
      </c>
      <c r="C45" s="20">
        <v>5037700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539043026</v>
      </c>
      <c r="D47" s="29">
        <f t="shared" ref="D47:Y47" si="1">SUM(D34:D46)</f>
        <v>0</v>
      </c>
      <c r="E47" s="30">
        <f t="shared" si="1"/>
        <v>461311319</v>
      </c>
      <c r="F47" s="31">
        <f t="shared" si="1"/>
        <v>461311319</v>
      </c>
      <c r="G47" s="31">
        <f t="shared" si="1"/>
        <v>8162159</v>
      </c>
      <c r="H47" s="31">
        <f t="shared" si="1"/>
        <v>80970953</v>
      </c>
      <c r="I47" s="31">
        <f t="shared" si="1"/>
        <v>9258295</v>
      </c>
      <c r="J47" s="31">
        <f t="shared" si="1"/>
        <v>98391407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98391407</v>
      </c>
      <c r="X47" s="31">
        <f t="shared" si="1"/>
        <v>115327872</v>
      </c>
      <c r="Y47" s="31">
        <f t="shared" si="1"/>
        <v>-16936465</v>
      </c>
      <c r="Z47" s="32">
        <f>+IF(X47&lt;&gt;0,+(Y47/X47)*100,0)</f>
        <v>-14.68549163900293</v>
      </c>
      <c r="AA47" s="29">
        <f>SUM(AA34:AA46)</f>
        <v>461311319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-268800491</v>
      </c>
      <c r="D48" s="39">
        <f t="shared" si="2"/>
        <v>0</v>
      </c>
      <c r="E48" s="40">
        <f t="shared" si="2"/>
        <v>-100459770</v>
      </c>
      <c r="F48" s="41">
        <f t="shared" si="2"/>
        <v>-100459770</v>
      </c>
      <c r="G48" s="41">
        <f t="shared" si="2"/>
        <v>21293245</v>
      </c>
      <c r="H48" s="41">
        <f t="shared" si="2"/>
        <v>-52695229</v>
      </c>
      <c r="I48" s="41">
        <f t="shared" si="2"/>
        <v>20677610</v>
      </c>
      <c r="J48" s="41">
        <f t="shared" si="2"/>
        <v>-10724374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-10724374</v>
      </c>
      <c r="X48" s="41">
        <f t="shared" si="2"/>
        <v>-25115010</v>
      </c>
      <c r="Y48" s="41">
        <f t="shared" si="2"/>
        <v>14390636</v>
      </c>
      <c r="Z48" s="42">
        <f>+IF(X48&lt;&gt;0,+(Y48/X48)*100,0)</f>
        <v>-57.29894592914755</v>
      </c>
      <c r="AA48" s="39">
        <f>+AA32-AA47</f>
        <v>-100459770</v>
      </c>
    </row>
    <row r="49" spans="1:27" ht="25.5" x14ac:dyDescent="0.25">
      <c r="A49" s="43" t="s">
        <v>74</v>
      </c>
      <c r="B49" s="15" t="s">
        <v>32</v>
      </c>
      <c r="C49" s="20">
        <v>13800000</v>
      </c>
      <c r="D49" s="20"/>
      <c r="E49" s="21">
        <v>6116000</v>
      </c>
      <c r="F49" s="22">
        <v>6116000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1528998</v>
      </c>
      <c r="Y49" s="22">
        <v>-1528998</v>
      </c>
      <c r="Z49" s="23">
        <v>-100</v>
      </c>
      <c r="AA49" s="20">
        <v>6116000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-255000491</v>
      </c>
      <c r="D51" s="48">
        <f t="shared" si="3"/>
        <v>0</v>
      </c>
      <c r="E51" s="49">
        <f t="shared" si="3"/>
        <v>-94343770</v>
      </c>
      <c r="F51" s="50">
        <f t="shared" si="3"/>
        <v>-94343770</v>
      </c>
      <c r="G51" s="50">
        <f t="shared" si="3"/>
        <v>21293245</v>
      </c>
      <c r="H51" s="50">
        <f t="shared" si="3"/>
        <v>-52695229</v>
      </c>
      <c r="I51" s="50">
        <f t="shared" si="3"/>
        <v>20677610</v>
      </c>
      <c r="J51" s="50">
        <f t="shared" si="3"/>
        <v>-10724374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-10724374</v>
      </c>
      <c r="X51" s="50">
        <f t="shared" si="3"/>
        <v>-23586012</v>
      </c>
      <c r="Y51" s="50">
        <f t="shared" si="3"/>
        <v>12861638</v>
      </c>
      <c r="Z51" s="51">
        <f>+IF(X51&lt;&gt;0,+(Y51/X51)*100,0)</f>
        <v>-54.530787146211914</v>
      </c>
      <c r="AA51" s="48">
        <f>SUM(AA48:AA50)</f>
        <v>-94343770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-255000491</v>
      </c>
      <c r="D53" s="54">
        <f>+D51-D52</f>
        <v>0</v>
      </c>
      <c r="E53" s="55">
        <f t="shared" si="4"/>
        <v>-94343770</v>
      </c>
      <c r="F53" s="56">
        <f t="shared" si="4"/>
        <v>-94343770</v>
      </c>
      <c r="G53" s="56">
        <f t="shared" si="4"/>
        <v>21293245</v>
      </c>
      <c r="H53" s="56">
        <f t="shared" si="4"/>
        <v>-52695229</v>
      </c>
      <c r="I53" s="56">
        <f t="shared" si="4"/>
        <v>20677610</v>
      </c>
      <c r="J53" s="56">
        <f t="shared" si="4"/>
        <v>-10724374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-10724374</v>
      </c>
      <c r="X53" s="56">
        <f t="shared" si="4"/>
        <v>-23586012</v>
      </c>
      <c r="Y53" s="56">
        <f t="shared" si="4"/>
        <v>12861638</v>
      </c>
      <c r="Z53" s="57">
        <f>+IF(X53&lt;&gt;0,+(Y53/X53)*100,0)</f>
        <v>-54.530787146211914</v>
      </c>
      <c r="AA53" s="54">
        <f>+AA51-AA52</f>
        <v>-94343770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-255000491</v>
      </c>
      <c r="D56" s="48">
        <f>SUM(D53:D55)</f>
        <v>0</v>
      </c>
      <c r="E56" s="49">
        <f t="shared" si="5"/>
        <v>-94343770</v>
      </c>
      <c r="F56" s="50">
        <f t="shared" si="5"/>
        <v>-94343770</v>
      </c>
      <c r="G56" s="50">
        <f t="shared" si="5"/>
        <v>21293245</v>
      </c>
      <c r="H56" s="50">
        <f t="shared" si="5"/>
        <v>-52695229</v>
      </c>
      <c r="I56" s="50">
        <f t="shared" si="5"/>
        <v>20677610</v>
      </c>
      <c r="J56" s="50">
        <f t="shared" si="5"/>
        <v>-10724374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-10724374</v>
      </c>
      <c r="X56" s="50">
        <f t="shared" si="5"/>
        <v>-23586012</v>
      </c>
      <c r="Y56" s="50">
        <f t="shared" si="5"/>
        <v>12861638</v>
      </c>
      <c r="Z56" s="51">
        <f>+IF(X56&lt;&gt;0,+(Y56/X56)*100,0)</f>
        <v>-54.530787146211914</v>
      </c>
      <c r="AA56" s="48">
        <f>SUM(AA53:AA55)</f>
        <v>-94343770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-255000491</v>
      </c>
      <c r="D59" s="65">
        <f>SUM(D56:D58)</f>
        <v>0</v>
      </c>
      <c r="E59" s="66">
        <f t="shared" si="6"/>
        <v>-94343770</v>
      </c>
      <c r="F59" s="67">
        <f t="shared" si="6"/>
        <v>-94343770</v>
      </c>
      <c r="G59" s="67">
        <f t="shared" si="6"/>
        <v>21293245</v>
      </c>
      <c r="H59" s="67">
        <f t="shared" si="6"/>
        <v>-52695229</v>
      </c>
      <c r="I59" s="67">
        <f t="shared" si="6"/>
        <v>20677610</v>
      </c>
      <c r="J59" s="67">
        <f t="shared" si="6"/>
        <v>-10724374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-10724374</v>
      </c>
      <c r="X59" s="67">
        <f t="shared" si="6"/>
        <v>-23586012</v>
      </c>
      <c r="Y59" s="67">
        <f t="shared" si="6"/>
        <v>12861638</v>
      </c>
      <c r="Z59" s="68">
        <f>+IF(X59&lt;&gt;0,+(Y59/X59)*100,0)</f>
        <v>-54.530787146211914</v>
      </c>
      <c r="AA59" s="65">
        <f>SUM(AA56:AA58)</f>
        <v>-94343770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168348371</v>
      </c>
      <c r="D6" s="20"/>
      <c r="E6" s="21">
        <v>267654473</v>
      </c>
      <c r="F6" s="22">
        <v>267654473</v>
      </c>
      <c r="G6" s="22">
        <v>10138585</v>
      </c>
      <c r="H6" s="22">
        <v>10549300</v>
      </c>
      <c r="I6" s="22">
        <v>10480543</v>
      </c>
      <c r="J6" s="22">
        <v>31168428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31168428</v>
      </c>
      <c r="X6" s="22">
        <v>66913623</v>
      </c>
      <c r="Y6" s="22">
        <v>-35745195</v>
      </c>
      <c r="Z6" s="23">
        <v>-53.419906735583581</v>
      </c>
      <c r="AA6" s="20">
        <v>267654473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8485762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19342955</v>
      </c>
      <c r="D13" s="20"/>
      <c r="E13" s="21">
        <v>20026667</v>
      </c>
      <c r="F13" s="22">
        <v>20026667</v>
      </c>
      <c r="G13" s="22">
        <v>1812420</v>
      </c>
      <c r="H13" s="22">
        <v>1799098</v>
      </c>
      <c r="I13" s="22">
        <v>1789545</v>
      </c>
      <c r="J13" s="22">
        <v>5401063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5401063</v>
      </c>
      <c r="X13" s="22">
        <v>5006667</v>
      </c>
      <c r="Y13" s="22">
        <v>394396</v>
      </c>
      <c r="Z13" s="23">
        <v>7.8774162531680263</v>
      </c>
      <c r="AA13" s="20">
        <v>20026667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27558</v>
      </c>
      <c r="D19" s="20"/>
      <c r="E19" s="21">
        <v>60218</v>
      </c>
      <c r="F19" s="22">
        <v>60218</v>
      </c>
      <c r="G19" s="22">
        <v>296</v>
      </c>
      <c r="H19" s="22">
        <v>10228</v>
      </c>
      <c r="I19" s="22">
        <v>455</v>
      </c>
      <c r="J19" s="22">
        <v>10979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10979</v>
      </c>
      <c r="X19" s="22">
        <v>15054</v>
      </c>
      <c r="Y19" s="22">
        <v>-4075</v>
      </c>
      <c r="Z19" s="23">
        <v>-27.069217483725254</v>
      </c>
      <c r="AA19" s="20">
        <v>60218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369244</v>
      </c>
      <c r="D23" s="20"/>
      <c r="E23" s="21">
        <v>539843</v>
      </c>
      <c r="F23" s="22">
        <v>539843</v>
      </c>
      <c r="G23" s="22">
        <v>12048</v>
      </c>
      <c r="H23" s="22">
        <v>49908</v>
      </c>
      <c r="I23" s="22">
        <v>49357</v>
      </c>
      <c r="J23" s="22">
        <v>111313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111313</v>
      </c>
      <c r="X23" s="22">
        <v>134961</v>
      </c>
      <c r="Y23" s="22">
        <v>-23648</v>
      </c>
      <c r="Z23" s="23">
        <v>-17.522098976741429</v>
      </c>
      <c r="AA23" s="20">
        <v>539843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40182479</v>
      </c>
      <c r="D25" s="20"/>
      <c r="E25" s="21">
        <v>7357284</v>
      </c>
      <c r="F25" s="22">
        <v>7357284</v>
      </c>
      <c r="G25" s="22">
        <v>1471920</v>
      </c>
      <c r="H25" s="22"/>
      <c r="I25" s="22"/>
      <c r="J25" s="22">
        <v>1471920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1471920</v>
      </c>
      <c r="X25" s="22">
        <v>1839321</v>
      </c>
      <c r="Y25" s="22">
        <v>-367401</v>
      </c>
      <c r="Z25" s="23">
        <v>-19.974816793805974</v>
      </c>
      <c r="AA25" s="20">
        <v>7357284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3648992</v>
      </c>
      <c r="H28" s="22">
        <v>3612503</v>
      </c>
      <c r="I28" s="22">
        <v>4044804</v>
      </c>
      <c r="J28" s="22">
        <v>11306299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11306299</v>
      </c>
      <c r="X28" s="22"/>
      <c r="Y28" s="22">
        <v>11306299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236756369</v>
      </c>
      <c r="D32" s="29">
        <f t="shared" ref="D32:Y32" si="0">SUM(D6:D31)</f>
        <v>0</v>
      </c>
      <c r="E32" s="30">
        <f t="shared" si="0"/>
        <v>295638485</v>
      </c>
      <c r="F32" s="31">
        <f t="shared" si="0"/>
        <v>295638485</v>
      </c>
      <c r="G32" s="31">
        <f t="shared" si="0"/>
        <v>17084261</v>
      </c>
      <c r="H32" s="31">
        <f t="shared" si="0"/>
        <v>16021037</v>
      </c>
      <c r="I32" s="31">
        <f t="shared" si="0"/>
        <v>16364704</v>
      </c>
      <c r="J32" s="31">
        <f t="shared" si="0"/>
        <v>49470002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49470002</v>
      </c>
      <c r="X32" s="31">
        <f t="shared" si="0"/>
        <v>73909626</v>
      </c>
      <c r="Y32" s="31">
        <f t="shared" si="0"/>
        <v>-24439624</v>
      </c>
      <c r="Z32" s="32">
        <f>+IF(X32&lt;&gt;0,+(Y32/X32)*100,0)</f>
        <v>-33.066902543925742</v>
      </c>
      <c r="AA32" s="29">
        <f>SUM(AA6:AA31)</f>
        <v>295638485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18448431</v>
      </c>
      <c r="D34" s="20"/>
      <c r="E34" s="21">
        <v>18320640</v>
      </c>
      <c r="F34" s="22">
        <v>18320640</v>
      </c>
      <c r="G34" s="22">
        <v>1148994</v>
      </c>
      <c r="H34" s="22">
        <v>1162896</v>
      </c>
      <c r="I34" s="22">
        <v>1335636</v>
      </c>
      <c r="J34" s="22">
        <v>3647526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3647526</v>
      </c>
      <c r="X34" s="22">
        <v>4570821</v>
      </c>
      <c r="Y34" s="22">
        <v>-923295</v>
      </c>
      <c r="Z34" s="23">
        <v>-20.199762799724603</v>
      </c>
      <c r="AA34" s="20">
        <v>18320640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182082205</v>
      </c>
      <c r="D36" s="20"/>
      <c r="E36" s="21">
        <v>190160433</v>
      </c>
      <c r="F36" s="22">
        <v>190160433</v>
      </c>
      <c r="G36" s="22">
        <v>25914354</v>
      </c>
      <c r="H36" s="22">
        <v>24738593</v>
      </c>
      <c r="I36" s="22">
        <v>19669364</v>
      </c>
      <c r="J36" s="22">
        <v>70322311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70322311</v>
      </c>
      <c r="X36" s="22">
        <v>47540109</v>
      </c>
      <c r="Y36" s="22">
        <v>22782202</v>
      </c>
      <c r="Z36" s="23">
        <v>47.92206513451621</v>
      </c>
      <c r="AA36" s="20">
        <v>190160433</v>
      </c>
    </row>
    <row r="37" spans="1:27" ht="13.5" x14ac:dyDescent="0.25">
      <c r="A37" s="19" t="s">
        <v>63</v>
      </c>
      <c r="B37" s="15" t="s">
        <v>32</v>
      </c>
      <c r="C37" s="20">
        <v>18005201</v>
      </c>
      <c r="D37" s="20"/>
      <c r="E37" s="21">
        <v>1542972</v>
      </c>
      <c r="F37" s="22">
        <v>1542972</v>
      </c>
      <c r="G37" s="22">
        <v>41109</v>
      </c>
      <c r="H37" s="22">
        <v>203098</v>
      </c>
      <c r="I37" s="22">
        <v>156245</v>
      </c>
      <c r="J37" s="22">
        <v>400452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400452</v>
      </c>
      <c r="X37" s="22">
        <v>385743</v>
      </c>
      <c r="Y37" s="22">
        <v>14709</v>
      </c>
      <c r="Z37" s="23">
        <v>3.8131605758238001</v>
      </c>
      <c r="AA37" s="20">
        <v>1542972</v>
      </c>
    </row>
    <row r="38" spans="1:27" ht="13.5" x14ac:dyDescent="0.25">
      <c r="A38" s="19" t="s">
        <v>64</v>
      </c>
      <c r="B38" s="15" t="s">
        <v>32</v>
      </c>
      <c r="C38" s="20">
        <v>36225947</v>
      </c>
      <c r="D38" s="20"/>
      <c r="E38" s="21">
        <v>34261245</v>
      </c>
      <c r="F38" s="22">
        <v>34261245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8565312</v>
      </c>
      <c r="Y38" s="22">
        <v>-8565312</v>
      </c>
      <c r="Z38" s="23">
        <v>-100</v>
      </c>
      <c r="AA38" s="20">
        <v>34261245</v>
      </c>
    </row>
    <row r="39" spans="1:27" ht="13.5" x14ac:dyDescent="0.25">
      <c r="A39" s="19" t="s">
        <v>65</v>
      </c>
      <c r="B39" s="15" t="s">
        <v>32</v>
      </c>
      <c r="C39" s="20">
        <v>11114970</v>
      </c>
      <c r="D39" s="20"/>
      <c r="E39" s="21">
        <v>15672692</v>
      </c>
      <c r="F39" s="22">
        <v>15672692</v>
      </c>
      <c r="G39" s="22"/>
      <c r="H39" s="22">
        <v>79531</v>
      </c>
      <c r="I39" s="22">
        <v>38483</v>
      </c>
      <c r="J39" s="22">
        <v>118014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118014</v>
      </c>
      <c r="X39" s="22">
        <v>3918171</v>
      </c>
      <c r="Y39" s="22">
        <v>-3800157</v>
      </c>
      <c r="Z39" s="23">
        <v>-96.988033447238521</v>
      </c>
      <c r="AA39" s="20">
        <v>15672692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112280</v>
      </c>
      <c r="F40" s="22">
        <v>112280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28071</v>
      </c>
      <c r="Y40" s="22">
        <v>-28071</v>
      </c>
      <c r="Z40" s="23">
        <v>-100</v>
      </c>
      <c r="AA40" s="20">
        <v>112280</v>
      </c>
    </row>
    <row r="41" spans="1:27" ht="13.5" x14ac:dyDescent="0.25">
      <c r="A41" s="19" t="s">
        <v>66</v>
      </c>
      <c r="B41" s="15" t="s">
        <v>32</v>
      </c>
      <c r="C41" s="20">
        <v>38230840</v>
      </c>
      <c r="D41" s="20"/>
      <c r="E41" s="21">
        <v>11199423</v>
      </c>
      <c r="F41" s="22">
        <v>11199423</v>
      </c>
      <c r="G41" s="22">
        <v>3757</v>
      </c>
      <c r="H41" s="22">
        <v>9162</v>
      </c>
      <c r="I41" s="22">
        <v>390323</v>
      </c>
      <c r="J41" s="22">
        <v>403242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403242</v>
      </c>
      <c r="X41" s="22">
        <v>2799852</v>
      </c>
      <c r="Y41" s="22">
        <v>-2396610</v>
      </c>
      <c r="Z41" s="23">
        <v>-85.597738737618982</v>
      </c>
      <c r="AA41" s="20">
        <v>11199423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5379536</v>
      </c>
      <c r="D44" s="20"/>
      <c r="E44" s="21">
        <v>3460619</v>
      </c>
      <c r="F44" s="22">
        <v>3460619</v>
      </c>
      <c r="G44" s="22">
        <v>91457</v>
      </c>
      <c r="H44" s="22">
        <v>298048</v>
      </c>
      <c r="I44" s="22">
        <v>610228</v>
      </c>
      <c r="J44" s="22">
        <v>999733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999733</v>
      </c>
      <c r="X44" s="22">
        <v>865161</v>
      </c>
      <c r="Y44" s="22">
        <v>134572</v>
      </c>
      <c r="Z44" s="23">
        <v>15.554561520919227</v>
      </c>
      <c r="AA44" s="20">
        <v>3460619</v>
      </c>
    </row>
    <row r="45" spans="1:27" ht="13.5" x14ac:dyDescent="0.25">
      <c r="A45" s="19" t="s">
        <v>70</v>
      </c>
      <c r="B45" s="15" t="s">
        <v>32</v>
      </c>
      <c r="C45" s="20">
        <v>371952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309859082</v>
      </c>
      <c r="D47" s="29">
        <f t="shared" ref="D47:Y47" si="1">SUM(D34:D46)</f>
        <v>0</v>
      </c>
      <c r="E47" s="30">
        <f t="shared" si="1"/>
        <v>274730304</v>
      </c>
      <c r="F47" s="31">
        <f t="shared" si="1"/>
        <v>274730304</v>
      </c>
      <c r="G47" s="31">
        <f t="shared" si="1"/>
        <v>27199671</v>
      </c>
      <c r="H47" s="31">
        <f t="shared" si="1"/>
        <v>26491328</v>
      </c>
      <c r="I47" s="31">
        <f t="shared" si="1"/>
        <v>22200279</v>
      </c>
      <c r="J47" s="31">
        <f t="shared" si="1"/>
        <v>75891278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75891278</v>
      </c>
      <c r="X47" s="31">
        <f t="shared" si="1"/>
        <v>68673240</v>
      </c>
      <c r="Y47" s="31">
        <f t="shared" si="1"/>
        <v>7218038</v>
      </c>
      <c r="Z47" s="32">
        <f>+IF(X47&lt;&gt;0,+(Y47/X47)*100,0)</f>
        <v>10.510699655353381</v>
      </c>
      <c r="AA47" s="29">
        <f>SUM(AA34:AA46)</f>
        <v>274730304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-73102713</v>
      </c>
      <c r="D48" s="39">
        <f t="shared" si="2"/>
        <v>0</v>
      </c>
      <c r="E48" s="40">
        <f t="shared" si="2"/>
        <v>20908181</v>
      </c>
      <c r="F48" s="41">
        <f t="shared" si="2"/>
        <v>20908181</v>
      </c>
      <c r="G48" s="41">
        <f t="shared" si="2"/>
        <v>-10115410</v>
      </c>
      <c r="H48" s="41">
        <f t="shared" si="2"/>
        <v>-10470291</v>
      </c>
      <c r="I48" s="41">
        <f t="shared" si="2"/>
        <v>-5835575</v>
      </c>
      <c r="J48" s="41">
        <f t="shared" si="2"/>
        <v>-26421276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-26421276</v>
      </c>
      <c r="X48" s="41">
        <f t="shared" si="2"/>
        <v>5236386</v>
      </c>
      <c r="Y48" s="41">
        <f t="shared" si="2"/>
        <v>-31657662</v>
      </c>
      <c r="Z48" s="42">
        <f>+IF(X48&lt;&gt;0,+(Y48/X48)*100,0)</f>
        <v>-604.57082422877158</v>
      </c>
      <c r="AA48" s="39">
        <f>+AA32-AA47</f>
        <v>20908181</v>
      </c>
    </row>
    <row r="49" spans="1:27" ht="25.5" x14ac:dyDescent="0.25">
      <c r="A49" s="43" t="s">
        <v>74</v>
      </c>
      <c r="B49" s="15" t="s">
        <v>32</v>
      </c>
      <c r="C49" s="20">
        <v>8799000</v>
      </c>
      <c r="D49" s="20"/>
      <c r="E49" s="21">
        <v>31272000</v>
      </c>
      <c r="F49" s="22">
        <v>31272000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7818000</v>
      </c>
      <c r="Y49" s="22">
        <v>-7818000</v>
      </c>
      <c r="Z49" s="23">
        <v>-100</v>
      </c>
      <c r="AA49" s="20">
        <v>31272000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-64303713</v>
      </c>
      <c r="D51" s="48">
        <f t="shared" si="3"/>
        <v>0</v>
      </c>
      <c r="E51" s="49">
        <f t="shared" si="3"/>
        <v>52180181</v>
      </c>
      <c r="F51" s="50">
        <f t="shared" si="3"/>
        <v>52180181</v>
      </c>
      <c r="G51" s="50">
        <f t="shared" si="3"/>
        <v>-10115410</v>
      </c>
      <c r="H51" s="50">
        <f t="shared" si="3"/>
        <v>-10470291</v>
      </c>
      <c r="I51" s="50">
        <f t="shared" si="3"/>
        <v>-5835575</v>
      </c>
      <c r="J51" s="50">
        <f t="shared" si="3"/>
        <v>-26421276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-26421276</v>
      </c>
      <c r="X51" s="50">
        <f t="shared" si="3"/>
        <v>13054386</v>
      </c>
      <c r="Y51" s="50">
        <f t="shared" si="3"/>
        <v>-39475662</v>
      </c>
      <c r="Z51" s="51">
        <f>+IF(X51&lt;&gt;0,+(Y51/X51)*100,0)</f>
        <v>-302.39386210887284</v>
      </c>
      <c r="AA51" s="48">
        <f>SUM(AA48:AA50)</f>
        <v>52180181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-64303713</v>
      </c>
      <c r="D53" s="54">
        <f>+D51-D52</f>
        <v>0</v>
      </c>
      <c r="E53" s="55">
        <f t="shared" si="4"/>
        <v>52180181</v>
      </c>
      <c r="F53" s="56">
        <f t="shared" si="4"/>
        <v>52180181</v>
      </c>
      <c r="G53" s="56">
        <f t="shared" si="4"/>
        <v>-10115410</v>
      </c>
      <c r="H53" s="56">
        <f t="shared" si="4"/>
        <v>-10470291</v>
      </c>
      <c r="I53" s="56">
        <f t="shared" si="4"/>
        <v>-5835575</v>
      </c>
      <c r="J53" s="56">
        <f t="shared" si="4"/>
        <v>-26421276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-26421276</v>
      </c>
      <c r="X53" s="56">
        <f t="shared" si="4"/>
        <v>13054386</v>
      </c>
      <c r="Y53" s="56">
        <f t="shared" si="4"/>
        <v>-39475662</v>
      </c>
      <c r="Z53" s="57">
        <f>+IF(X53&lt;&gt;0,+(Y53/X53)*100,0)</f>
        <v>-302.39386210887284</v>
      </c>
      <c r="AA53" s="54">
        <f>+AA51-AA52</f>
        <v>52180181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-64303713</v>
      </c>
      <c r="D56" s="48">
        <f>SUM(D53:D55)</f>
        <v>0</v>
      </c>
      <c r="E56" s="49">
        <f t="shared" si="5"/>
        <v>52180181</v>
      </c>
      <c r="F56" s="50">
        <f t="shared" si="5"/>
        <v>52180181</v>
      </c>
      <c r="G56" s="50">
        <f t="shared" si="5"/>
        <v>-10115410</v>
      </c>
      <c r="H56" s="50">
        <f t="shared" si="5"/>
        <v>-10470291</v>
      </c>
      <c r="I56" s="50">
        <f t="shared" si="5"/>
        <v>-5835575</v>
      </c>
      <c r="J56" s="50">
        <f t="shared" si="5"/>
        <v>-26421276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-26421276</v>
      </c>
      <c r="X56" s="50">
        <f t="shared" si="5"/>
        <v>13054386</v>
      </c>
      <c r="Y56" s="50">
        <f t="shared" si="5"/>
        <v>-39475662</v>
      </c>
      <c r="Z56" s="51">
        <f>+IF(X56&lt;&gt;0,+(Y56/X56)*100,0)</f>
        <v>-302.39386210887284</v>
      </c>
      <c r="AA56" s="48">
        <f>SUM(AA53:AA55)</f>
        <v>52180181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-64303713</v>
      </c>
      <c r="D59" s="65">
        <f>SUM(D56:D58)</f>
        <v>0</v>
      </c>
      <c r="E59" s="66">
        <f t="shared" si="6"/>
        <v>52180181</v>
      </c>
      <c r="F59" s="67">
        <f t="shared" si="6"/>
        <v>52180181</v>
      </c>
      <c r="G59" s="67">
        <f t="shared" si="6"/>
        <v>-10115410</v>
      </c>
      <c r="H59" s="67">
        <f t="shared" si="6"/>
        <v>-10470291</v>
      </c>
      <c r="I59" s="67">
        <f t="shared" si="6"/>
        <v>-5835575</v>
      </c>
      <c r="J59" s="67">
        <f t="shared" si="6"/>
        <v>-26421276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-26421276</v>
      </c>
      <c r="X59" s="67">
        <f t="shared" si="6"/>
        <v>13054386</v>
      </c>
      <c r="Y59" s="67">
        <f t="shared" si="6"/>
        <v>-39475662</v>
      </c>
      <c r="Z59" s="68">
        <f>+IF(X59&lt;&gt;0,+(Y59/X59)*100,0)</f>
        <v>-302.39386210887284</v>
      </c>
      <c r="AA59" s="65">
        <f>SUM(AA56:AA58)</f>
        <v>52180181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70385269</v>
      </c>
      <c r="D6" s="20"/>
      <c r="E6" s="21">
        <v>105345655</v>
      </c>
      <c r="F6" s="22">
        <v>105345655</v>
      </c>
      <c r="G6" s="22">
        <v>5183268</v>
      </c>
      <c r="H6" s="22">
        <v>7525242</v>
      </c>
      <c r="I6" s="22">
        <v>6751112</v>
      </c>
      <c r="J6" s="22">
        <v>19459622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19459622</v>
      </c>
      <c r="X6" s="22">
        <v>26336415</v>
      </c>
      <c r="Y6" s="22">
        <v>-6876793</v>
      </c>
      <c r="Z6" s="23">
        <v>-26.111348108692852</v>
      </c>
      <c r="AA6" s="20">
        <v>105345655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55310</v>
      </c>
      <c r="D10" s="20"/>
      <c r="E10" s="21">
        <v>110460</v>
      </c>
      <c r="F10" s="22">
        <v>110460</v>
      </c>
      <c r="G10" s="22">
        <v>37845</v>
      </c>
      <c r="H10" s="22">
        <v>22503</v>
      </c>
      <c r="I10" s="22">
        <v>7860</v>
      </c>
      <c r="J10" s="22">
        <v>68208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68208</v>
      </c>
      <c r="X10" s="22">
        <v>27615</v>
      </c>
      <c r="Y10" s="22">
        <v>40593</v>
      </c>
      <c r="Z10" s="23">
        <v>146.99619771863118</v>
      </c>
      <c r="AA10" s="20">
        <v>110460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69514578</v>
      </c>
      <c r="D13" s="20"/>
      <c r="E13" s="21">
        <v>68567478</v>
      </c>
      <c r="F13" s="22">
        <v>68567478</v>
      </c>
      <c r="G13" s="22">
        <v>6389253</v>
      </c>
      <c r="H13" s="22">
        <v>6530903</v>
      </c>
      <c r="I13" s="22">
        <v>6714844</v>
      </c>
      <c r="J13" s="22">
        <v>19635000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19635000</v>
      </c>
      <c r="X13" s="22">
        <v>17141868</v>
      </c>
      <c r="Y13" s="22">
        <v>2493132</v>
      </c>
      <c r="Z13" s="23">
        <v>14.544109195100557</v>
      </c>
      <c r="AA13" s="20">
        <v>68567478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578860</v>
      </c>
      <c r="D23" s="20"/>
      <c r="E23" s="21">
        <v>400034</v>
      </c>
      <c r="F23" s="22">
        <v>400034</v>
      </c>
      <c r="G23" s="22">
        <v>20774</v>
      </c>
      <c r="H23" s="22">
        <v>18258</v>
      </c>
      <c r="I23" s="22">
        <v>18695</v>
      </c>
      <c r="J23" s="22">
        <v>57727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57727</v>
      </c>
      <c r="X23" s="22">
        <v>100008</v>
      </c>
      <c r="Y23" s="22">
        <v>-42281</v>
      </c>
      <c r="Z23" s="23">
        <v>-42.277617790576755</v>
      </c>
      <c r="AA23" s="20">
        <v>400034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404825</v>
      </c>
      <c r="D25" s="20"/>
      <c r="E25" s="21">
        <v>5397742</v>
      </c>
      <c r="F25" s="22">
        <v>5397742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1349436</v>
      </c>
      <c r="Y25" s="22">
        <v>-1349436</v>
      </c>
      <c r="Z25" s="23">
        <v>-100</v>
      </c>
      <c r="AA25" s="20">
        <v>5397742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140938842</v>
      </c>
      <c r="D32" s="29">
        <f t="shared" ref="D32:Y32" si="0">SUM(D6:D31)</f>
        <v>0</v>
      </c>
      <c r="E32" s="30">
        <f t="shared" si="0"/>
        <v>179821369</v>
      </c>
      <c r="F32" s="31">
        <f t="shared" si="0"/>
        <v>179821369</v>
      </c>
      <c r="G32" s="31">
        <f t="shared" si="0"/>
        <v>11631140</v>
      </c>
      <c r="H32" s="31">
        <f t="shared" si="0"/>
        <v>14096906</v>
      </c>
      <c r="I32" s="31">
        <f t="shared" si="0"/>
        <v>13492511</v>
      </c>
      <c r="J32" s="31">
        <f t="shared" si="0"/>
        <v>39220557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39220557</v>
      </c>
      <c r="X32" s="31">
        <f t="shared" si="0"/>
        <v>44955342</v>
      </c>
      <c r="Y32" s="31">
        <f t="shared" si="0"/>
        <v>-5734785</v>
      </c>
      <c r="Z32" s="32">
        <f>+IF(X32&lt;&gt;0,+(Y32/X32)*100,0)</f>
        <v>-12.75662634264911</v>
      </c>
      <c r="AA32" s="29">
        <f>SUM(AA6:AA31)</f>
        <v>179821369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4275436</v>
      </c>
      <c r="D34" s="20"/>
      <c r="E34" s="21">
        <v>6488988</v>
      </c>
      <c r="F34" s="22">
        <v>6488988</v>
      </c>
      <c r="G34" s="22"/>
      <c r="H34" s="22">
        <v>361116</v>
      </c>
      <c r="I34" s="22"/>
      <c r="J34" s="22">
        <v>361116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361116</v>
      </c>
      <c r="X34" s="22">
        <v>1622247</v>
      </c>
      <c r="Y34" s="22">
        <v>-1261131</v>
      </c>
      <c r="Z34" s="23">
        <v>-77.739764659758961</v>
      </c>
      <c r="AA34" s="20">
        <v>6488988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87156277</v>
      </c>
      <c r="D36" s="20"/>
      <c r="E36" s="21">
        <v>104845007</v>
      </c>
      <c r="F36" s="22">
        <v>104845007</v>
      </c>
      <c r="G36" s="22">
        <v>471471</v>
      </c>
      <c r="H36" s="22">
        <v>14882932</v>
      </c>
      <c r="I36" s="22">
        <v>14440432</v>
      </c>
      <c r="J36" s="22">
        <v>29794835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29794835</v>
      </c>
      <c r="X36" s="22">
        <v>26211252</v>
      </c>
      <c r="Y36" s="22">
        <v>3583583</v>
      </c>
      <c r="Z36" s="23">
        <v>13.671926087315478</v>
      </c>
      <c r="AA36" s="20">
        <v>104845007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9712887</v>
      </c>
      <c r="D38" s="20"/>
      <c r="E38" s="21">
        <v>7760591</v>
      </c>
      <c r="F38" s="22">
        <v>7760591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1940148</v>
      </c>
      <c r="Y38" s="22">
        <v>-1940148</v>
      </c>
      <c r="Z38" s="23">
        <v>-100</v>
      </c>
      <c r="AA38" s="20">
        <v>7760591</v>
      </c>
    </row>
    <row r="39" spans="1:27" ht="13.5" x14ac:dyDescent="0.25">
      <c r="A39" s="19" t="s">
        <v>65</v>
      </c>
      <c r="B39" s="15" t="s">
        <v>32</v>
      </c>
      <c r="C39" s="20">
        <v>27077452</v>
      </c>
      <c r="D39" s="20"/>
      <c r="E39" s="21">
        <v>7659060</v>
      </c>
      <c r="F39" s="22">
        <v>7659060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1914765</v>
      </c>
      <c r="Y39" s="22">
        <v>-1914765</v>
      </c>
      <c r="Z39" s="23">
        <v>-100</v>
      </c>
      <c r="AA39" s="20">
        <v>7659060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5759653</v>
      </c>
      <c r="D41" s="20"/>
      <c r="E41" s="21">
        <v>5500000</v>
      </c>
      <c r="F41" s="22">
        <v>5500000</v>
      </c>
      <c r="G41" s="22"/>
      <c r="H41" s="22">
        <v>175000</v>
      </c>
      <c r="I41" s="22">
        <v>181848</v>
      </c>
      <c r="J41" s="22">
        <v>356848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356848</v>
      </c>
      <c r="X41" s="22">
        <v>1374999</v>
      </c>
      <c r="Y41" s="22">
        <v>-1018151</v>
      </c>
      <c r="Z41" s="23">
        <v>-74.047399307199484</v>
      </c>
      <c r="AA41" s="20">
        <v>5500000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1142631</v>
      </c>
      <c r="D43" s="20"/>
      <c r="E43" s="21">
        <v>2848557</v>
      </c>
      <c r="F43" s="22">
        <v>2848557</v>
      </c>
      <c r="G43" s="22">
        <v>6599</v>
      </c>
      <c r="H43" s="22"/>
      <c r="I43" s="22"/>
      <c r="J43" s="22">
        <v>6599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6599</v>
      </c>
      <c r="X43" s="22">
        <v>712140</v>
      </c>
      <c r="Y43" s="22">
        <v>-705541</v>
      </c>
      <c r="Z43" s="23">
        <v>-99.073356362512982</v>
      </c>
      <c r="AA43" s="20">
        <v>2848557</v>
      </c>
    </row>
    <row r="44" spans="1:27" ht="13.5" x14ac:dyDescent="0.25">
      <c r="A44" s="19" t="s">
        <v>69</v>
      </c>
      <c r="B44" s="15" t="s">
        <v>32</v>
      </c>
      <c r="C44" s="20">
        <v>15668303</v>
      </c>
      <c r="D44" s="20"/>
      <c r="E44" s="21">
        <v>48007</v>
      </c>
      <c r="F44" s="22">
        <v>48007</v>
      </c>
      <c r="G44" s="22">
        <v>-82</v>
      </c>
      <c r="H44" s="22">
        <v>4549</v>
      </c>
      <c r="I44" s="22">
        <v>-63</v>
      </c>
      <c r="J44" s="22">
        <v>4404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4404</v>
      </c>
      <c r="X44" s="22">
        <v>12003</v>
      </c>
      <c r="Y44" s="22">
        <v>-7599</v>
      </c>
      <c r="Z44" s="23">
        <v>-63.30917270682329</v>
      </c>
      <c r="AA44" s="20">
        <v>48007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150792639</v>
      </c>
      <c r="D47" s="29">
        <f t="shared" ref="D47:Y47" si="1">SUM(D34:D46)</f>
        <v>0</v>
      </c>
      <c r="E47" s="30">
        <f t="shared" si="1"/>
        <v>135150210</v>
      </c>
      <c r="F47" s="31">
        <f t="shared" si="1"/>
        <v>135150210</v>
      </c>
      <c r="G47" s="31">
        <f t="shared" si="1"/>
        <v>477988</v>
      </c>
      <c r="H47" s="31">
        <f t="shared" si="1"/>
        <v>15423597</v>
      </c>
      <c r="I47" s="31">
        <f t="shared" si="1"/>
        <v>14622217</v>
      </c>
      <c r="J47" s="31">
        <f t="shared" si="1"/>
        <v>30523802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30523802</v>
      </c>
      <c r="X47" s="31">
        <f t="shared" si="1"/>
        <v>33787554</v>
      </c>
      <c r="Y47" s="31">
        <f t="shared" si="1"/>
        <v>-3263752</v>
      </c>
      <c r="Z47" s="32">
        <f>+IF(X47&lt;&gt;0,+(Y47/X47)*100,0)</f>
        <v>-9.6596279209794229</v>
      </c>
      <c r="AA47" s="29">
        <f>SUM(AA34:AA46)</f>
        <v>135150210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-9853797</v>
      </c>
      <c r="D48" s="39">
        <f t="shared" si="2"/>
        <v>0</v>
      </c>
      <c r="E48" s="40">
        <f t="shared" si="2"/>
        <v>44671159</v>
      </c>
      <c r="F48" s="41">
        <f t="shared" si="2"/>
        <v>44671159</v>
      </c>
      <c r="G48" s="41">
        <f t="shared" si="2"/>
        <v>11153152</v>
      </c>
      <c r="H48" s="41">
        <f t="shared" si="2"/>
        <v>-1326691</v>
      </c>
      <c r="I48" s="41">
        <f t="shared" si="2"/>
        <v>-1129706</v>
      </c>
      <c r="J48" s="41">
        <f t="shared" si="2"/>
        <v>8696755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8696755</v>
      </c>
      <c r="X48" s="41">
        <f t="shared" si="2"/>
        <v>11167788</v>
      </c>
      <c r="Y48" s="41">
        <f t="shared" si="2"/>
        <v>-2471033</v>
      </c>
      <c r="Z48" s="42">
        <f>+IF(X48&lt;&gt;0,+(Y48/X48)*100,0)</f>
        <v>-22.126431841292117</v>
      </c>
      <c r="AA48" s="39">
        <f>+AA32-AA47</f>
        <v>44671159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17832000</v>
      </c>
      <c r="F49" s="22">
        <v>17832000</v>
      </c>
      <c r="G49" s="22">
        <v>1000000</v>
      </c>
      <c r="H49" s="22"/>
      <c r="I49" s="22"/>
      <c r="J49" s="22">
        <v>1000000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1000000</v>
      </c>
      <c r="X49" s="22">
        <v>4458000</v>
      </c>
      <c r="Y49" s="22">
        <v>-3458000</v>
      </c>
      <c r="Z49" s="23">
        <v>-77.568416330192917</v>
      </c>
      <c r="AA49" s="20">
        <v>17832000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-9853797</v>
      </c>
      <c r="D51" s="48">
        <f t="shared" si="3"/>
        <v>0</v>
      </c>
      <c r="E51" s="49">
        <f t="shared" si="3"/>
        <v>62503159</v>
      </c>
      <c r="F51" s="50">
        <f t="shared" si="3"/>
        <v>62503159</v>
      </c>
      <c r="G51" s="50">
        <f t="shared" si="3"/>
        <v>12153152</v>
      </c>
      <c r="H51" s="50">
        <f t="shared" si="3"/>
        <v>-1326691</v>
      </c>
      <c r="I51" s="50">
        <f t="shared" si="3"/>
        <v>-1129706</v>
      </c>
      <c r="J51" s="50">
        <f t="shared" si="3"/>
        <v>9696755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9696755</v>
      </c>
      <c r="X51" s="50">
        <f t="shared" si="3"/>
        <v>15625788</v>
      </c>
      <c r="Y51" s="50">
        <f t="shared" si="3"/>
        <v>-5929033</v>
      </c>
      <c r="Z51" s="51">
        <f>+IF(X51&lt;&gt;0,+(Y51/X51)*100,0)</f>
        <v>-37.943897613355567</v>
      </c>
      <c r="AA51" s="48">
        <f>SUM(AA48:AA50)</f>
        <v>62503159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-9853797</v>
      </c>
      <c r="D53" s="54">
        <f>+D51-D52</f>
        <v>0</v>
      </c>
      <c r="E53" s="55">
        <f t="shared" si="4"/>
        <v>62503159</v>
      </c>
      <c r="F53" s="56">
        <f t="shared" si="4"/>
        <v>62503159</v>
      </c>
      <c r="G53" s="56">
        <f t="shared" si="4"/>
        <v>12153152</v>
      </c>
      <c r="H53" s="56">
        <f t="shared" si="4"/>
        <v>-1326691</v>
      </c>
      <c r="I53" s="56">
        <f t="shared" si="4"/>
        <v>-1129706</v>
      </c>
      <c r="J53" s="56">
        <f t="shared" si="4"/>
        <v>9696755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9696755</v>
      </c>
      <c r="X53" s="56">
        <f t="shared" si="4"/>
        <v>15625788</v>
      </c>
      <c r="Y53" s="56">
        <f t="shared" si="4"/>
        <v>-5929033</v>
      </c>
      <c r="Z53" s="57">
        <f>+IF(X53&lt;&gt;0,+(Y53/X53)*100,0)</f>
        <v>-37.943897613355567</v>
      </c>
      <c r="AA53" s="54">
        <f>+AA51-AA52</f>
        <v>62503159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-9853797</v>
      </c>
      <c r="D56" s="48">
        <f>SUM(D53:D55)</f>
        <v>0</v>
      </c>
      <c r="E56" s="49">
        <f t="shared" si="5"/>
        <v>62503159</v>
      </c>
      <c r="F56" s="50">
        <f t="shared" si="5"/>
        <v>62503159</v>
      </c>
      <c r="G56" s="50">
        <f t="shared" si="5"/>
        <v>12153152</v>
      </c>
      <c r="H56" s="50">
        <f t="shared" si="5"/>
        <v>-1326691</v>
      </c>
      <c r="I56" s="50">
        <f t="shared" si="5"/>
        <v>-1129706</v>
      </c>
      <c r="J56" s="50">
        <f t="shared" si="5"/>
        <v>9696755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9696755</v>
      </c>
      <c r="X56" s="50">
        <f t="shared" si="5"/>
        <v>15625788</v>
      </c>
      <c r="Y56" s="50">
        <f t="shared" si="5"/>
        <v>-5929033</v>
      </c>
      <c r="Z56" s="51">
        <f>+IF(X56&lt;&gt;0,+(Y56/X56)*100,0)</f>
        <v>-37.943897613355567</v>
      </c>
      <c r="AA56" s="48">
        <f>SUM(AA53:AA55)</f>
        <v>62503159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-9853797</v>
      </c>
      <c r="D59" s="65">
        <f>SUM(D56:D58)</f>
        <v>0</v>
      </c>
      <c r="E59" s="66">
        <f t="shared" si="6"/>
        <v>62503159</v>
      </c>
      <c r="F59" s="67">
        <f t="shared" si="6"/>
        <v>62503159</v>
      </c>
      <c r="G59" s="67">
        <f t="shared" si="6"/>
        <v>12153152</v>
      </c>
      <c r="H59" s="67">
        <f t="shared" si="6"/>
        <v>-1326691</v>
      </c>
      <c r="I59" s="67">
        <f t="shared" si="6"/>
        <v>-1129706</v>
      </c>
      <c r="J59" s="67">
        <f t="shared" si="6"/>
        <v>9696755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9696755</v>
      </c>
      <c r="X59" s="67">
        <f t="shared" si="6"/>
        <v>15625788</v>
      </c>
      <c r="Y59" s="67">
        <f t="shared" si="6"/>
        <v>-5929033</v>
      </c>
      <c r="Z59" s="68">
        <f>+IF(X59&lt;&gt;0,+(Y59/X59)*100,0)</f>
        <v>-37.943897613355567</v>
      </c>
      <c r="AA59" s="65">
        <f>SUM(AA56:AA58)</f>
        <v>62503159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457310645</v>
      </c>
      <c r="D6" s="20"/>
      <c r="E6" s="21">
        <v>507625739</v>
      </c>
      <c r="F6" s="22">
        <v>507625739</v>
      </c>
      <c r="G6" s="22">
        <v>46669973</v>
      </c>
      <c r="H6" s="22">
        <v>34393390</v>
      </c>
      <c r="I6" s="22">
        <v>55051378</v>
      </c>
      <c r="J6" s="22">
        <v>136114741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136114741</v>
      </c>
      <c r="X6" s="22">
        <v>126906435</v>
      </c>
      <c r="Y6" s="22">
        <v>9208306</v>
      </c>
      <c r="Z6" s="23">
        <v>7.2559803606491666</v>
      </c>
      <c r="AA6" s="20">
        <v>507625739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21226893</v>
      </c>
      <c r="F13" s="22">
        <v>21226893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5306724</v>
      </c>
      <c r="Y13" s="22">
        <v>-5306724</v>
      </c>
      <c r="Z13" s="23">
        <v>-100</v>
      </c>
      <c r="AA13" s="20">
        <v>21226893</v>
      </c>
    </row>
    <row r="14" spans="1:27" ht="13.5" x14ac:dyDescent="0.25">
      <c r="A14" s="19" t="s">
        <v>42</v>
      </c>
      <c r="B14" s="15" t="s">
        <v>32</v>
      </c>
      <c r="C14" s="20">
        <v>2201274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211995416</v>
      </c>
      <c r="D23" s="20"/>
      <c r="E23" s="21">
        <v>247678</v>
      </c>
      <c r="F23" s="22">
        <v>247678</v>
      </c>
      <c r="G23" s="22">
        <v>146872</v>
      </c>
      <c r="H23" s="22">
        <v>75365</v>
      </c>
      <c r="I23" s="22">
        <v>117118</v>
      </c>
      <c r="J23" s="22">
        <v>339355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339355</v>
      </c>
      <c r="X23" s="22">
        <v>61920</v>
      </c>
      <c r="Y23" s="22">
        <v>277435</v>
      </c>
      <c r="Z23" s="23">
        <v>448.05394056847547</v>
      </c>
      <c r="AA23" s="20">
        <v>247678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671507335</v>
      </c>
      <c r="D32" s="29">
        <f t="shared" ref="D32:Y32" si="0">SUM(D6:D31)</f>
        <v>0</v>
      </c>
      <c r="E32" s="30">
        <f t="shared" si="0"/>
        <v>529100310</v>
      </c>
      <c r="F32" s="31">
        <f t="shared" si="0"/>
        <v>529100310</v>
      </c>
      <c r="G32" s="31">
        <f t="shared" si="0"/>
        <v>46816845</v>
      </c>
      <c r="H32" s="31">
        <f t="shared" si="0"/>
        <v>34468755</v>
      </c>
      <c r="I32" s="31">
        <f t="shared" si="0"/>
        <v>55168496</v>
      </c>
      <c r="J32" s="31">
        <f t="shared" si="0"/>
        <v>136454096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136454096</v>
      </c>
      <c r="X32" s="31">
        <f t="shared" si="0"/>
        <v>132275079</v>
      </c>
      <c r="Y32" s="31">
        <f t="shared" si="0"/>
        <v>4179017</v>
      </c>
      <c r="Z32" s="32">
        <f>+IF(X32&lt;&gt;0,+(Y32/X32)*100,0)</f>
        <v>3.1593381244550232</v>
      </c>
      <c r="AA32" s="29">
        <f>SUM(AA6:AA31)</f>
        <v>529100310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20786809</v>
      </c>
      <c r="D34" s="20"/>
      <c r="E34" s="21">
        <v>21748377</v>
      </c>
      <c r="F34" s="22">
        <v>21748377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5437095</v>
      </c>
      <c r="Y34" s="22">
        <v>-5437095</v>
      </c>
      <c r="Z34" s="23">
        <v>-100</v>
      </c>
      <c r="AA34" s="20">
        <v>21748377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524408376</v>
      </c>
      <c r="D36" s="20"/>
      <c r="E36" s="21">
        <v>574872000</v>
      </c>
      <c r="F36" s="22">
        <v>574872000</v>
      </c>
      <c r="G36" s="22">
        <v>81917354</v>
      </c>
      <c r="H36" s="22">
        <v>93192524</v>
      </c>
      <c r="I36" s="22">
        <v>81771497</v>
      </c>
      <c r="J36" s="22">
        <v>256881375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256881375</v>
      </c>
      <c r="X36" s="22">
        <v>143718000</v>
      </c>
      <c r="Y36" s="22">
        <v>113163375</v>
      </c>
      <c r="Z36" s="23">
        <v>78.739876007180726</v>
      </c>
      <c r="AA36" s="20">
        <v>574872000</v>
      </c>
    </row>
    <row r="37" spans="1:27" ht="13.5" x14ac:dyDescent="0.25">
      <c r="A37" s="19" t="s">
        <v>63</v>
      </c>
      <c r="B37" s="15" t="s">
        <v>32</v>
      </c>
      <c r="C37" s="20">
        <v>122331</v>
      </c>
      <c r="D37" s="20"/>
      <c r="E37" s="21">
        <v>105400</v>
      </c>
      <c r="F37" s="22">
        <v>105400</v>
      </c>
      <c r="G37" s="22">
        <v>424</v>
      </c>
      <c r="H37" s="22"/>
      <c r="I37" s="22"/>
      <c r="J37" s="22">
        <v>424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424</v>
      </c>
      <c r="X37" s="22">
        <v>26352</v>
      </c>
      <c r="Y37" s="22">
        <v>-25928</v>
      </c>
      <c r="Z37" s="23">
        <v>-98.391013964784463</v>
      </c>
      <c r="AA37" s="20">
        <v>105400</v>
      </c>
    </row>
    <row r="38" spans="1:27" ht="13.5" x14ac:dyDescent="0.25">
      <c r="A38" s="19" t="s">
        <v>64</v>
      </c>
      <c r="B38" s="15" t="s">
        <v>32</v>
      </c>
      <c r="C38" s="20">
        <v>48083019</v>
      </c>
      <c r="D38" s="20"/>
      <c r="E38" s="21">
        <v>130000495</v>
      </c>
      <c r="F38" s="22">
        <v>130000495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32500125</v>
      </c>
      <c r="Y38" s="22">
        <v>-32500125</v>
      </c>
      <c r="Z38" s="23">
        <v>-100</v>
      </c>
      <c r="AA38" s="20">
        <v>130000495</v>
      </c>
    </row>
    <row r="39" spans="1:27" ht="13.5" x14ac:dyDescent="0.25">
      <c r="A39" s="19" t="s">
        <v>65</v>
      </c>
      <c r="B39" s="15" t="s">
        <v>32</v>
      </c>
      <c r="C39" s="20">
        <v>59762834</v>
      </c>
      <c r="D39" s="20"/>
      <c r="E39" s="21">
        <v>10462463</v>
      </c>
      <c r="F39" s="22">
        <v>10462463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2615616</v>
      </c>
      <c r="Y39" s="22">
        <v>-2615616</v>
      </c>
      <c r="Z39" s="23">
        <v>-100</v>
      </c>
      <c r="AA39" s="20">
        <v>10462463</v>
      </c>
    </row>
    <row r="40" spans="1:27" ht="13.5" x14ac:dyDescent="0.25">
      <c r="A40" s="19" t="s">
        <v>40</v>
      </c>
      <c r="B40" s="15" t="s">
        <v>32</v>
      </c>
      <c r="C40" s="20">
        <v>116751279</v>
      </c>
      <c r="D40" s="20"/>
      <c r="E40" s="21">
        <v>65556000</v>
      </c>
      <c r="F40" s="22">
        <v>65556000</v>
      </c>
      <c r="G40" s="22">
        <v>6493689</v>
      </c>
      <c r="H40" s="22">
        <v>5095684</v>
      </c>
      <c r="I40" s="22">
        <v>6986734</v>
      </c>
      <c r="J40" s="22">
        <v>18576107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18576107</v>
      </c>
      <c r="X40" s="22">
        <v>16389000</v>
      </c>
      <c r="Y40" s="22">
        <v>2187107</v>
      </c>
      <c r="Z40" s="23">
        <v>13.344969186649584</v>
      </c>
      <c r="AA40" s="20">
        <v>65556000</v>
      </c>
    </row>
    <row r="41" spans="1:27" ht="13.5" x14ac:dyDescent="0.25">
      <c r="A41" s="19" t="s">
        <v>66</v>
      </c>
      <c r="B41" s="15" t="s">
        <v>32</v>
      </c>
      <c r="C41" s="20">
        <v>38392224</v>
      </c>
      <c r="D41" s="20"/>
      <c r="E41" s="21">
        <v>27027196</v>
      </c>
      <c r="F41" s="22">
        <v>27027196</v>
      </c>
      <c r="G41" s="22">
        <v>1514366</v>
      </c>
      <c r="H41" s="22">
        <v>475138</v>
      </c>
      <c r="I41" s="22">
        <v>6233870</v>
      </c>
      <c r="J41" s="22">
        <v>8223374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8223374</v>
      </c>
      <c r="X41" s="22">
        <v>6756798</v>
      </c>
      <c r="Y41" s="22">
        <v>1466576</v>
      </c>
      <c r="Z41" s="23">
        <v>21.705192311506131</v>
      </c>
      <c r="AA41" s="20">
        <v>27027196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22251227</v>
      </c>
      <c r="F43" s="22">
        <v>22251227</v>
      </c>
      <c r="G43" s="22">
        <v>833016</v>
      </c>
      <c r="H43" s="22">
        <v>1152448</v>
      </c>
      <c r="I43" s="22">
        <v>1323464</v>
      </c>
      <c r="J43" s="22">
        <v>3308928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3308928</v>
      </c>
      <c r="X43" s="22">
        <v>5562807</v>
      </c>
      <c r="Y43" s="22">
        <v>-2253879</v>
      </c>
      <c r="Z43" s="23">
        <v>-40.516936862990214</v>
      </c>
      <c r="AA43" s="20">
        <v>22251227</v>
      </c>
    </row>
    <row r="44" spans="1:27" ht="13.5" x14ac:dyDescent="0.25">
      <c r="A44" s="19" t="s">
        <v>69</v>
      </c>
      <c r="B44" s="15" t="s">
        <v>32</v>
      </c>
      <c r="C44" s="20">
        <v>13213069</v>
      </c>
      <c r="D44" s="20"/>
      <c r="E44" s="21">
        <v>8338673</v>
      </c>
      <c r="F44" s="22">
        <v>8338673</v>
      </c>
      <c r="G44" s="22">
        <v>1202</v>
      </c>
      <c r="H44" s="22">
        <v>318127</v>
      </c>
      <c r="I44" s="22">
        <v>281682</v>
      </c>
      <c r="J44" s="22">
        <v>601011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601011</v>
      </c>
      <c r="X44" s="22">
        <v>2084670</v>
      </c>
      <c r="Y44" s="22">
        <v>-1483659</v>
      </c>
      <c r="Z44" s="23">
        <v>-71.169969347666537</v>
      </c>
      <c r="AA44" s="20">
        <v>8338673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821519941</v>
      </c>
      <c r="D47" s="29">
        <f t="shared" ref="D47:Y47" si="1">SUM(D34:D46)</f>
        <v>0</v>
      </c>
      <c r="E47" s="30">
        <f t="shared" si="1"/>
        <v>860361831</v>
      </c>
      <c r="F47" s="31">
        <f t="shared" si="1"/>
        <v>860361831</v>
      </c>
      <c r="G47" s="31">
        <f t="shared" si="1"/>
        <v>90760051</v>
      </c>
      <c r="H47" s="31">
        <f t="shared" si="1"/>
        <v>100233921</v>
      </c>
      <c r="I47" s="31">
        <f t="shared" si="1"/>
        <v>96597247</v>
      </c>
      <c r="J47" s="31">
        <f t="shared" si="1"/>
        <v>287591219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287591219</v>
      </c>
      <c r="X47" s="31">
        <f t="shared" si="1"/>
        <v>215090463</v>
      </c>
      <c r="Y47" s="31">
        <f t="shared" si="1"/>
        <v>72500756</v>
      </c>
      <c r="Z47" s="32">
        <f>+IF(X47&lt;&gt;0,+(Y47/X47)*100,0)</f>
        <v>33.707099324064401</v>
      </c>
      <c r="AA47" s="29">
        <f>SUM(AA34:AA46)</f>
        <v>860361831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-150012606</v>
      </c>
      <c r="D48" s="39">
        <f t="shared" si="2"/>
        <v>0</v>
      </c>
      <c r="E48" s="40">
        <f t="shared" si="2"/>
        <v>-331261521</v>
      </c>
      <c r="F48" s="41">
        <f t="shared" si="2"/>
        <v>-331261521</v>
      </c>
      <c r="G48" s="41">
        <f t="shared" si="2"/>
        <v>-43943206</v>
      </c>
      <c r="H48" s="41">
        <f t="shared" si="2"/>
        <v>-65765166</v>
      </c>
      <c r="I48" s="41">
        <f t="shared" si="2"/>
        <v>-41428751</v>
      </c>
      <c r="J48" s="41">
        <f t="shared" si="2"/>
        <v>-151137123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-151137123</v>
      </c>
      <c r="X48" s="41">
        <f t="shared" si="2"/>
        <v>-82815384</v>
      </c>
      <c r="Y48" s="41">
        <f t="shared" si="2"/>
        <v>-68321739</v>
      </c>
      <c r="Z48" s="42">
        <f>+IF(X48&lt;&gt;0,+(Y48/X48)*100,0)</f>
        <v>82.498849489123899</v>
      </c>
      <c r="AA48" s="39">
        <f>+AA32-AA47</f>
        <v>-331261521</v>
      </c>
    </row>
    <row r="49" spans="1:27" ht="25.5" x14ac:dyDescent="0.25">
      <c r="A49" s="43" t="s">
        <v>74</v>
      </c>
      <c r="B49" s="15" t="s">
        <v>32</v>
      </c>
      <c r="C49" s="20">
        <v>8500000</v>
      </c>
      <c r="D49" s="20"/>
      <c r="E49" s="21">
        <v>18620000</v>
      </c>
      <c r="F49" s="22">
        <v>18620000</v>
      </c>
      <c r="G49" s="22"/>
      <c r="H49" s="22"/>
      <c r="I49" s="22">
        <v>6650839</v>
      </c>
      <c r="J49" s="22">
        <v>6650839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6650839</v>
      </c>
      <c r="X49" s="22">
        <v>4654998</v>
      </c>
      <c r="Y49" s="22">
        <v>1995841</v>
      </c>
      <c r="Z49" s="23">
        <v>42.875227873352465</v>
      </c>
      <c r="AA49" s="20">
        <v>18620000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-141512606</v>
      </c>
      <c r="D51" s="48">
        <f t="shared" si="3"/>
        <v>0</v>
      </c>
      <c r="E51" s="49">
        <f t="shared" si="3"/>
        <v>-312641521</v>
      </c>
      <c r="F51" s="50">
        <f t="shared" si="3"/>
        <v>-312641521</v>
      </c>
      <c r="G51" s="50">
        <f t="shared" si="3"/>
        <v>-43943206</v>
      </c>
      <c r="H51" s="50">
        <f t="shared" si="3"/>
        <v>-65765166</v>
      </c>
      <c r="I51" s="50">
        <f t="shared" si="3"/>
        <v>-34777912</v>
      </c>
      <c r="J51" s="50">
        <f t="shared" si="3"/>
        <v>-144486284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-144486284</v>
      </c>
      <c r="X51" s="50">
        <f t="shared" si="3"/>
        <v>-78160386</v>
      </c>
      <c r="Y51" s="50">
        <f t="shared" si="3"/>
        <v>-66325898</v>
      </c>
      <c r="Z51" s="51">
        <f>+IF(X51&lt;&gt;0,+(Y51/X51)*100,0)</f>
        <v>84.858713466435546</v>
      </c>
      <c r="AA51" s="48">
        <f>SUM(AA48:AA50)</f>
        <v>-312641521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-141512606</v>
      </c>
      <c r="D53" s="54">
        <f>+D51-D52</f>
        <v>0</v>
      </c>
      <c r="E53" s="55">
        <f t="shared" si="4"/>
        <v>-312641521</v>
      </c>
      <c r="F53" s="56">
        <f t="shared" si="4"/>
        <v>-312641521</v>
      </c>
      <c r="G53" s="56">
        <f t="shared" si="4"/>
        <v>-43943206</v>
      </c>
      <c r="H53" s="56">
        <f t="shared" si="4"/>
        <v>-65765166</v>
      </c>
      <c r="I53" s="56">
        <f t="shared" si="4"/>
        <v>-34777912</v>
      </c>
      <c r="J53" s="56">
        <f t="shared" si="4"/>
        <v>-144486284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-144486284</v>
      </c>
      <c r="X53" s="56">
        <f t="shared" si="4"/>
        <v>-78160386</v>
      </c>
      <c r="Y53" s="56">
        <f t="shared" si="4"/>
        <v>-66325898</v>
      </c>
      <c r="Z53" s="57">
        <f>+IF(X53&lt;&gt;0,+(Y53/X53)*100,0)</f>
        <v>84.858713466435546</v>
      </c>
      <c r="AA53" s="54">
        <f>+AA51-AA52</f>
        <v>-312641521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-141512606</v>
      </c>
      <c r="D56" s="48">
        <f>SUM(D53:D55)</f>
        <v>0</v>
      </c>
      <c r="E56" s="49">
        <f t="shared" si="5"/>
        <v>-312641521</v>
      </c>
      <c r="F56" s="50">
        <f t="shared" si="5"/>
        <v>-312641521</v>
      </c>
      <c r="G56" s="50">
        <f t="shared" si="5"/>
        <v>-43943206</v>
      </c>
      <c r="H56" s="50">
        <f t="shared" si="5"/>
        <v>-65765166</v>
      </c>
      <c r="I56" s="50">
        <f t="shared" si="5"/>
        <v>-34777912</v>
      </c>
      <c r="J56" s="50">
        <f t="shared" si="5"/>
        <v>-144486284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-144486284</v>
      </c>
      <c r="X56" s="50">
        <f t="shared" si="5"/>
        <v>-78160386</v>
      </c>
      <c r="Y56" s="50">
        <f t="shared" si="5"/>
        <v>-66325898</v>
      </c>
      <c r="Z56" s="51">
        <f>+IF(X56&lt;&gt;0,+(Y56/X56)*100,0)</f>
        <v>84.858713466435546</v>
      </c>
      <c r="AA56" s="48">
        <f>SUM(AA53:AA55)</f>
        <v>-312641521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-141512606</v>
      </c>
      <c r="D59" s="65">
        <f>SUM(D56:D58)</f>
        <v>0</v>
      </c>
      <c r="E59" s="66">
        <f t="shared" si="6"/>
        <v>-312641521</v>
      </c>
      <c r="F59" s="67">
        <f t="shared" si="6"/>
        <v>-312641521</v>
      </c>
      <c r="G59" s="67">
        <f t="shared" si="6"/>
        <v>-43943206</v>
      </c>
      <c r="H59" s="67">
        <f t="shared" si="6"/>
        <v>-65765166</v>
      </c>
      <c r="I59" s="67">
        <f t="shared" si="6"/>
        <v>-34777912</v>
      </c>
      <c r="J59" s="67">
        <f t="shared" si="6"/>
        <v>-144486284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-144486284</v>
      </c>
      <c r="X59" s="67">
        <f t="shared" si="6"/>
        <v>-78160386</v>
      </c>
      <c r="Y59" s="67">
        <f t="shared" si="6"/>
        <v>-66325898</v>
      </c>
      <c r="Z59" s="68">
        <f>+IF(X59&lt;&gt;0,+(Y59/X59)*100,0)</f>
        <v>84.858713466435546</v>
      </c>
      <c r="AA59" s="65">
        <f>SUM(AA56:AA58)</f>
        <v>-312641521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87358764</v>
      </c>
      <c r="D6" s="20"/>
      <c r="E6" s="21">
        <v>103825166</v>
      </c>
      <c r="F6" s="22">
        <v>103825166</v>
      </c>
      <c r="G6" s="22">
        <v>8757655</v>
      </c>
      <c r="H6" s="22">
        <v>7788159</v>
      </c>
      <c r="I6" s="22">
        <v>8263709</v>
      </c>
      <c r="J6" s="22">
        <v>24809523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24809523</v>
      </c>
      <c r="X6" s="22">
        <v>25956291</v>
      </c>
      <c r="Y6" s="22">
        <v>-1146768</v>
      </c>
      <c r="Z6" s="23">
        <v>-4.4180734450850467</v>
      </c>
      <c r="AA6" s="20">
        <v>103825166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16437</v>
      </c>
      <c r="D19" s="20"/>
      <c r="E19" s="21">
        <v>50000</v>
      </c>
      <c r="F19" s="22">
        <v>50000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12501</v>
      </c>
      <c r="Y19" s="22">
        <v>-12501</v>
      </c>
      <c r="Z19" s="23">
        <v>-100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87375201</v>
      </c>
      <c r="D32" s="29">
        <f t="shared" ref="D32:Y32" si="0">SUM(D6:D31)</f>
        <v>0</v>
      </c>
      <c r="E32" s="30">
        <f t="shared" si="0"/>
        <v>103875166</v>
      </c>
      <c r="F32" s="31">
        <f t="shared" si="0"/>
        <v>103875166</v>
      </c>
      <c r="G32" s="31">
        <f t="shared" si="0"/>
        <v>8757655</v>
      </c>
      <c r="H32" s="31">
        <f t="shared" si="0"/>
        <v>7788159</v>
      </c>
      <c r="I32" s="31">
        <f t="shared" si="0"/>
        <v>8263709</v>
      </c>
      <c r="J32" s="31">
        <f t="shared" si="0"/>
        <v>24809523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24809523</v>
      </c>
      <c r="X32" s="31">
        <f t="shared" si="0"/>
        <v>25968792</v>
      </c>
      <c r="Y32" s="31">
        <f t="shared" si="0"/>
        <v>-1159269</v>
      </c>
      <c r="Z32" s="32">
        <f>+IF(X32&lt;&gt;0,+(Y32/X32)*100,0)</f>
        <v>-4.4640851988802561</v>
      </c>
      <c r="AA32" s="29">
        <f>SUM(AA6:AA31)</f>
        <v>103875166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5529693</v>
      </c>
      <c r="D34" s="20"/>
      <c r="E34" s="21"/>
      <c r="F34" s="22"/>
      <c r="G34" s="22">
        <v>479301</v>
      </c>
      <c r="H34" s="22">
        <v>436891</v>
      </c>
      <c r="I34" s="22">
        <v>675273</v>
      </c>
      <c r="J34" s="22">
        <v>1591465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1591465</v>
      </c>
      <c r="X34" s="22"/>
      <c r="Y34" s="22">
        <v>1591465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98064910</v>
      </c>
      <c r="D36" s="20"/>
      <c r="E36" s="21">
        <v>112106000</v>
      </c>
      <c r="F36" s="22">
        <v>112106000</v>
      </c>
      <c r="G36" s="22">
        <v>14196251</v>
      </c>
      <c r="H36" s="22">
        <v>12323497</v>
      </c>
      <c r="I36" s="22">
        <v>5388690</v>
      </c>
      <c r="J36" s="22">
        <v>31908438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31908438</v>
      </c>
      <c r="X36" s="22">
        <v>28026501</v>
      </c>
      <c r="Y36" s="22">
        <v>3881937</v>
      </c>
      <c r="Z36" s="23">
        <v>13.850951283572643</v>
      </c>
      <c r="AA36" s="20">
        <v>112106000</v>
      </c>
    </row>
    <row r="37" spans="1:27" ht="13.5" x14ac:dyDescent="0.25">
      <c r="A37" s="19" t="s">
        <v>63</v>
      </c>
      <c r="B37" s="15" t="s">
        <v>32</v>
      </c>
      <c r="C37" s="20">
        <v>14177202</v>
      </c>
      <c r="D37" s="20"/>
      <c r="E37" s="21">
        <v>2783116</v>
      </c>
      <c r="F37" s="22">
        <v>2783116</v>
      </c>
      <c r="G37" s="22"/>
      <c r="H37" s="22"/>
      <c r="I37" s="22">
        <v>42888</v>
      </c>
      <c r="J37" s="22">
        <v>42888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42888</v>
      </c>
      <c r="X37" s="22">
        <v>695778</v>
      </c>
      <c r="Y37" s="22">
        <v>-652890</v>
      </c>
      <c r="Z37" s="23">
        <v>-93.835964919845125</v>
      </c>
      <c r="AA37" s="20">
        <v>2783116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2202128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17537713</v>
      </c>
      <c r="D41" s="20"/>
      <c r="E41" s="21">
        <v>9451924</v>
      </c>
      <c r="F41" s="22">
        <v>9451924</v>
      </c>
      <c r="G41" s="22"/>
      <c r="H41" s="22"/>
      <c r="I41" s="22">
        <v>73092</v>
      </c>
      <c r="J41" s="22">
        <v>73092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73092</v>
      </c>
      <c r="X41" s="22">
        <v>2362980</v>
      </c>
      <c r="Y41" s="22">
        <v>-2289888</v>
      </c>
      <c r="Z41" s="23">
        <v>-96.906787192443446</v>
      </c>
      <c r="AA41" s="20">
        <v>9451924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-1313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174728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137685061</v>
      </c>
      <c r="D47" s="29">
        <f t="shared" ref="D47:Y47" si="1">SUM(D34:D46)</f>
        <v>0</v>
      </c>
      <c r="E47" s="30">
        <f t="shared" si="1"/>
        <v>124341040</v>
      </c>
      <c r="F47" s="31">
        <f t="shared" si="1"/>
        <v>124341040</v>
      </c>
      <c r="G47" s="31">
        <f t="shared" si="1"/>
        <v>14675552</v>
      </c>
      <c r="H47" s="31">
        <f t="shared" si="1"/>
        <v>12760388</v>
      </c>
      <c r="I47" s="31">
        <f t="shared" si="1"/>
        <v>6179943</v>
      </c>
      <c r="J47" s="31">
        <f t="shared" si="1"/>
        <v>33615883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33615883</v>
      </c>
      <c r="X47" s="31">
        <f t="shared" si="1"/>
        <v>31085259</v>
      </c>
      <c r="Y47" s="31">
        <f t="shared" si="1"/>
        <v>2530624</v>
      </c>
      <c r="Z47" s="32">
        <f>+IF(X47&lt;&gt;0,+(Y47/X47)*100,0)</f>
        <v>8.1409133506013251</v>
      </c>
      <c r="AA47" s="29">
        <f>SUM(AA34:AA46)</f>
        <v>124341040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-50309860</v>
      </c>
      <c r="D48" s="39">
        <f t="shared" si="2"/>
        <v>0</v>
      </c>
      <c r="E48" s="40">
        <f t="shared" si="2"/>
        <v>-20465874</v>
      </c>
      <c r="F48" s="41">
        <f t="shared" si="2"/>
        <v>-20465874</v>
      </c>
      <c r="G48" s="41">
        <f t="shared" si="2"/>
        <v>-5917897</v>
      </c>
      <c r="H48" s="41">
        <f t="shared" si="2"/>
        <v>-4972229</v>
      </c>
      <c r="I48" s="41">
        <f t="shared" si="2"/>
        <v>2083766</v>
      </c>
      <c r="J48" s="41">
        <f t="shared" si="2"/>
        <v>-8806360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-8806360</v>
      </c>
      <c r="X48" s="41">
        <f t="shared" si="2"/>
        <v>-5116467</v>
      </c>
      <c r="Y48" s="41">
        <f t="shared" si="2"/>
        <v>-3689893</v>
      </c>
      <c r="Z48" s="42">
        <f>+IF(X48&lt;&gt;0,+(Y48/X48)*100,0)</f>
        <v>72.117986884309033</v>
      </c>
      <c r="AA48" s="39">
        <f>+AA32-AA47</f>
        <v>-20465874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9503000</v>
      </c>
      <c r="F49" s="22">
        <v>9503000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2375751</v>
      </c>
      <c r="Y49" s="22">
        <v>-2375751</v>
      </c>
      <c r="Z49" s="23">
        <v>-100</v>
      </c>
      <c r="AA49" s="20">
        <v>9503000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-50309860</v>
      </c>
      <c r="D51" s="48">
        <f t="shared" si="3"/>
        <v>0</v>
      </c>
      <c r="E51" s="49">
        <f t="shared" si="3"/>
        <v>-10962874</v>
      </c>
      <c r="F51" s="50">
        <f t="shared" si="3"/>
        <v>-10962874</v>
      </c>
      <c r="G51" s="50">
        <f t="shared" si="3"/>
        <v>-5917897</v>
      </c>
      <c r="H51" s="50">
        <f t="shared" si="3"/>
        <v>-4972229</v>
      </c>
      <c r="I51" s="50">
        <f t="shared" si="3"/>
        <v>2083766</v>
      </c>
      <c r="J51" s="50">
        <f t="shared" si="3"/>
        <v>-8806360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-8806360</v>
      </c>
      <c r="X51" s="50">
        <f t="shared" si="3"/>
        <v>-2740716</v>
      </c>
      <c r="Y51" s="50">
        <f t="shared" si="3"/>
        <v>-6065644</v>
      </c>
      <c r="Z51" s="51">
        <f>+IF(X51&lt;&gt;0,+(Y51/X51)*100,0)</f>
        <v>221.31603566367329</v>
      </c>
      <c r="AA51" s="48">
        <f>SUM(AA48:AA50)</f>
        <v>-10962874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-50309860</v>
      </c>
      <c r="D53" s="54">
        <f>+D51-D52</f>
        <v>0</v>
      </c>
      <c r="E53" s="55">
        <f t="shared" si="4"/>
        <v>-10962874</v>
      </c>
      <c r="F53" s="56">
        <f t="shared" si="4"/>
        <v>-10962874</v>
      </c>
      <c r="G53" s="56">
        <f t="shared" si="4"/>
        <v>-5917897</v>
      </c>
      <c r="H53" s="56">
        <f t="shared" si="4"/>
        <v>-4972229</v>
      </c>
      <c r="I53" s="56">
        <f t="shared" si="4"/>
        <v>2083766</v>
      </c>
      <c r="J53" s="56">
        <f t="shared" si="4"/>
        <v>-8806360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-8806360</v>
      </c>
      <c r="X53" s="56">
        <f t="shared" si="4"/>
        <v>-2740716</v>
      </c>
      <c r="Y53" s="56">
        <f t="shared" si="4"/>
        <v>-6065644</v>
      </c>
      <c r="Z53" s="57">
        <f>+IF(X53&lt;&gt;0,+(Y53/X53)*100,0)</f>
        <v>221.31603566367329</v>
      </c>
      <c r="AA53" s="54">
        <f>+AA51-AA52</f>
        <v>-10962874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-50309860</v>
      </c>
      <c r="D56" s="48">
        <f>SUM(D53:D55)</f>
        <v>0</v>
      </c>
      <c r="E56" s="49">
        <f t="shared" si="5"/>
        <v>-10962874</v>
      </c>
      <c r="F56" s="50">
        <f t="shared" si="5"/>
        <v>-10962874</v>
      </c>
      <c r="G56" s="50">
        <f t="shared" si="5"/>
        <v>-5917897</v>
      </c>
      <c r="H56" s="50">
        <f t="shared" si="5"/>
        <v>-4972229</v>
      </c>
      <c r="I56" s="50">
        <f t="shared" si="5"/>
        <v>2083766</v>
      </c>
      <c r="J56" s="50">
        <f t="shared" si="5"/>
        <v>-8806360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-8806360</v>
      </c>
      <c r="X56" s="50">
        <f t="shared" si="5"/>
        <v>-2740716</v>
      </c>
      <c r="Y56" s="50">
        <f t="shared" si="5"/>
        <v>-6065644</v>
      </c>
      <c r="Z56" s="51">
        <f>+IF(X56&lt;&gt;0,+(Y56/X56)*100,0)</f>
        <v>221.31603566367329</v>
      </c>
      <c r="AA56" s="48">
        <f>SUM(AA53:AA55)</f>
        <v>-10962874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-9583</v>
      </c>
      <c r="D58" s="44"/>
      <c r="E58" s="52"/>
      <c r="F58" s="45"/>
      <c r="G58" s="22">
        <v>17495</v>
      </c>
      <c r="H58" s="22">
        <v>21572</v>
      </c>
      <c r="I58" s="26">
        <v>4</v>
      </c>
      <c r="J58" s="22">
        <v>39071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39071</v>
      </c>
      <c r="X58" s="22"/>
      <c r="Y58" s="22">
        <v>39071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-50319443</v>
      </c>
      <c r="D59" s="65">
        <f>SUM(D56:D58)</f>
        <v>0</v>
      </c>
      <c r="E59" s="66">
        <f t="shared" si="6"/>
        <v>-10962874</v>
      </c>
      <c r="F59" s="67">
        <f t="shared" si="6"/>
        <v>-10962874</v>
      </c>
      <c r="G59" s="67">
        <f t="shared" si="6"/>
        <v>-5900402</v>
      </c>
      <c r="H59" s="67">
        <f t="shared" si="6"/>
        <v>-4950657</v>
      </c>
      <c r="I59" s="67">
        <f t="shared" si="6"/>
        <v>2083770</v>
      </c>
      <c r="J59" s="67">
        <f t="shared" si="6"/>
        <v>-8767289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-8767289</v>
      </c>
      <c r="X59" s="67">
        <f t="shared" si="6"/>
        <v>-2740716</v>
      </c>
      <c r="Y59" s="67">
        <f t="shared" si="6"/>
        <v>-6026573</v>
      </c>
      <c r="Z59" s="68">
        <f>+IF(X59&lt;&gt;0,+(Y59/X59)*100,0)</f>
        <v>219.89045928144324</v>
      </c>
      <c r="AA59" s="65">
        <f>SUM(AA56:AA58)</f>
        <v>-10962874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617533143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195623185</v>
      </c>
      <c r="X6" s="22">
        <v>248526669</v>
      </c>
      <c r="Y6" s="22">
        <v>-52903484</v>
      </c>
      <c r="Z6" s="23">
        <v>-21.286843867850656</v>
      </c>
      <c r="AA6" s="20">
        <v>994106651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63952844</v>
      </c>
      <c r="X13" s="22">
        <v>13916790</v>
      </c>
      <c r="Y13" s="22">
        <v>50036054</v>
      </c>
      <c r="Z13" s="23">
        <v>359.53732146565409</v>
      </c>
      <c r="AA13" s="20">
        <v>55667161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124639</v>
      </c>
      <c r="F23" s="22">
        <v>124639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31161</v>
      </c>
      <c r="Y23" s="22">
        <v>-31161</v>
      </c>
      <c r="Z23" s="23">
        <v>-100</v>
      </c>
      <c r="AA23" s="20">
        <v>124639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402679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854955694</v>
      </c>
      <c r="D32" s="29">
        <f t="shared" ref="D32:Y32" si="0">SUM(D6:D31)</f>
        <v>0</v>
      </c>
      <c r="E32" s="30">
        <f t="shared" si="0"/>
        <v>1049898451</v>
      </c>
      <c r="F32" s="31">
        <f t="shared" si="0"/>
        <v>1049898451</v>
      </c>
      <c r="G32" s="31">
        <f t="shared" si="0"/>
        <v>135607700</v>
      </c>
      <c r="H32" s="31">
        <f t="shared" si="0"/>
        <v>28064612</v>
      </c>
      <c r="I32" s="31">
        <f t="shared" si="0"/>
        <v>95903717</v>
      </c>
      <c r="J32" s="31">
        <f t="shared" si="0"/>
        <v>259576029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259576029</v>
      </c>
      <c r="X32" s="31">
        <f t="shared" si="0"/>
        <v>262474620</v>
      </c>
      <c r="Y32" s="31">
        <f t="shared" si="0"/>
        <v>-2898591</v>
      </c>
      <c r="Z32" s="32">
        <f>+IF(X32&lt;&gt;0,+(Y32/X32)*100,0)</f>
        <v>-1.1043319159772476</v>
      </c>
      <c r="AA32" s="29">
        <f>SUM(AA6:AA31)</f>
        <v>1049898451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53299896</v>
      </c>
      <c r="D34" s="20"/>
      <c r="E34" s="21">
        <v>41295270</v>
      </c>
      <c r="F34" s="22">
        <v>41295270</v>
      </c>
      <c r="G34" s="22"/>
      <c r="H34" s="22">
        <v>10913425</v>
      </c>
      <c r="I34" s="22">
        <v>5762779</v>
      </c>
      <c r="J34" s="22">
        <v>16676204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16676204</v>
      </c>
      <c r="X34" s="22">
        <v>10323825</v>
      </c>
      <c r="Y34" s="22">
        <v>6352379</v>
      </c>
      <c r="Z34" s="23">
        <v>61.531254162095927</v>
      </c>
      <c r="AA34" s="20">
        <v>41295270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1025059402</v>
      </c>
      <c r="D36" s="20"/>
      <c r="E36" s="21">
        <v>853967088</v>
      </c>
      <c r="F36" s="22">
        <v>853967088</v>
      </c>
      <c r="G36" s="22">
        <v>154020673</v>
      </c>
      <c r="H36" s="22">
        <v>159444231</v>
      </c>
      <c r="I36" s="22">
        <v>122357607</v>
      </c>
      <c r="J36" s="22">
        <v>435822511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435822511</v>
      </c>
      <c r="X36" s="22">
        <v>213491772</v>
      </c>
      <c r="Y36" s="22">
        <v>222330739</v>
      </c>
      <c r="Z36" s="23">
        <v>104.14019093906815</v>
      </c>
      <c r="AA36" s="20">
        <v>853967088</v>
      </c>
    </row>
    <row r="37" spans="1:27" ht="13.5" x14ac:dyDescent="0.25">
      <c r="A37" s="19" t="s">
        <v>63</v>
      </c>
      <c r="B37" s="15" t="s">
        <v>32</v>
      </c>
      <c r="C37" s="20">
        <v>54706639</v>
      </c>
      <c r="D37" s="20"/>
      <c r="E37" s="21">
        <v>35063539</v>
      </c>
      <c r="F37" s="22">
        <v>35063539</v>
      </c>
      <c r="G37" s="22">
        <v>25244289</v>
      </c>
      <c r="H37" s="22">
        <v>5519176</v>
      </c>
      <c r="I37" s="22">
        <v>1439298</v>
      </c>
      <c r="J37" s="22">
        <v>32202763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32202763</v>
      </c>
      <c r="X37" s="22">
        <v>8765886</v>
      </c>
      <c r="Y37" s="22">
        <v>23436877</v>
      </c>
      <c r="Z37" s="23">
        <v>267.36461094748438</v>
      </c>
      <c r="AA37" s="20">
        <v>35063539</v>
      </c>
    </row>
    <row r="38" spans="1:27" ht="13.5" x14ac:dyDescent="0.25">
      <c r="A38" s="19" t="s">
        <v>64</v>
      </c>
      <c r="B38" s="15" t="s">
        <v>32</v>
      </c>
      <c r="C38" s="20">
        <v>17715605</v>
      </c>
      <c r="D38" s="20"/>
      <c r="E38" s="21">
        <v>33477353</v>
      </c>
      <c r="F38" s="22">
        <v>33477353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8369337</v>
      </c>
      <c r="Y38" s="22">
        <v>-8369337</v>
      </c>
      <c r="Z38" s="23">
        <v>-100</v>
      </c>
      <c r="AA38" s="20">
        <v>33477353</v>
      </c>
    </row>
    <row r="39" spans="1:27" ht="13.5" x14ac:dyDescent="0.25">
      <c r="A39" s="19" t="s">
        <v>65</v>
      </c>
      <c r="B39" s="15" t="s">
        <v>32</v>
      </c>
      <c r="C39" s="20">
        <v>79338322</v>
      </c>
      <c r="D39" s="20"/>
      <c r="E39" s="21">
        <v>92740836</v>
      </c>
      <c r="F39" s="22">
        <v>92740836</v>
      </c>
      <c r="G39" s="22">
        <v>6377475</v>
      </c>
      <c r="H39" s="22">
        <v>6020855</v>
      </c>
      <c r="I39" s="22">
        <v>4849138</v>
      </c>
      <c r="J39" s="22">
        <v>17247468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17247468</v>
      </c>
      <c r="X39" s="22">
        <v>23185212</v>
      </c>
      <c r="Y39" s="22">
        <v>-5937744</v>
      </c>
      <c r="Z39" s="23">
        <v>-25.610048335982437</v>
      </c>
      <c r="AA39" s="20">
        <v>92740836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106033911</v>
      </c>
      <c r="D41" s="20"/>
      <c r="E41" s="21">
        <v>85475114</v>
      </c>
      <c r="F41" s="22">
        <v>85475114</v>
      </c>
      <c r="G41" s="22">
        <v>643729</v>
      </c>
      <c r="H41" s="22">
        <v>11637410</v>
      </c>
      <c r="I41" s="22">
        <v>8008429</v>
      </c>
      <c r="J41" s="22">
        <v>20289568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20289568</v>
      </c>
      <c r="X41" s="22">
        <v>21368772</v>
      </c>
      <c r="Y41" s="22">
        <v>-1079204</v>
      </c>
      <c r="Z41" s="23">
        <v>-5.050379123330063</v>
      </c>
      <c r="AA41" s="20">
        <v>85475114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57307835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3146901</v>
      </c>
      <c r="D44" s="20"/>
      <c r="E44" s="21">
        <v>2847240</v>
      </c>
      <c r="F44" s="22">
        <v>2847240</v>
      </c>
      <c r="G44" s="22">
        <v>2469</v>
      </c>
      <c r="H44" s="22">
        <v>115062</v>
      </c>
      <c r="I44" s="22">
        <v>91302</v>
      </c>
      <c r="J44" s="22">
        <v>208833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208833</v>
      </c>
      <c r="X44" s="22">
        <v>711810</v>
      </c>
      <c r="Y44" s="22">
        <v>-502977</v>
      </c>
      <c r="Z44" s="23">
        <v>-70.661693429426393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1752804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1398361315</v>
      </c>
      <c r="D47" s="29">
        <f t="shared" ref="D47:Y47" si="1">SUM(D34:D46)</f>
        <v>0</v>
      </c>
      <c r="E47" s="30">
        <f t="shared" si="1"/>
        <v>1144866440</v>
      </c>
      <c r="F47" s="31">
        <f t="shared" si="1"/>
        <v>1144866440</v>
      </c>
      <c r="G47" s="31">
        <f t="shared" si="1"/>
        <v>186288635</v>
      </c>
      <c r="H47" s="31">
        <f t="shared" si="1"/>
        <v>193650159</v>
      </c>
      <c r="I47" s="31">
        <f t="shared" si="1"/>
        <v>142508553</v>
      </c>
      <c r="J47" s="31">
        <f t="shared" si="1"/>
        <v>522447347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522447347</v>
      </c>
      <c r="X47" s="31">
        <f t="shared" si="1"/>
        <v>286216614</v>
      </c>
      <c r="Y47" s="31">
        <f t="shared" si="1"/>
        <v>236230733</v>
      </c>
      <c r="Z47" s="32">
        <f>+IF(X47&lt;&gt;0,+(Y47/X47)*100,0)</f>
        <v>82.535646585491364</v>
      </c>
      <c r="AA47" s="29">
        <f>SUM(AA34:AA46)</f>
        <v>1144866440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-543405621</v>
      </c>
      <c r="D48" s="39">
        <f t="shared" si="2"/>
        <v>0</v>
      </c>
      <c r="E48" s="40">
        <f t="shared" si="2"/>
        <v>-94967989</v>
      </c>
      <c r="F48" s="41">
        <f t="shared" si="2"/>
        <v>-94967989</v>
      </c>
      <c r="G48" s="41">
        <f t="shared" si="2"/>
        <v>-50680935</v>
      </c>
      <c r="H48" s="41">
        <f t="shared" si="2"/>
        <v>-165585547</v>
      </c>
      <c r="I48" s="41">
        <f t="shared" si="2"/>
        <v>-46604836</v>
      </c>
      <c r="J48" s="41">
        <f t="shared" si="2"/>
        <v>-262871318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-262871318</v>
      </c>
      <c r="X48" s="41">
        <f t="shared" si="2"/>
        <v>-23741994</v>
      </c>
      <c r="Y48" s="41">
        <f t="shared" si="2"/>
        <v>-239129324</v>
      </c>
      <c r="Z48" s="42">
        <f>+IF(X48&lt;&gt;0,+(Y48/X48)*100,0)</f>
        <v>1007.199833341715</v>
      </c>
      <c r="AA48" s="39">
        <f>+AA32-AA47</f>
        <v>-94967989</v>
      </c>
    </row>
    <row r="49" spans="1:27" ht="25.5" x14ac:dyDescent="0.25">
      <c r="A49" s="43" t="s">
        <v>74</v>
      </c>
      <c r="B49" s="15" t="s">
        <v>32</v>
      </c>
      <c r="C49" s="20">
        <v>46581664</v>
      </c>
      <c r="D49" s="20"/>
      <c r="E49" s="21">
        <v>32240000</v>
      </c>
      <c r="F49" s="22">
        <v>32240000</v>
      </c>
      <c r="G49" s="22">
        <v>11648994</v>
      </c>
      <c r="H49" s="22"/>
      <c r="I49" s="22">
        <v>5038092</v>
      </c>
      <c r="J49" s="22">
        <v>16687086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16687086</v>
      </c>
      <c r="X49" s="22">
        <v>8060001</v>
      </c>
      <c r="Y49" s="22">
        <v>8627085</v>
      </c>
      <c r="Z49" s="23">
        <v>107.03578076479148</v>
      </c>
      <c r="AA49" s="20">
        <v>32240000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-496823957</v>
      </c>
      <c r="D51" s="48">
        <f t="shared" si="3"/>
        <v>0</v>
      </c>
      <c r="E51" s="49">
        <f t="shared" si="3"/>
        <v>-62727989</v>
      </c>
      <c r="F51" s="50">
        <f t="shared" si="3"/>
        <v>-62727989</v>
      </c>
      <c r="G51" s="50">
        <f t="shared" si="3"/>
        <v>-39031941</v>
      </c>
      <c r="H51" s="50">
        <f t="shared" si="3"/>
        <v>-165585547</v>
      </c>
      <c r="I51" s="50">
        <f t="shared" si="3"/>
        <v>-41566744</v>
      </c>
      <c r="J51" s="50">
        <f t="shared" si="3"/>
        <v>-246184232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-246184232</v>
      </c>
      <c r="X51" s="50">
        <f t="shared" si="3"/>
        <v>-15681993</v>
      </c>
      <c r="Y51" s="50">
        <f t="shared" si="3"/>
        <v>-230502239</v>
      </c>
      <c r="Z51" s="51">
        <f>+IF(X51&lt;&gt;0,+(Y51/X51)*100,0)</f>
        <v>1469.8529644797061</v>
      </c>
      <c r="AA51" s="48">
        <f>SUM(AA48:AA50)</f>
        <v>-62727989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-496823957</v>
      </c>
      <c r="D53" s="54">
        <f>+D51-D52</f>
        <v>0</v>
      </c>
      <c r="E53" s="55">
        <f t="shared" si="4"/>
        <v>-62727989</v>
      </c>
      <c r="F53" s="56">
        <f t="shared" si="4"/>
        <v>-62727989</v>
      </c>
      <c r="G53" s="56">
        <f t="shared" si="4"/>
        <v>-39031941</v>
      </c>
      <c r="H53" s="56">
        <f t="shared" si="4"/>
        <v>-165585547</v>
      </c>
      <c r="I53" s="56">
        <f t="shared" si="4"/>
        <v>-41566744</v>
      </c>
      <c r="J53" s="56">
        <f t="shared" si="4"/>
        <v>-246184232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-246184232</v>
      </c>
      <c r="X53" s="56">
        <f t="shared" si="4"/>
        <v>-15681993</v>
      </c>
      <c r="Y53" s="56">
        <f t="shared" si="4"/>
        <v>-230502239</v>
      </c>
      <c r="Z53" s="57">
        <f>+IF(X53&lt;&gt;0,+(Y53/X53)*100,0)</f>
        <v>1469.8529644797061</v>
      </c>
      <c r="AA53" s="54">
        <f>+AA51-AA52</f>
        <v>-62727989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-496823957</v>
      </c>
      <c r="D56" s="48">
        <f>SUM(D53:D55)</f>
        <v>0</v>
      </c>
      <c r="E56" s="49">
        <f t="shared" si="5"/>
        <v>-62727989</v>
      </c>
      <c r="F56" s="50">
        <f t="shared" si="5"/>
        <v>-62727989</v>
      </c>
      <c r="G56" s="50">
        <f t="shared" si="5"/>
        <v>-39031941</v>
      </c>
      <c r="H56" s="50">
        <f t="shared" si="5"/>
        <v>-165585547</v>
      </c>
      <c r="I56" s="50">
        <f t="shared" si="5"/>
        <v>-41566744</v>
      </c>
      <c r="J56" s="50">
        <f t="shared" si="5"/>
        <v>-246184232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-246184232</v>
      </c>
      <c r="X56" s="50">
        <f t="shared" si="5"/>
        <v>-15681993</v>
      </c>
      <c r="Y56" s="50">
        <f t="shared" si="5"/>
        <v>-230502239</v>
      </c>
      <c r="Z56" s="51">
        <f>+IF(X56&lt;&gt;0,+(Y56/X56)*100,0)</f>
        <v>1469.8529644797061</v>
      </c>
      <c r="AA56" s="48">
        <f>SUM(AA53:AA55)</f>
        <v>-62727989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-496823957</v>
      </c>
      <c r="D59" s="65">
        <f>SUM(D56:D58)</f>
        <v>0</v>
      </c>
      <c r="E59" s="66">
        <f t="shared" si="6"/>
        <v>-62727989</v>
      </c>
      <c r="F59" s="67">
        <f t="shared" si="6"/>
        <v>-62727989</v>
      </c>
      <c r="G59" s="67">
        <f t="shared" si="6"/>
        <v>-39031941</v>
      </c>
      <c r="H59" s="67">
        <f t="shared" si="6"/>
        <v>-165585547</v>
      </c>
      <c r="I59" s="67">
        <f t="shared" si="6"/>
        <v>-41566744</v>
      </c>
      <c r="J59" s="67">
        <f t="shared" si="6"/>
        <v>-246184232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-246184232</v>
      </c>
      <c r="X59" s="67">
        <f t="shared" si="6"/>
        <v>-15681993</v>
      </c>
      <c r="Y59" s="67">
        <f t="shared" si="6"/>
        <v>-230502239</v>
      </c>
      <c r="Z59" s="68">
        <f>+IF(X59&lt;&gt;0,+(Y59/X59)*100,0)</f>
        <v>1469.8529644797061</v>
      </c>
      <c r="AA59" s="65">
        <f>SUM(AA56:AA58)</f>
        <v>-62727989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166174447</v>
      </c>
      <c r="D6" s="20"/>
      <c r="E6" s="21">
        <v>146945831</v>
      </c>
      <c r="F6" s="22">
        <v>146945831</v>
      </c>
      <c r="G6" s="22">
        <v>35714891</v>
      </c>
      <c r="H6" s="22">
        <v>2913137</v>
      </c>
      <c r="I6" s="22"/>
      <c r="J6" s="22">
        <v>38628028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38628028</v>
      </c>
      <c r="X6" s="22">
        <v>36736458</v>
      </c>
      <c r="Y6" s="22">
        <v>1891570</v>
      </c>
      <c r="Z6" s="23">
        <v>5.1490266154673918</v>
      </c>
      <c r="AA6" s="20">
        <v>146945831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22617887</v>
      </c>
      <c r="F13" s="22">
        <v>22617887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5654472</v>
      </c>
      <c r="Y13" s="22">
        <v>-5654472</v>
      </c>
      <c r="Z13" s="23">
        <v>-100</v>
      </c>
      <c r="AA13" s="20">
        <v>22617887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40982821</v>
      </c>
      <c r="F25" s="22">
        <v>40982821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10245705</v>
      </c>
      <c r="Y25" s="22">
        <v>-10245705</v>
      </c>
      <c r="Z25" s="23">
        <v>-100</v>
      </c>
      <c r="AA25" s="20">
        <v>40982821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166174447</v>
      </c>
      <c r="D32" s="29">
        <f t="shared" ref="D32:Y32" si="0">SUM(D6:D31)</f>
        <v>0</v>
      </c>
      <c r="E32" s="30">
        <f t="shared" si="0"/>
        <v>210546539</v>
      </c>
      <c r="F32" s="31">
        <f t="shared" si="0"/>
        <v>210546539</v>
      </c>
      <c r="G32" s="31">
        <f t="shared" si="0"/>
        <v>35714891</v>
      </c>
      <c r="H32" s="31">
        <f t="shared" si="0"/>
        <v>2913137</v>
      </c>
      <c r="I32" s="31">
        <f t="shared" si="0"/>
        <v>0</v>
      </c>
      <c r="J32" s="31">
        <f t="shared" si="0"/>
        <v>38628028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38628028</v>
      </c>
      <c r="X32" s="31">
        <f t="shared" si="0"/>
        <v>52636635</v>
      </c>
      <c r="Y32" s="31">
        <f t="shared" si="0"/>
        <v>-14008607</v>
      </c>
      <c r="Z32" s="32">
        <f>+IF(X32&lt;&gt;0,+(Y32/X32)*100,0)</f>
        <v>-26.613796645625236</v>
      </c>
      <c r="AA32" s="29">
        <f>SUM(AA6:AA31)</f>
        <v>210546539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10083346</v>
      </c>
      <c r="D34" s="20"/>
      <c r="E34" s="21">
        <v>11751351</v>
      </c>
      <c r="F34" s="22">
        <v>11751351</v>
      </c>
      <c r="G34" s="22"/>
      <c r="H34" s="22">
        <v>1711088</v>
      </c>
      <c r="I34" s="22"/>
      <c r="J34" s="22">
        <v>1711088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1711088</v>
      </c>
      <c r="X34" s="22">
        <v>2937834</v>
      </c>
      <c r="Y34" s="22">
        <v>-1226746</v>
      </c>
      <c r="Z34" s="23">
        <v>-41.756818118382455</v>
      </c>
      <c r="AA34" s="20">
        <v>11751351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202461064</v>
      </c>
      <c r="D36" s="20"/>
      <c r="E36" s="21">
        <v>203854120</v>
      </c>
      <c r="F36" s="22">
        <v>203854120</v>
      </c>
      <c r="G36" s="22">
        <v>52539</v>
      </c>
      <c r="H36" s="22">
        <v>56069890</v>
      </c>
      <c r="I36" s="22"/>
      <c r="J36" s="22">
        <v>56122429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56122429</v>
      </c>
      <c r="X36" s="22">
        <v>50963529</v>
      </c>
      <c r="Y36" s="22">
        <v>5158900</v>
      </c>
      <c r="Z36" s="23">
        <v>10.122729138321642</v>
      </c>
      <c r="AA36" s="20">
        <v>203854120</v>
      </c>
    </row>
    <row r="37" spans="1:27" ht="13.5" x14ac:dyDescent="0.25">
      <c r="A37" s="19" t="s">
        <v>63</v>
      </c>
      <c r="B37" s="15" t="s">
        <v>32</v>
      </c>
      <c r="C37" s="20">
        <v>-550271</v>
      </c>
      <c r="D37" s="20"/>
      <c r="E37" s="21">
        <v>4319453</v>
      </c>
      <c r="F37" s="22">
        <v>4319453</v>
      </c>
      <c r="G37" s="22"/>
      <c r="H37" s="22">
        <v>135600</v>
      </c>
      <c r="I37" s="22"/>
      <c r="J37" s="22">
        <v>135600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135600</v>
      </c>
      <c r="X37" s="22">
        <v>1079862</v>
      </c>
      <c r="Y37" s="22">
        <v>-944262</v>
      </c>
      <c r="Z37" s="23">
        <v>-87.442839918434018</v>
      </c>
      <c r="AA37" s="20">
        <v>4319453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3127360</v>
      </c>
      <c r="D39" s="20"/>
      <c r="E39" s="21">
        <v>6967225</v>
      </c>
      <c r="F39" s="22">
        <v>6967225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1741806</v>
      </c>
      <c r="Y39" s="22">
        <v>-1741806</v>
      </c>
      <c r="Z39" s="23">
        <v>-100</v>
      </c>
      <c r="AA39" s="20">
        <v>6967225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29069099</v>
      </c>
      <c r="D41" s="20"/>
      <c r="E41" s="21">
        <v>6600000</v>
      </c>
      <c r="F41" s="22">
        <v>6600000</v>
      </c>
      <c r="G41" s="22"/>
      <c r="H41" s="22">
        <v>577320</v>
      </c>
      <c r="I41" s="22"/>
      <c r="J41" s="22">
        <v>577320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577320</v>
      </c>
      <c r="X41" s="22">
        <v>1650000</v>
      </c>
      <c r="Y41" s="22">
        <v>-1072680</v>
      </c>
      <c r="Z41" s="23">
        <v>-65.010909090909081</v>
      </c>
      <c r="AA41" s="20">
        <v>6600000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2172414</v>
      </c>
      <c r="Y43" s="22">
        <v>-2172414</v>
      </c>
      <c r="Z43" s="23">
        <v>-100</v>
      </c>
      <c r="AA43" s="20">
        <v>8689659</v>
      </c>
    </row>
    <row r="44" spans="1:27" ht="13.5" x14ac:dyDescent="0.25">
      <c r="A44" s="19" t="s">
        <v>69</v>
      </c>
      <c r="B44" s="15" t="s">
        <v>32</v>
      </c>
      <c r="C44" s="20">
        <v>441819</v>
      </c>
      <c r="D44" s="20"/>
      <c r="E44" s="21"/>
      <c r="F44" s="22"/>
      <c r="G44" s="22"/>
      <c r="H44" s="22">
        <v>13860</v>
      </c>
      <c r="I44" s="22"/>
      <c r="J44" s="22">
        <v>13860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13860</v>
      </c>
      <c r="X44" s="22"/>
      <c r="Y44" s="22">
        <v>13860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244632417</v>
      </c>
      <c r="D47" s="29">
        <f t="shared" ref="D47:Y47" si="1">SUM(D34:D46)</f>
        <v>0</v>
      </c>
      <c r="E47" s="30">
        <f t="shared" si="1"/>
        <v>242181808</v>
      </c>
      <c r="F47" s="31">
        <f t="shared" si="1"/>
        <v>242181808</v>
      </c>
      <c r="G47" s="31">
        <f t="shared" si="1"/>
        <v>52539</v>
      </c>
      <c r="H47" s="31">
        <f t="shared" si="1"/>
        <v>58507758</v>
      </c>
      <c r="I47" s="31">
        <f t="shared" si="1"/>
        <v>0</v>
      </c>
      <c r="J47" s="31">
        <f t="shared" si="1"/>
        <v>58560297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58560297</v>
      </c>
      <c r="X47" s="31">
        <f t="shared" si="1"/>
        <v>60545445</v>
      </c>
      <c r="Y47" s="31">
        <f t="shared" si="1"/>
        <v>-1985148</v>
      </c>
      <c r="Z47" s="32">
        <f>+IF(X47&lt;&gt;0,+(Y47/X47)*100,0)</f>
        <v>-3.2787734898967211</v>
      </c>
      <c r="AA47" s="29">
        <f>SUM(AA34:AA46)</f>
        <v>242181808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-78457970</v>
      </c>
      <c r="D48" s="39">
        <f t="shared" si="2"/>
        <v>0</v>
      </c>
      <c r="E48" s="40">
        <f t="shared" si="2"/>
        <v>-31635269</v>
      </c>
      <c r="F48" s="41">
        <f t="shared" si="2"/>
        <v>-31635269</v>
      </c>
      <c r="G48" s="41">
        <f t="shared" si="2"/>
        <v>35662352</v>
      </c>
      <c r="H48" s="41">
        <f t="shared" si="2"/>
        <v>-55594621</v>
      </c>
      <c r="I48" s="41">
        <f t="shared" si="2"/>
        <v>0</v>
      </c>
      <c r="J48" s="41">
        <f t="shared" si="2"/>
        <v>-19932269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-19932269</v>
      </c>
      <c r="X48" s="41">
        <f t="shared" si="2"/>
        <v>-7908810</v>
      </c>
      <c r="Y48" s="41">
        <f t="shared" si="2"/>
        <v>-12023459</v>
      </c>
      <c r="Z48" s="42">
        <f>+IF(X48&lt;&gt;0,+(Y48/X48)*100,0)</f>
        <v>152.02614552631812</v>
      </c>
      <c r="AA48" s="39">
        <f>+AA32-AA47</f>
        <v>-31635269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-78457970</v>
      </c>
      <c r="D51" s="48">
        <f t="shared" si="3"/>
        <v>0</v>
      </c>
      <c r="E51" s="49">
        <f t="shared" si="3"/>
        <v>-31635269</v>
      </c>
      <c r="F51" s="50">
        <f t="shared" si="3"/>
        <v>-31635269</v>
      </c>
      <c r="G51" s="50">
        <f t="shared" si="3"/>
        <v>35662352</v>
      </c>
      <c r="H51" s="50">
        <f t="shared" si="3"/>
        <v>-55594621</v>
      </c>
      <c r="I51" s="50">
        <f t="shared" si="3"/>
        <v>0</v>
      </c>
      <c r="J51" s="50">
        <f t="shared" si="3"/>
        <v>-19932269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-19932269</v>
      </c>
      <c r="X51" s="50">
        <f t="shared" si="3"/>
        <v>-7908810</v>
      </c>
      <c r="Y51" s="50">
        <f t="shared" si="3"/>
        <v>-12023459</v>
      </c>
      <c r="Z51" s="51">
        <f>+IF(X51&lt;&gt;0,+(Y51/X51)*100,0)</f>
        <v>152.02614552631812</v>
      </c>
      <c r="AA51" s="48">
        <f>SUM(AA48:AA50)</f>
        <v>-31635269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-78457970</v>
      </c>
      <c r="D53" s="54">
        <f>+D51-D52</f>
        <v>0</v>
      </c>
      <c r="E53" s="55">
        <f t="shared" si="4"/>
        <v>-31635269</v>
      </c>
      <c r="F53" s="56">
        <f t="shared" si="4"/>
        <v>-31635269</v>
      </c>
      <c r="G53" s="56">
        <f t="shared" si="4"/>
        <v>35662352</v>
      </c>
      <c r="H53" s="56">
        <f t="shared" si="4"/>
        <v>-55594621</v>
      </c>
      <c r="I53" s="56">
        <f t="shared" si="4"/>
        <v>0</v>
      </c>
      <c r="J53" s="56">
        <f t="shared" si="4"/>
        <v>-19932269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-19932269</v>
      </c>
      <c r="X53" s="56">
        <f t="shared" si="4"/>
        <v>-7908810</v>
      </c>
      <c r="Y53" s="56">
        <f t="shared" si="4"/>
        <v>-12023459</v>
      </c>
      <c r="Z53" s="57">
        <f>+IF(X53&lt;&gt;0,+(Y53/X53)*100,0)</f>
        <v>152.02614552631812</v>
      </c>
      <c r="AA53" s="54">
        <f>+AA51-AA52</f>
        <v>-31635269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-78457970</v>
      </c>
      <c r="D56" s="48">
        <f>SUM(D53:D55)</f>
        <v>0</v>
      </c>
      <c r="E56" s="49">
        <f t="shared" si="5"/>
        <v>-31635269</v>
      </c>
      <c r="F56" s="50">
        <f t="shared" si="5"/>
        <v>-31635269</v>
      </c>
      <c r="G56" s="50">
        <f t="shared" si="5"/>
        <v>35662352</v>
      </c>
      <c r="H56" s="50">
        <f t="shared" si="5"/>
        <v>-55594621</v>
      </c>
      <c r="I56" s="50">
        <f t="shared" si="5"/>
        <v>0</v>
      </c>
      <c r="J56" s="50">
        <f t="shared" si="5"/>
        <v>-19932269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-19932269</v>
      </c>
      <c r="X56" s="50">
        <f t="shared" si="5"/>
        <v>-7908810</v>
      </c>
      <c r="Y56" s="50">
        <f t="shared" si="5"/>
        <v>-12023459</v>
      </c>
      <c r="Z56" s="51">
        <f>+IF(X56&lt;&gt;0,+(Y56/X56)*100,0)</f>
        <v>152.02614552631812</v>
      </c>
      <c r="AA56" s="48">
        <f>SUM(AA53:AA55)</f>
        <v>-31635269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-78457970</v>
      </c>
      <c r="D59" s="65">
        <f>SUM(D56:D58)</f>
        <v>0</v>
      </c>
      <c r="E59" s="66">
        <f t="shared" si="6"/>
        <v>-31635269</v>
      </c>
      <c r="F59" s="67">
        <f t="shared" si="6"/>
        <v>-31635269</v>
      </c>
      <c r="G59" s="67">
        <f t="shared" si="6"/>
        <v>35662352</v>
      </c>
      <c r="H59" s="67">
        <f t="shared" si="6"/>
        <v>-55594621</v>
      </c>
      <c r="I59" s="67">
        <f t="shared" si="6"/>
        <v>0</v>
      </c>
      <c r="J59" s="67">
        <f t="shared" si="6"/>
        <v>-19932269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-19932269</v>
      </c>
      <c r="X59" s="67">
        <f t="shared" si="6"/>
        <v>-7908810</v>
      </c>
      <c r="Y59" s="67">
        <f t="shared" si="6"/>
        <v>-12023459</v>
      </c>
      <c r="Z59" s="68">
        <f>+IF(X59&lt;&gt;0,+(Y59/X59)*100,0)</f>
        <v>152.02614552631812</v>
      </c>
      <c r="AA59" s="65">
        <f>SUM(AA56:AA58)</f>
        <v>-31635269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1857884141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469924468</v>
      </c>
      <c r="X6" s="22">
        <v>464471040</v>
      </c>
      <c r="Y6" s="22">
        <v>5453428</v>
      </c>
      <c r="Z6" s="23">
        <v>1.1741158286208759</v>
      </c>
      <c r="AA6" s="20">
        <v>1857884141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77285</v>
      </c>
      <c r="X7" s="22">
        <v>88692</v>
      </c>
      <c r="Y7" s="22">
        <v>-11407</v>
      </c>
      <c r="Z7" s="23">
        <v>-12.861362918865288</v>
      </c>
      <c r="AA7" s="20">
        <v>354764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98870170</v>
      </c>
      <c r="G13" s="22">
        <v>10097001</v>
      </c>
      <c r="H13" s="22">
        <v>9615318</v>
      </c>
      <c r="I13" s="22">
        <v>9845769</v>
      </c>
      <c r="J13" s="22">
        <v>29558088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29558088</v>
      </c>
      <c r="X13" s="22">
        <v>24717543</v>
      </c>
      <c r="Y13" s="22">
        <v>4840545</v>
      </c>
      <c r="Z13" s="23">
        <v>19.58343917920968</v>
      </c>
      <c r="AA13" s="20">
        <v>98870170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538434</v>
      </c>
      <c r="F19" s="22">
        <v>538434</v>
      </c>
      <c r="G19" s="22">
        <v>35739</v>
      </c>
      <c r="H19" s="22">
        <v>32886</v>
      </c>
      <c r="I19" s="22">
        <v>35840</v>
      </c>
      <c r="J19" s="22">
        <v>104465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104465</v>
      </c>
      <c r="X19" s="22">
        <v>134610</v>
      </c>
      <c r="Y19" s="22">
        <v>-30145</v>
      </c>
      <c r="Z19" s="23">
        <v>-22.394324344402346</v>
      </c>
      <c r="AA19" s="20">
        <v>538434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307376532</v>
      </c>
      <c r="F25" s="22">
        <v>307376532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76844133</v>
      </c>
      <c r="Y25" s="22">
        <v>-76844133</v>
      </c>
      <c r="Z25" s="23">
        <v>-100</v>
      </c>
      <c r="AA25" s="20">
        <v>307376532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2265024041</v>
      </c>
      <c r="F32" s="31">
        <f t="shared" si="0"/>
        <v>2265024041</v>
      </c>
      <c r="G32" s="31">
        <f t="shared" si="0"/>
        <v>157794126</v>
      </c>
      <c r="H32" s="31">
        <f t="shared" si="0"/>
        <v>177621358</v>
      </c>
      <c r="I32" s="31">
        <f t="shared" si="0"/>
        <v>164248822</v>
      </c>
      <c r="J32" s="31">
        <f t="shared" si="0"/>
        <v>499664306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499664306</v>
      </c>
      <c r="X32" s="31">
        <f t="shared" si="0"/>
        <v>566256018</v>
      </c>
      <c r="Y32" s="31">
        <f t="shared" si="0"/>
        <v>-66591712</v>
      </c>
      <c r="Z32" s="32">
        <f>+IF(X32&lt;&gt;0,+(Y32/X32)*100,0)</f>
        <v>-11.760000756406971</v>
      </c>
      <c r="AA32" s="29">
        <f>SUM(AA6:AA31)</f>
        <v>2265024041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179721888</v>
      </c>
      <c r="F34" s="22">
        <v>179721888</v>
      </c>
      <c r="G34" s="22">
        <v>14141801</v>
      </c>
      <c r="H34" s="22">
        <v>14217566</v>
      </c>
      <c r="I34" s="22">
        <v>14262637</v>
      </c>
      <c r="J34" s="22">
        <v>42622004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42622004</v>
      </c>
      <c r="X34" s="22">
        <v>44930475</v>
      </c>
      <c r="Y34" s="22">
        <v>-2308471</v>
      </c>
      <c r="Z34" s="23">
        <v>-5.1378735702215472</v>
      </c>
      <c r="AA34" s="20">
        <v>179721888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1669349359</v>
      </c>
      <c r="F36" s="22">
        <v>1669349359</v>
      </c>
      <c r="G36" s="22">
        <v>52892012</v>
      </c>
      <c r="H36" s="22">
        <v>493924286</v>
      </c>
      <c r="I36" s="22">
        <v>4871211</v>
      </c>
      <c r="J36" s="22">
        <v>551687509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551687509</v>
      </c>
      <c r="X36" s="22">
        <v>417337341</v>
      </c>
      <c r="Y36" s="22">
        <v>134350168</v>
      </c>
      <c r="Z36" s="23">
        <v>32.192223125320581</v>
      </c>
      <c r="AA36" s="20">
        <v>1669349359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41085200</v>
      </c>
      <c r="F37" s="22">
        <v>41085200</v>
      </c>
      <c r="G37" s="22">
        <v>1204938</v>
      </c>
      <c r="H37" s="22">
        <v>507218</v>
      </c>
      <c r="I37" s="22">
        <v>22621</v>
      </c>
      <c r="J37" s="22">
        <v>1734777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1734777</v>
      </c>
      <c r="X37" s="22">
        <v>10271301</v>
      </c>
      <c r="Y37" s="22">
        <v>-8536524</v>
      </c>
      <c r="Z37" s="23">
        <v>-83.110445307756038</v>
      </c>
      <c r="AA37" s="20">
        <v>41085200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344471035</v>
      </c>
      <c r="F38" s="22">
        <v>344471035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86117760</v>
      </c>
      <c r="Y38" s="22">
        <v>-86117760</v>
      </c>
      <c r="Z38" s="23">
        <v>-100</v>
      </c>
      <c r="AA38" s="20">
        <v>344471035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39635004</v>
      </c>
      <c r="F39" s="22">
        <v>39635004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9908751</v>
      </c>
      <c r="Y39" s="22">
        <v>-9908751</v>
      </c>
      <c r="Z39" s="23">
        <v>-100</v>
      </c>
      <c r="AA39" s="20">
        <v>39635004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115005000</v>
      </c>
      <c r="F40" s="22">
        <v>115005000</v>
      </c>
      <c r="G40" s="22"/>
      <c r="H40" s="22">
        <v>22796182</v>
      </c>
      <c r="I40" s="22">
        <v>65</v>
      </c>
      <c r="J40" s="22">
        <v>22796247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22796247</v>
      </c>
      <c r="X40" s="22">
        <v>28751250</v>
      </c>
      <c r="Y40" s="22">
        <v>-5955003</v>
      </c>
      <c r="Z40" s="23">
        <v>-20.71215338463545</v>
      </c>
      <c r="AA40" s="20">
        <v>115005000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69794164</v>
      </c>
      <c r="F41" s="22">
        <v>69794164</v>
      </c>
      <c r="G41" s="22">
        <v>596804</v>
      </c>
      <c r="H41" s="22">
        <v>6159267</v>
      </c>
      <c r="I41" s="22">
        <v>5962857</v>
      </c>
      <c r="J41" s="22">
        <v>12718928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12718928</v>
      </c>
      <c r="X41" s="22">
        <v>17448540</v>
      </c>
      <c r="Y41" s="22">
        <v>-4729612</v>
      </c>
      <c r="Z41" s="23">
        <v>-27.106061595984539</v>
      </c>
      <c r="AA41" s="20">
        <v>69794164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6571588</v>
      </c>
      <c r="F43" s="22">
        <v>6571588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1642896</v>
      </c>
      <c r="Y43" s="22">
        <v>-1642896</v>
      </c>
      <c r="Z43" s="23">
        <v>-100</v>
      </c>
      <c r="AA43" s="20">
        <v>6571588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14977114</v>
      </c>
      <c r="F44" s="22">
        <v>14977114</v>
      </c>
      <c r="G44" s="22">
        <v>7614121</v>
      </c>
      <c r="H44" s="22">
        <v>1104906</v>
      </c>
      <c r="I44" s="22">
        <v>226201</v>
      </c>
      <c r="J44" s="22">
        <v>8945228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8945228</v>
      </c>
      <c r="X44" s="22">
        <v>3744276</v>
      </c>
      <c r="Y44" s="22">
        <v>5200952</v>
      </c>
      <c r="Z44" s="23">
        <v>138.90407651572693</v>
      </c>
      <c r="AA44" s="20">
        <v>14977114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2480610352</v>
      </c>
      <c r="F47" s="31">
        <f t="shared" si="1"/>
        <v>2480610352</v>
      </c>
      <c r="G47" s="31">
        <f t="shared" si="1"/>
        <v>76449676</v>
      </c>
      <c r="H47" s="31">
        <f t="shared" si="1"/>
        <v>538709425</v>
      </c>
      <c r="I47" s="31">
        <f t="shared" si="1"/>
        <v>25345592</v>
      </c>
      <c r="J47" s="31">
        <f t="shared" si="1"/>
        <v>640504693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640504693</v>
      </c>
      <c r="X47" s="31">
        <f t="shared" si="1"/>
        <v>620152590</v>
      </c>
      <c r="Y47" s="31">
        <f t="shared" si="1"/>
        <v>20352103</v>
      </c>
      <c r="Z47" s="32">
        <f>+IF(X47&lt;&gt;0,+(Y47/X47)*100,0)</f>
        <v>3.2817895673063298</v>
      </c>
      <c r="AA47" s="29">
        <f>SUM(AA34:AA46)</f>
        <v>2480610352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-215586311</v>
      </c>
      <c r="F48" s="41">
        <f t="shared" si="2"/>
        <v>-215586311</v>
      </c>
      <c r="G48" s="41">
        <f t="shared" si="2"/>
        <v>81344450</v>
      </c>
      <c r="H48" s="41">
        <f t="shared" si="2"/>
        <v>-361088067</v>
      </c>
      <c r="I48" s="41">
        <f t="shared" si="2"/>
        <v>138903230</v>
      </c>
      <c r="J48" s="41">
        <f t="shared" si="2"/>
        <v>-140840387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-140840387</v>
      </c>
      <c r="X48" s="41">
        <f t="shared" si="2"/>
        <v>-53896572</v>
      </c>
      <c r="Y48" s="41">
        <f t="shared" si="2"/>
        <v>-86943815</v>
      </c>
      <c r="Z48" s="42">
        <f>+IF(X48&lt;&gt;0,+(Y48/X48)*100,0)</f>
        <v>161.31603880113192</v>
      </c>
      <c r="AA48" s="39">
        <f>+AA32-AA47</f>
        <v>-215586311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31185567</v>
      </c>
      <c r="F49" s="22">
        <v>31185567</v>
      </c>
      <c r="G49" s="22">
        <v>-4710101</v>
      </c>
      <c r="H49" s="22">
        <v>8909015</v>
      </c>
      <c r="I49" s="22">
        <v>74500</v>
      </c>
      <c r="J49" s="22">
        <v>4273414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4273414</v>
      </c>
      <c r="X49" s="22">
        <v>7796391</v>
      </c>
      <c r="Y49" s="22">
        <v>-3522977</v>
      </c>
      <c r="Z49" s="23">
        <v>-45.187279601548973</v>
      </c>
      <c r="AA49" s="20">
        <v>31185567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-184400744</v>
      </c>
      <c r="F51" s="50">
        <f t="shared" si="3"/>
        <v>-184400744</v>
      </c>
      <c r="G51" s="50">
        <f t="shared" si="3"/>
        <v>76634349</v>
      </c>
      <c r="H51" s="50">
        <f t="shared" si="3"/>
        <v>-352179052</v>
      </c>
      <c r="I51" s="50">
        <f t="shared" si="3"/>
        <v>138977730</v>
      </c>
      <c r="J51" s="50">
        <f t="shared" si="3"/>
        <v>-136566973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-136566973</v>
      </c>
      <c r="X51" s="50">
        <f t="shared" si="3"/>
        <v>-46100181</v>
      </c>
      <c r="Y51" s="50">
        <f t="shared" si="3"/>
        <v>-90466792</v>
      </c>
      <c r="Z51" s="51">
        <f>+IF(X51&lt;&gt;0,+(Y51/X51)*100,0)</f>
        <v>196.239559232967</v>
      </c>
      <c r="AA51" s="48">
        <f>SUM(AA48:AA50)</f>
        <v>-184400744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-184400744</v>
      </c>
      <c r="F53" s="56">
        <f t="shared" si="4"/>
        <v>-184400744</v>
      </c>
      <c r="G53" s="56">
        <f t="shared" si="4"/>
        <v>76634349</v>
      </c>
      <c r="H53" s="56">
        <f t="shared" si="4"/>
        <v>-352179052</v>
      </c>
      <c r="I53" s="56">
        <f t="shared" si="4"/>
        <v>138977730</v>
      </c>
      <c r="J53" s="56">
        <f t="shared" si="4"/>
        <v>-136566973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-136566973</v>
      </c>
      <c r="X53" s="56">
        <f t="shared" si="4"/>
        <v>-46100181</v>
      </c>
      <c r="Y53" s="56">
        <f t="shared" si="4"/>
        <v>-90466792</v>
      </c>
      <c r="Z53" s="57">
        <f>+IF(X53&lt;&gt;0,+(Y53/X53)*100,0)</f>
        <v>196.239559232967</v>
      </c>
      <c r="AA53" s="54">
        <f>+AA51-AA52</f>
        <v>-184400744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-184400744</v>
      </c>
      <c r="F56" s="50">
        <f t="shared" si="5"/>
        <v>-184400744</v>
      </c>
      <c r="G56" s="50">
        <f t="shared" si="5"/>
        <v>76634349</v>
      </c>
      <c r="H56" s="50">
        <f t="shared" si="5"/>
        <v>-352179052</v>
      </c>
      <c r="I56" s="50">
        <f t="shared" si="5"/>
        <v>138977730</v>
      </c>
      <c r="J56" s="50">
        <f t="shared" si="5"/>
        <v>-136566973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-136566973</v>
      </c>
      <c r="X56" s="50">
        <f t="shared" si="5"/>
        <v>-46100181</v>
      </c>
      <c r="Y56" s="50">
        <f t="shared" si="5"/>
        <v>-90466792</v>
      </c>
      <c r="Z56" s="51">
        <f>+IF(X56&lt;&gt;0,+(Y56/X56)*100,0)</f>
        <v>196.239559232967</v>
      </c>
      <c r="AA56" s="48">
        <f>SUM(AA53:AA55)</f>
        <v>-184400744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-184400744</v>
      </c>
      <c r="F59" s="67">
        <f t="shared" si="6"/>
        <v>-184400744</v>
      </c>
      <c r="G59" s="67">
        <f t="shared" si="6"/>
        <v>76634349</v>
      </c>
      <c r="H59" s="67">
        <f t="shared" si="6"/>
        <v>-352179052</v>
      </c>
      <c r="I59" s="67">
        <f t="shared" si="6"/>
        <v>138977730</v>
      </c>
      <c r="J59" s="67">
        <f t="shared" si="6"/>
        <v>-136566973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-136566973</v>
      </c>
      <c r="X59" s="67">
        <f t="shared" si="6"/>
        <v>-46100181</v>
      </c>
      <c r="Y59" s="67">
        <f t="shared" si="6"/>
        <v>-90466792</v>
      </c>
      <c r="Z59" s="68">
        <f>+IF(X59&lt;&gt;0,+(Y59/X59)*100,0)</f>
        <v>196.239559232967</v>
      </c>
      <c r="AA59" s="65">
        <f>SUM(AA56:AA58)</f>
        <v>-184400744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876349388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271263868</v>
      </c>
      <c r="X6" s="22">
        <v>219087354</v>
      </c>
      <c r="Y6" s="22">
        <v>52176514</v>
      </c>
      <c r="Z6" s="23">
        <v>23.815392831847337</v>
      </c>
      <c r="AA6" s="20">
        <v>876349388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2052313</v>
      </c>
      <c r="G13" s="22">
        <v>309694</v>
      </c>
      <c r="H13" s="22">
        <v>347246</v>
      </c>
      <c r="I13" s="22">
        <v>358341</v>
      </c>
      <c r="J13" s="22">
        <v>1015281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1015281</v>
      </c>
      <c r="X13" s="22">
        <v>513277</v>
      </c>
      <c r="Y13" s="22">
        <v>502004</v>
      </c>
      <c r="Z13" s="23">
        <v>97.803720018625413</v>
      </c>
      <c r="AA13" s="20">
        <v>2052313</v>
      </c>
    </row>
    <row r="14" spans="1:27" ht="13.5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202657</v>
      </c>
      <c r="D19" s="20"/>
      <c r="E19" s="21">
        <v>104682</v>
      </c>
      <c r="F19" s="22">
        <v>104682</v>
      </c>
      <c r="G19" s="22">
        <v>33646</v>
      </c>
      <c r="H19" s="22">
        <v>13031</v>
      </c>
      <c r="I19" s="22">
        <v>3371</v>
      </c>
      <c r="J19" s="22">
        <v>50048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50048</v>
      </c>
      <c r="X19" s="22">
        <v>26172</v>
      </c>
      <c r="Y19" s="22">
        <v>23876</v>
      </c>
      <c r="Z19" s="23">
        <v>91.227265780223149</v>
      </c>
      <c r="AA19" s="20">
        <v>104682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1566094</v>
      </c>
      <c r="D23" s="20"/>
      <c r="E23" s="21">
        <v>1587537</v>
      </c>
      <c r="F23" s="22">
        <v>1587537</v>
      </c>
      <c r="G23" s="22">
        <v>165911</v>
      </c>
      <c r="H23" s="22">
        <v>346659</v>
      </c>
      <c r="I23" s="22">
        <v>340500</v>
      </c>
      <c r="J23" s="22">
        <v>853070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853070</v>
      </c>
      <c r="X23" s="22">
        <v>396879</v>
      </c>
      <c r="Y23" s="22">
        <v>456191</v>
      </c>
      <c r="Z23" s="23">
        <v>114.94460528271841</v>
      </c>
      <c r="AA23" s="20">
        <v>1587537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20253750</v>
      </c>
      <c r="D25" s="20"/>
      <c r="E25" s="21">
        <v>18105875</v>
      </c>
      <c r="F25" s="22">
        <v>18105875</v>
      </c>
      <c r="G25" s="22">
        <v>7544102</v>
      </c>
      <c r="H25" s="22"/>
      <c r="I25" s="22"/>
      <c r="J25" s="22">
        <v>7544102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7544102</v>
      </c>
      <c r="X25" s="22">
        <v>3778146</v>
      </c>
      <c r="Y25" s="22">
        <v>3765956</v>
      </c>
      <c r="Z25" s="23">
        <v>99.677354977811873</v>
      </c>
      <c r="AA25" s="20">
        <v>18105875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5683704</v>
      </c>
      <c r="F28" s="22">
        <v>5683704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1420926</v>
      </c>
      <c r="Y28" s="22">
        <v>-1420926</v>
      </c>
      <c r="Z28" s="23">
        <v>-100</v>
      </c>
      <c r="AA28" s="20">
        <v>5683704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848899467</v>
      </c>
      <c r="D32" s="29">
        <f t="shared" ref="D32:Y32" si="0">SUM(D6:D31)</f>
        <v>0</v>
      </c>
      <c r="E32" s="30">
        <f t="shared" si="0"/>
        <v>903883499</v>
      </c>
      <c r="F32" s="31">
        <f t="shared" si="0"/>
        <v>903883499</v>
      </c>
      <c r="G32" s="31">
        <f t="shared" si="0"/>
        <v>99937233</v>
      </c>
      <c r="H32" s="31">
        <f t="shared" si="0"/>
        <v>89807966</v>
      </c>
      <c r="I32" s="31">
        <f t="shared" si="0"/>
        <v>90981170</v>
      </c>
      <c r="J32" s="31">
        <f t="shared" si="0"/>
        <v>280726369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280726369</v>
      </c>
      <c r="X32" s="31">
        <f t="shared" si="0"/>
        <v>225222754</v>
      </c>
      <c r="Y32" s="31">
        <f t="shared" si="0"/>
        <v>55503615</v>
      </c>
      <c r="Z32" s="32">
        <f>+IF(X32&lt;&gt;0,+(Y32/X32)*100,0)</f>
        <v>24.64387545851606</v>
      </c>
      <c r="AA32" s="29">
        <f>SUM(AA6:AA31)</f>
        <v>903883499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70099343</v>
      </c>
      <c r="D34" s="20"/>
      <c r="E34" s="21">
        <v>62867234</v>
      </c>
      <c r="F34" s="22">
        <v>62867234</v>
      </c>
      <c r="G34" s="22">
        <v>7119276</v>
      </c>
      <c r="H34" s="22">
        <v>4531813</v>
      </c>
      <c r="I34" s="22">
        <v>5355163</v>
      </c>
      <c r="J34" s="22">
        <v>17006252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17006252</v>
      </c>
      <c r="X34" s="22">
        <v>16351689</v>
      </c>
      <c r="Y34" s="22">
        <v>654563</v>
      </c>
      <c r="Z34" s="23">
        <v>4.0030299010701587</v>
      </c>
      <c r="AA34" s="20">
        <v>62867234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662720840</v>
      </c>
      <c r="D36" s="20"/>
      <c r="E36" s="21">
        <v>789406028</v>
      </c>
      <c r="F36" s="22">
        <v>789406028</v>
      </c>
      <c r="G36" s="22">
        <v>93384964</v>
      </c>
      <c r="H36" s="22">
        <v>99615446</v>
      </c>
      <c r="I36" s="22">
        <v>83884854</v>
      </c>
      <c r="J36" s="22">
        <v>276885264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276885264</v>
      </c>
      <c r="X36" s="22">
        <v>212658634</v>
      </c>
      <c r="Y36" s="22">
        <v>64226630</v>
      </c>
      <c r="Z36" s="23">
        <v>30.201750473013949</v>
      </c>
      <c r="AA36" s="20">
        <v>789406028</v>
      </c>
    </row>
    <row r="37" spans="1:27" ht="13.5" x14ac:dyDescent="0.25">
      <c r="A37" s="19" t="s">
        <v>63</v>
      </c>
      <c r="B37" s="15" t="s">
        <v>32</v>
      </c>
      <c r="C37" s="20">
        <v>25052863</v>
      </c>
      <c r="D37" s="20"/>
      <c r="E37" s="21">
        <v>16023896</v>
      </c>
      <c r="F37" s="22">
        <v>16023896</v>
      </c>
      <c r="G37" s="22">
        <v>2431443</v>
      </c>
      <c r="H37" s="22">
        <v>2469131</v>
      </c>
      <c r="I37" s="22">
        <v>2129590</v>
      </c>
      <c r="J37" s="22">
        <v>7030164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7030164</v>
      </c>
      <c r="X37" s="22">
        <v>13437718</v>
      </c>
      <c r="Y37" s="22">
        <v>-6407554</v>
      </c>
      <c r="Z37" s="23">
        <v>-47.683349211525353</v>
      </c>
      <c r="AA37" s="20">
        <v>16023896</v>
      </c>
    </row>
    <row r="38" spans="1:27" ht="13.5" x14ac:dyDescent="0.25">
      <c r="A38" s="19" t="s">
        <v>64</v>
      </c>
      <c r="B38" s="15" t="s">
        <v>32</v>
      </c>
      <c r="C38" s="20">
        <v>4906399</v>
      </c>
      <c r="D38" s="20"/>
      <c r="E38" s="21">
        <v>4000000</v>
      </c>
      <c r="F38" s="22">
        <v>4000000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999999</v>
      </c>
      <c r="Y38" s="22">
        <v>-999999</v>
      </c>
      <c r="Z38" s="23">
        <v>-100</v>
      </c>
      <c r="AA38" s="20">
        <v>4000000</v>
      </c>
    </row>
    <row r="39" spans="1:27" ht="13.5" x14ac:dyDescent="0.25">
      <c r="A39" s="19" t="s">
        <v>65</v>
      </c>
      <c r="B39" s="15" t="s">
        <v>32</v>
      </c>
      <c r="C39" s="20">
        <v>52650334</v>
      </c>
      <c r="D39" s="20"/>
      <c r="E39" s="21">
        <v>51511894</v>
      </c>
      <c r="F39" s="22">
        <v>51511894</v>
      </c>
      <c r="G39" s="22">
        <v>4292658</v>
      </c>
      <c r="H39" s="22">
        <v>4292658</v>
      </c>
      <c r="I39" s="22">
        <v>4292658</v>
      </c>
      <c r="J39" s="22">
        <v>12877974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12877974</v>
      </c>
      <c r="X39" s="22">
        <v>12877965</v>
      </c>
      <c r="Y39" s="22">
        <v>9</v>
      </c>
      <c r="Z39" s="23"/>
      <c r="AA39" s="20">
        <v>51511894</v>
      </c>
    </row>
    <row r="40" spans="1:27" ht="13.5" x14ac:dyDescent="0.25">
      <c r="A40" s="19" t="s">
        <v>40</v>
      </c>
      <c r="B40" s="15" t="s">
        <v>32</v>
      </c>
      <c r="C40" s="20">
        <v>34525963</v>
      </c>
      <c r="D40" s="20"/>
      <c r="E40" s="21">
        <v>38636846</v>
      </c>
      <c r="F40" s="22">
        <v>38636846</v>
      </c>
      <c r="G40" s="22">
        <v>453</v>
      </c>
      <c r="H40" s="22"/>
      <c r="I40" s="22"/>
      <c r="J40" s="22">
        <v>453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453</v>
      </c>
      <c r="X40" s="22">
        <v>5492544</v>
      </c>
      <c r="Y40" s="22">
        <v>-5492091</v>
      </c>
      <c r="Z40" s="23">
        <v>-99.991752455692662</v>
      </c>
      <c r="AA40" s="20">
        <v>38636846</v>
      </c>
    </row>
    <row r="41" spans="1:27" ht="13.5" x14ac:dyDescent="0.25">
      <c r="A41" s="19" t="s">
        <v>66</v>
      </c>
      <c r="B41" s="15" t="s">
        <v>32</v>
      </c>
      <c r="C41" s="20">
        <v>66025165</v>
      </c>
      <c r="D41" s="20"/>
      <c r="E41" s="21">
        <v>56789815</v>
      </c>
      <c r="F41" s="22">
        <v>56789815</v>
      </c>
      <c r="G41" s="22">
        <v>43262</v>
      </c>
      <c r="H41" s="22">
        <v>2364566</v>
      </c>
      <c r="I41" s="22">
        <v>2310249</v>
      </c>
      <c r="J41" s="22">
        <v>4718077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4718077</v>
      </c>
      <c r="X41" s="22">
        <v>51349281</v>
      </c>
      <c r="Y41" s="22">
        <v>-46631204</v>
      </c>
      <c r="Z41" s="23">
        <v>-90.811795397875201</v>
      </c>
      <c r="AA41" s="20">
        <v>56789815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263177</v>
      </c>
      <c r="D43" s="20"/>
      <c r="E43" s="21">
        <v>37574</v>
      </c>
      <c r="F43" s="22">
        <v>37574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37574</v>
      </c>
    </row>
    <row r="44" spans="1:27" ht="13.5" x14ac:dyDescent="0.25">
      <c r="A44" s="19" t="s">
        <v>69</v>
      </c>
      <c r="B44" s="15" t="s">
        <v>32</v>
      </c>
      <c r="C44" s="20">
        <v>31807183</v>
      </c>
      <c r="D44" s="20"/>
      <c r="E44" s="21">
        <v>35321627</v>
      </c>
      <c r="F44" s="22">
        <v>35321627</v>
      </c>
      <c r="G44" s="22">
        <v>1694811</v>
      </c>
      <c r="H44" s="22">
        <v>2658057</v>
      </c>
      <c r="I44" s="22">
        <v>2349492</v>
      </c>
      <c r="J44" s="22">
        <v>6702360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6702360</v>
      </c>
      <c r="X44" s="22">
        <v>23121201</v>
      </c>
      <c r="Y44" s="22">
        <v>-16418841</v>
      </c>
      <c r="Z44" s="23">
        <v>-71.012059451409982</v>
      </c>
      <c r="AA44" s="20">
        <v>35321627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948051267</v>
      </c>
      <c r="D47" s="29">
        <f t="shared" ref="D47:Y47" si="1">SUM(D34:D46)</f>
        <v>0</v>
      </c>
      <c r="E47" s="30">
        <f t="shared" si="1"/>
        <v>1054594914</v>
      </c>
      <c r="F47" s="31">
        <f t="shared" si="1"/>
        <v>1054594914</v>
      </c>
      <c r="G47" s="31">
        <f t="shared" si="1"/>
        <v>108966867</v>
      </c>
      <c r="H47" s="31">
        <f t="shared" si="1"/>
        <v>115931671</v>
      </c>
      <c r="I47" s="31">
        <f t="shared" si="1"/>
        <v>100322006</v>
      </c>
      <c r="J47" s="31">
        <f t="shared" si="1"/>
        <v>325220544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325220544</v>
      </c>
      <c r="X47" s="31">
        <f t="shared" si="1"/>
        <v>336289031</v>
      </c>
      <c r="Y47" s="31">
        <f t="shared" si="1"/>
        <v>-11068487</v>
      </c>
      <c r="Z47" s="32">
        <f>+IF(X47&lt;&gt;0,+(Y47/X47)*100,0)</f>
        <v>-3.2913612933155707</v>
      </c>
      <c r="AA47" s="29">
        <f>SUM(AA34:AA46)</f>
        <v>1054594914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-99151800</v>
      </c>
      <c r="D48" s="39">
        <f t="shared" si="2"/>
        <v>0</v>
      </c>
      <c r="E48" s="40">
        <f t="shared" si="2"/>
        <v>-150711415</v>
      </c>
      <c r="F48" s="41">
        <f t="shared" si="2"/>
        <v>-150711415</v>
      </c>
      <c r="G48" s="41">
        <f t="shared" si="2"/>
        <v>-9029634</v>
      </c>
      <c r="H48" s="41">
        <f t="shared" si="2"/>
        <v>-26123705</v>
      </c>
      <c r="I48" s="41">
        <f t="shared" si="2"/>
        <v>-9340836</v>
      </c>
      <c r="J48" s="41">
        <f t="shared" si="2"/>
        <v>-44494175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-44494175</v>
      </c>
      <c r="X48" s="41">
        <f t="shared" si="2"/>
        <v>-111066277</v>
      </c>
      <c r="Y48" s="41">
        <f t="shared" si="2"/>
        <v>66572102</v>
      </c>
      <c r="Z48" s="42">
        <f>+IF(X48&lt;&gt;0,+(Y48/X48)*100,0)</f>
        <v>-59.939077637400239</v>
      </c>
      <c r="AA48" s="39">
        <f>+AA32-AA47</f>
        <v>-150711415</v>
      </c>
    </row>
    <row r="49" spans="1:27" ht="25.5" x14ac:dyDescent="0.25">
      <c r="A49" s="43" t="s">
        <v>74</v>
      </c>
      <c r="B49" s="15" t="s">
        <v>32</v>
      </c>
      <c r="C49" s="20">
        <v>28049886</v>
      </c>
      <c r="D49" s="20"/>
      <c r="E49" s="21">
        <v>10959840</v>
      </c>
      <c r="F49" s="22">
        <v>10959840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4400000</v>
      </c>
      <c r="Y49" s="22">
        <v>-4400000</v>
      </c>
      <c r="Z49" s="23">
        <v>-100</v>
      </c>
      <c r="AA49" s="20">
        <v>10959840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-71101914</v>
      </c>
      <c r="D51" s="48">
        <f t="shared" si="3"/>
        <v>0</v>
      </c>
      <c r="E51" s="49">
        <f t="shared" si="3"/>
        <v>-139751575</v>
      </c>
      <c r="F51" s="50">
        <f t="shared" si="3"/>
        <v>-139751575</v>
      </c>
      <c r="G51" s="50">
        <f t="shared" si="3"/>
        <v>-9029634</v>
      </c>
      <c r="H51" s="50">
        <f t="shared" si="3"/>
        <v>-26123705</v>
      </c>
      <c r="I51" s="50">
        <f t="shared" si="3"/>
        <v>-9340836</v>
      </c>
      <c r="J51" s="50">
        <f t="shared" si="3"/>
        <v>-44494175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-44494175</v>
      </c>
      <c r="X51" s="50">
        <f t="shared" si="3"/>
        <v>-106666277</v>
      </c>
      <c r="Y51" s="50">
        <f t="shared" si="3"/>
        <v>62172102</v>
      </c>
      <c r="Z51" s="51">
        <f>+IF(X51&lt;&gt;0,+(Y51/X51)*100,0)</f>
        <v>-58.286558553084213</v>
      </c>
      <c r="AA51" s="48">
        <f>SUM(AA48:AA50)</f>
        <v>-139751575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-71101914</v>
      </c>
      <c r="D53" s="54">
        <f>+D51-D52</f>
        <v>0</v>
      </c>
      <c r="E53" s="55">
        <f t="shared" si="4"/>
        <v>-139751575</v>
      </c>
      <c r="F53" s="56">
        <f t="shared" si="4"/>
        <v>-139751575</v>
      </c>
      <c r="G53" s="56">
        <f t="shared" si="4"/>
        <v>-9029634</v>
      </c>
      <c r="H53" s="56">
        <f t="shared" si="4"/>
        <v>-26123705</v>
      </c>
      <c r="I53" s="56">
        <f t="shared" si="4"/>
        <v>-9340836</v>
      </c>
      <c r="J53" s="56">
        <f t="shared" si="4"/>
        <v>-44494175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-44494175</v>
      </c>
      <c r="X53" s="56">
        <f t="shared" si="4"/>
        <v>-106666277</v>
      </c>
      <c r="Y53" s="56">
        <f t="shared" si="4"/>
        <v>62172102</v>
      </c>
      <c r="Z53" s="57">
        <f>+IF(X53&lt;&gt;0,+(Y53/X53)*100,0)</f>
        <v>-58.286558553084213</v>
      </c>
      <c r="AA53" s="54">
        <f>+AA51-AA52</f>
        <v>-139751575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-71101914</v>
      </c>
      <c r="D56" s="48">
        <f>SUM(D53:D55)</f>
        <v>0</v>
      </c>
      <c r="E56" s="49">
        <f t="shared" si="5"/>
        <v>-139751575</v>
      </c>
      <c r="F56" s="50">
        <f t="shared" si="5"/>
        <v>-139751575</v>
      </c>
      <c r="G56" s="50">
        <f t="shared" si="5"/>
        <v>-9029634</v>
      </c>
      <c r="H56" s="50">
        <f t="shared" si="5"/>
        <v>-26123705</v>
      </c>
      <c r="I56" s="50">
        <f t="shared" si="5"/>
        <v>-9340836</v>
      </c>
      <c r="J56" s="50">
        <f t="shared" si="5"/>
        <v>-44494175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-44494175</v>
      </c>
      <c r="X56" s="50">
        <f t="shared" si="5"/>
        <v>-106666277</v>
      </c>
      <c r="Y56" s="50">
        <f t="shared" si="5"/>
        <v>62172102</v>
      </c>
      <c r="Z56" s="51">
        <f>+IF(X56&lt;&gt;0,+(Y56/X56)*100,0)</f>
        <v>-58.286558553084213</v>
      </c>
      <c r="AA56" s="48">
        <f>SUM(AA53:AA55)</f>
        <v>-139751575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-71101914</v>
      </c>
      <c r="D59" s="65">
        <f>SUM(D56:D58)</f>
        <v>0</v>
      </c>
      <c r="E59" s="66">
        <f t="shared" si="6"/>
        <v>-139751575</v>
      </c>
      <c r="F59" s="67">
        <f t="shared" si="6"/>
        <v>-139751575</v>
      </c>
      <c r="G59" s="67">
        <f t="shared" si="6"/>
        <v>-9029634</v>
      </c>
      <c r="H59" s="67">
        <f t="shared" si="6"/>
        <v>-26123705</v>
      </c>
      <c r="I59" s="67">
        <f t="shared" si="6"/>
        <v>-9340836</v>
      </c>
      <c r="J59" s="67">
        <f t="shared" si="6"/>
        <v>-44494175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-44494175</v>
      </c>
      <c r="X59" s="67">
        <f t="shared" si="6"/>
        <v>-106666277</v>
      </c>
      <c r="Y59" s="67">
        <f t="shared" si="6"/>
        <v>62172102</v>
      </c>
      <c r="Z59" s="68">
        <f>+IF(X59&lt;&gt;0,+(Y59/X59)*100,0)</f>
        <v>-58.286558553084213</v>
      </c>
      <c r="AA59" s="65">
        <f>SUM(AA56:AA58)</f>
        <v>-139751575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77440485</v>
      </c>
      <c r="D6" s="20"/>
      <c r="E6" s="21">
        <v>77706372</v>
      </c>
      <c r="F6" s="22">
        <v>77706372</v>
      </c>
      <c r="G6" s="22">
        <v>854462</v>
      </c>
      <c r="H6" s="22">
        <v>7234500</v>
      </c>
      <c r="I6" s="22">
        <v>6486322</v>
      </c>
      <c r="J6" s="22">
        <v>14575284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14575284</v>
      </c>
      <c r="X6" s="22">
        <v>19426593</v>
      </c>
      <c r="Y6" s="22">
        <v>-4851309</v>
      </c>
      <c r="Z6" s="23">
        <v>-24.972515767432817</v>
      </c>
      <c r="AA6" s="20">
        <v>77706372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777678</v>
      </c>
      <c r="I13" s="22">
        <v>552889</v>
      </c>
      <c r="J13" s="22">
        <v>1330567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1330567</v>
      </c>
      <c r="X13" s="22"/>
      <c r="Y13" s="22">
        <v>1330567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134258</v>
      </c>
      <c r="D23" s="20"/>
      <c r="E23" s="21">
        <v>1865220</v>
      </c>
      <c r="F23" s="22">
        <v>1865220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466305</v>
      </c>
      <c r="Y23" s="22">
        <v>-466305</v>
      </c>
      <c r="Z23" s="23">
        <v>-100</v>
      </c>
      <c r="AA23" s="20">
        <v>1865220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77574743</v>
      </c>
      <c r="D32" s="29">
        <f t="shared" ref="D32:Y32" si="0">SUM(D6:D31)</f>
        <v>0</v>
      </c>
      <c r="E32" s="30">
        <f t="shared" si="0"/>
        <v>79571592</v>
      </c>
      <c r="F32" s="31">
        <f t="shared" si="0"/>
        <v>79571592</v>
      </c>
      <c r="G32" s="31">
        <f t="shared" si="0"/>
        <v>854462</v>
      </c>
      <c r="H32" s="31">
        <f t="shared" si="0"/>
        <v>8012178</v>
      </c>
      <c r="I32" s="31">
        <f t="shared" si="0"/>
        <v>7039211</v>
      </c>
      <c r="J32" s="31">
        <f t="shared" si="0"/>
        <v>15905851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15905851</v>
      </c>
      <c r="X32" s="31">
        <f t="shared" si="0"/>
        <v>19892898</v>
      </c>
      <c r="Y32" s="31">
        <f t="shared" si="0"/>
        <v>-3987047</v>
      </c>
      <c r="Z32" s="32">
        <f>+IF(X32&lt;&gt;0,+(Y32/X32)*100,0)</f>
        <v>-20.042564939507557</v>
      </c>
      <c r="AA32" s="29">
        <f>SUM(AA6:AA31)</f>
        <v>79571592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4064804</v>
      </c>
      <c r="D34" s="20"/>
      <c r="E34" s="21">
        <v>5577636</v>
      </c>
      <c r="F34" s="22">
        <v>5577636</v>
      </c>
      <c r="G34" s="22"/>
      <c r="H34" s="22">
        <v>426582</v>
      </c>
      <c r="I34" s="22">
        <v>1461394</v>
      </c>
      <c r="J34" s="22">
        <v>1887976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1887976</v>
      </c>
      <c r="X34" s="22">
        <v>1394409</v>
      </c>
      <c r="Y34" s="22">
        <v>493567</v>
      </c>
      <c r="Z34" s="23">
        <v>35.396142738608255</v>
      </c>
      <c r="AA34" s="20">
        <v>5577636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83488987</v>
      </c>
      <c r="D36" s="20"/>
      <c r="E36" s="21">
        <v>95960316</v>
      </c>
      <c r="F36" s="22">
        <v>95960316</v>
      </c>
      <c r="G36" s="22">
        <v>6058182</v>
      </c>
      <c r="H36" s="22">
        <v>12580595</v>
      </c>
      <c r="I36" s="22">
        <v>9218994</v>
      </c>
      <c r="J36" s="22">
        <v>27857771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27857771</v>
      </c>
      <c r="X36" s="22">
        <v>23990079</v>
      </c>
      <c r="Y36" s="22">
        <v>3867692</v>
      </c>
      <c r="Z36" s="23">
        <v>16.12204778483639</v>
      </c>
      <c r="AA36" s="20">
        <v>95960316</v>
      </c>
    </row>
    <row r="37" spans="1:27" ht="13.5" x14ac:dyDescent="0.25">
      <c r="A37" s="19" t="s">
        <v>63</v>
      </c>
      <c r="B37" s="15" t="s">
        <v>32</v>
      </c>
      <c r="C37" s="20">
        <v>183182</v>
      </c>
      <c r="D37" s="20"/>
      <c r="E37" s="21">
        <v>3100008</v>
      </c>
      <c r="F37" s="22">
        <v>3100008</v>
      </c>
      <c r="G37" s="22"/>
      <c r="H37" s="22">
        <v>821</v>
      </c>
      <c r="I37" s="22">
        <v>1820</v>
      </c>
      <c r="J37" s="22">
        <v>2641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2641</v>
      </c>
      <c r="X37" s="22">
        <v>775002</v>
      </c>
      <c r="Y37" s="22">
        <v>-772361</v>
      </c>
      <c r="Z37" s="23">
        <v>-99.659226685866614</v>
      </c>
      <c r="AA37" s="20">
        <v>3100008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8108910</v>
      </c>
      <c r="D39" s="20"/>
      <c r="E39" s="21">
        <v>30000000</v>
      </c>
      <c r="F39" s="22">
        <v>30000000</v>
      </c>
      <c r="G39" s="22"/>
      <c r="H39" s="22"/>
      <c r="I39" s="22">
        <v>2024880</v>
      </c>
      <c r="J39" s="22">
        <v>2024880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2024880</v>
      </c>
      <c r="X39" s="22">
        <v>7500000</v>
      </c>
      <c r="Y39" s="22">
        <v>-5475120</v>
      </c>
      <c r="Z39" s="23">
        <v>-73.001599999999996</v>
      </c>
      <c r="AA39" s="20">
        <v>30000000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3355475</v>
      </c>
      <c r="D41" s="20"/>
      <c r="E41" s="21">
        <v>2149992</v>
      </c>
      <c r="F41" s="22">
        <v>2149992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537498</v>
      </c>
      <c r="Y41" s="22">
        <v>-537498</v>
      </c>
      <c r="Z41" s="23">
        <v>-100</v>
      </c>
      <c r="AA41" s="20">
        <v>2149992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45117</v>
      </c>
      <c r="D44" s="20"/>
      <c r="E44" s="21">
        <v>399996</v>
      </c>
      <c r="F44" s="22">
        <v>399996</v>
      </c>
      <c r="G44" s="22"/>
      <c r="H44" s="22">
        <v>3612</v>
      </c>
      <c r="I44" s="22">
        <v>11477</v>
      </c>
      <c r="J44" s="22">
        <v>15089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15089</v>
      </c>
      <c r="X44" s="22">
        <v>99999</v>
      </c>
      <c r="Y44" s="22">
        <v>-84910</v>
      </c>
      <c r="Z44" s="23">
        <v>-84.910849108491078</v>
      </c>
      <c r="AA44" s="20">
        <v>399996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99246475</v>
      </c>
      <c r="D47" s="29">
        <f t="shared" ref="D47:Y47" si="1">SUM(D34:D46)</f>
        <v>0</v>
      </c>
      <c r="E47" s="30">
        <f t="shared" si="1"/>
        <v>137187948</v>
      </c>
      <c r="F47" s="31">
        <f t="shared" si="1"/>
        <v>137187948</v>
      </c>
      <c r="G47" s="31">
        <f t="shared" si="1"/>
        <v>6058182</v>
      </c>
      <c r="H47" s="31">
        <f t="shared" si="1"/>
        <v>13011610</v>
      </c>
      <c r="I47" s="31">
        <f t="shared" si="1"/>
        <v>12718565</v>
      </c>
      <c r="J47" s="31">
        <f t="shared" si="1"/>
        <v>31788357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31788357</v>
      </c>
      <c r="X47" s="31">
        <f t="shared" si="1"/>
        <v>34296987</v>
      </c>
      <c r="Y47" s="31">
        <f t="shared" si="1"/>
        <v>-2508630</v>
      </c>
      <c r="Z47" s="32">
        <f>+IF(X47&lt;&gt;0,+(Y47/X47)*100,0)</f>
        <v>-7.3144326059895581</v>
      </c>
      <c r="AA47" s="29">
        <f>SUM(AA34:AA46)</f>
        <v>137187948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-21671732</v>
      </c>
      <c r="D48" s="39">
        <f t="shared" si="2"/>
        <v>0</v>
      </c>
      <c r="E48" s="40">
        <f t="shared" si="2"/>
        <v>-57616356</v>
      </c>
      <c r="F48" s="41">
        <f t="shared" si="2"/>
        <v>-57616356</v>
      </c>
      <c r="G48" s="41">
        <f t="shared" si="2"/>
        <v>-5203720</v>
      </c>
      <c r="H48" s="41">
        <f t="shared" si="2"/>
        <v>-4999432</v>
      </c>
      <c r="I48" s="41">
        <f t="shared" si="2"/>
        <v>-5679354</v>
      </c>
      <c r="J48" s="41">
        <f t="shared" si="2"/>
        <v>-15882506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-15882506</v>
      </c>
      <c r="X48" s="41">
        <f t="shared" si="2"/>
        <v>-14404089</v>
      </c>
      <c r="Y48" s="41">
        <f t="shared" si="2"/>
        <v>-1478417</v>
      </c>
      <c r="Z48" s="42">
        <f>+IF(X48&lt;&gt;0,+(Y48/X48)*100,0)</f>
        <v>10.263870210743629</v>
      </c>
      <c r="AA48" s="39">
        <f>+AA32-AA47</f>
        <v>-57616356</v>
      </c>
    </row>
    <row r="49" spans="1:27" ht="25.5" x14ac:dyDescent="0.25">
      <c r="A49" s="43" t="s">
        <v>74</v>
      </c>
      <c r="B49" s="15" t="s">
        <v>32</v>
      </c>
      <c r="C49" s="20">
        <v>3296369</v>
      </c>
      <c r="D49" s="20"/>
      <c r="E49" s="21"/>
      <c r="F49" s="22"/>
      <c r="G49" s="22"/>
      <c r="H49" s="22"/>
      <c r="I49" s="22">
        <v>78556</v>
      </c>
      <c r="J49" s="22">
        <v>78556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78556</v>
      </c>
      <c r="X49" s="22"/>
      <c r="Y49" s="22">
        <v>78556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-18375363</v>
      </c>
      <c r="D51" s="48">
        <f t="shared" si="3"/>
        <v>0</v>
      </c>
      <c r="E51" s="49">
        <f t="shared" si="3"/>
        <v>-57616356</v>
      </c>
      <c r="F51" s="50">
        <f t="shared" si="3"/>
        <v>-57616356</v>
      </c>
      <c r="G51" s="50">
        <f t="shared" si="3"/>
        <v>-5203720</v>
      </c>
      <c r="H51" s="50">
        <f t="shared" si="3"/>
        <v>-4999432</v>
      </c>
      <c r="I51" s="50">
        <f t="shared" si="3"/>
        <v>-5600798</v>
      </c>
      <c r="J51" s="50">
        <f t="shared" si="3"/>
        <v>-15803950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-15803950</v>
      </c>
      <c r="X51" s="50">
        <f t="shared" si="3"/>
        <v>-14404089</v>
      </c>
      <c r="Y51" s="50">
        <f t="shared" si="3"/>
        <v>-1399861</v>
      </c>
      <c r="Z51" s="51">
        <f>+IF(X51&lt;&gt;0,+(Y51/X51)*100,0)</f>
        <v>9.7184972961497245</v>
      </c>
      <c r="AA51" s="48">
        <f>SUM(AA48:AA50)</f>
        <v>-57616356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-18375363</v>
      </c>
      <c r="D53" s="54">
        <f>+D51-D52</f>
        <v>0</v>
      </c>
      <c r="E53" s="55">
        <f t="shared" si="4"/>
        <v>-57616356</v>
      </c>
      <c r="F53" s="56">
        <f t="shared" si="4"/>
        <v>-57616356</v>
      </c>
      <c r="G53" s="56">
        <f t="shared" si="4"/>
        <v>-5203720</v>
      </c>
      <c r="H53" s="56">
        <f t="shared" si="4"/>
        <v>-4999432</v>
      </c>
      <c r="I53" s="56">
        <f t="shared" si="4"/>
        <v>-5600798</v>
      </c>
      <c r="J53" s="56">
        <f t="shared" si="4"/>
        <v>-15803950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-15803950</v>
      </c>
      <c r="X53" s="56">
        <f t="shared" si="4"/>
        <v>-14404089</v>
      </c>
      <c r="Y53" s="56">
        <f t="shared" si="4"/>
        <v>-1399861</v>
      </c>
      <c r="Z53" s="57">
        <f>+IF(X53&lt;&gt;0,+(Y53/X53)*100,0)</f>
        <v>9.7184972961497245</v>
      </c>
      <c r="AA53" s="54">
        <f>+AA51-AA52</f>
        <v>-57616356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-18375363</v>
      </c>
      <c r="D56" s="48">
        <f>SUM(D53:D55)</f>
        <v>0</v>
      </c>
      <c r="E56" s="49">
        <f t="shared" si="5"/>
        <v>-57616356</v>
      </c>
      <c r="F56" s="50">
        <f t="shared" si="5"/>
        <v>-57616356</v>
      </c>
      <c r="G56" s="50">
        <f t="shared" si="5"/>
        <v>-5203720</v>
      </c>
      <c r="H56" s="50">
        <f t="shared" si="5"/>
        <v>-4999432</v>
      </c>
      <c r="I56" s="50">
        <f t="shared" si="5"/>
        <v>-5600798</v>
      </c>
      <c r="J56" s="50">
        <f t="shared" si="5"/>
        <v>-15803950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-15803950</v>
      </c>
      <c r="X56" s="50">
        <f t="shared" si="5"/>
        <v>-14404089</v>
      </c>
      <c r="Y56" s="50">
        <f t="shared" si="5"/>
        <v>-1399861</v>
      </c>
      <c r="Z56" s="51">
        <f>+IF(X56&lt;&gt;0,+(Y56/X56)*100,0)</f>
        <v>9.7184972961497245</v>
      </c>
      <c r="AA56" s="48">
        <f>SUM(AA53:AA55)</f>
        <v>-57616356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-18375363</v>
      </c>
      <c r="D59" s="65">
        <f>SUM(D56:D58)</f>
        <v>0</v>
      </c>
      <c r="E59" s="66">
        <f t="shared" si="6"/>
        <v>-57616356</v>
      </c>
      <c r="F59" s="67">
        <f t="shared" si="6"/>
        <v>-57616356</v>
      </c>
      <c r="G59" s="67">
        <f t="shared" si="6"/>
        <v>-5203720</v>
      </c>
      <c r="H59" s="67">
        <f t="shared" si="6"/>
        <v>-4999432</v>
      </c>
      <c r="I59" s="67">
        <f t="shared" si="6"/>
        <v>-5600798</v>
      </c>
      <c r="J59" s="67">
        <f t="shared" si="6"/>
        <v>-15803950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-15803950</v>
      </c>
      <c r="X59" s="67">
        <f t="shared" si="6"/>
        <v>-14404089</v>
      </c>
      <c r="Y59" s="67">
        <f t="shared" si="6"/>
        <v>-1399861</v>
      </c>
      <c r="Z59" s="68">
        <f>+IF(X59&lt;&gt;0,+(Y59/X59)*100,0)</f>
        <v>9.7184972961497245</v>
      </c>
      <c r="AA59" s="65">
        <f>SUM(AA56:AA58)</f>
        <v>-57616356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30200000</v>
      </c>
      <c r="D25" s="20"/>
      <c r="E25" s="21">
        <v>3587000</v>
      </c>
      <c r="F25" s="22">
        <v>3587000</v>
      </c>
      <c r="G25" s="22"/>
      <c r="H25" s="22"/>
      <c r="I25" s="22">
        <v>1009917</v>
      </c>
      <c r="J25" s="22">
        <v>1009917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1009917</v>
      </c>
      <c r="X25" s="22">
        <v>896751</v>
      </c>
      <c r="Y25" s="22">
        <v>113166</v>
      </c>
      <c r="Z25" s="23">
        <v>12.619556599323559</v>
      </c>
      <c r="AA25" s="20">
        <v>3587000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30200000</v>
      </c>
      <c r="D32" s="29">
        <f t="shared" ref="D32:Y32" si="0">SUM(D6:D31)</f>
        <v>0</v>
      </c>
      <c r="E32" s="30">
        <f t="shared" si="0"/>
        <v>3587000</v>
      </c>
      <c r="F32" s="31">
        <f t="shared" si="0"/>
        <v>3587000</v>
      </c>
      <c r="G32" s="31">
        <f t="shared" si="0"/>
        <v>0</v>
      </c>
      <c r="H32" s="31">
        <f t="shared" si="0"/>
        <v>0</v>
      </c>
      <c r="I32" s="31">
        <f t="shared" si="0"/>
        <v>1009917</v>
      </c>
      <c r="J32" s="31">
        <f t="shared" si="0"/>
        <v>1009917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1009917</v>
      </c>
      <c r="X32" s="31">
        <f t="shared" si="0"/>
        <v>896751</v>
      </c>
      <c r="Y32" s="31">
        <f t="shared" si="0"/>
        <v>113166</v>
      </c>
      <c r="Z32" s="32">
        <f>+IF(X32&lt;&gt;0,+(Y32/X32)*100,0)</f>
        <v>12.619556599323559</v>
      </c>
      <c r="AA32" s="29">
        <f>SUM(AA6:AA31)</f>
        <v>3587000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3084046</v>
      </c>
      <c r="D34" s="20"/>
      <c r="E34" s="21">
        <v>3451871</v>
      </c>
      <c r="F34" s="22">
        <v>3451871</v>
      </c>
      <c r="G34" s="22">
        <v>242342</v>
      </c>
      <c r="H34" s="22">
        <v>242351</v>
      </c>
      <c r="I34" s="22">
        <v>240185</v>
      </c>
      <c r="J34" s="22">
        <v>724878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724878</v>
      </c>
      <c r="X34" s="22">
        <v>862971</v>
      </c>
      <c r="Y34" s="22">
        <v>-138093</v>
      </c>
      <c r="Z34" s="23">
        <v>-16.002044101134338</v>
      </c>
      <c r="AA34" s="20">
        <v>3451871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1958308</v>
      </c>
      <c r="D37" s="20"/>
      <c r="E37" s="21">
        <v>2000000</v>
      </c>
      <c r="F37" s="22">
        <v>2000000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500001</v>
      </c>
      <c r="Y37" s="22">
        <v>-500001</v>
      </c>
      <c r="Z37" s="23">
        <v>-100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26253028</v>
      </c>
      <c r="D41" s="20"/>
      <c r="E41" s="21">
        <v>4587000</v>
      </c>
      <c r="F41" s="22">
        <v>4587000</v>
      </c>
      <c r="G41" s="22"/>
      <c r="H41" s="22">
        <v>191779</v>
      </c>
      <c r="I41" s="22">
        <v>569534</v>
      </c>
      <c r="J41" s="22">
        <v>761313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761313</v>
      </c>
      <c r="X41" s="22">
        <v>1146747</v>
      </c>
      <c r="Y41" s="22">
        <v>-385434</v>
      </c>
      <c r="Z41" s="23">
        <v>-33.611075503140626</v>
      </c>
      <c r="AA41" s="20">
        <v>4587000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27461926</v>
      </c>
      <c r="D44" s="20"/>
      <c r="E44" s="21">
        <v>20778093</v>
      </c>
      <c r="F44" s="22">
        <v>20778093</v>
      </c>
      <c r="G44" s="22">
        <v>891624</v>
      </c>
      <c r="H44" s="22">
        <v>1496567</v>
      </c>
      <c r="I44" s="22">
        <v>3802294</v>
      </c>
      <c r="J44" s="22">
        <v>6190485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6190485</v>
      </c>
      <c r="X44" s="22">
        <v>5194524</v>
      </c>
      <c r="Y44" s="22">
        <v>995961</v>
      </c>
      <c r="Z44" s="23">
        <v>19.173287100030727</v>
      </c>
      <c r="AA44" s="20">
        <v>20778093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58757308</v>
      </c>
      <c r="D47" s="29">
        <f t="shared" ref="D47:Y47" si="1">SUM(D34:D46)</f>
        <v>0</v>
      </c>
      <c r="E47" s="30">
        <f t="shared" si="1"/>
        <v>30816964</v>
      </c>
      <c r="F47" s="31">
        <f t="shared" si="1"/>
        <v>30816964</v>
      </c>
      <c r="G47" s="31">
        <f t="shared" si="1"/>
        <v>1133966</v>
      </c>
      <c r="H47" s="31">
        <f t="shared" si="1"/>
        <v>1930697</v>
      </c>
      <c r="I47" s="31">
        <f t="shared" si="1"/>
        <v>4612013</v>
      </c>
      <c r="J47" s="31">
        <f t="shared" si="1"/>
        <v>7676676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7676676</v>
      </c>
      <c r="X47" s="31">
        <f t="shared" si="1"/>
        <v>7704243</v>
      </c>
      <c r="Y47" s="31">
        <f t="shared" si="1"/>
        <v>-27567</v>
      </c>
      <c r="Z47" s="32">
        <f>+IF(X47&lt;&gt;0,+(Y47/X47)*100,0)</f>
        <v>-0.35781581655718803</v>
      </c>
      <c r="AA47" s="29">
        <f>SUM(AA34:AA46)</f>
        <v>30816964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-28557308</v>
      </c>
      <c r="D48" s="39">
        <f t="shared" si="2"/>
        <v>0</v>
      </c>
      <c r="E48" s="40">
        <f t="shared" si="2"/>
        <v>-27229964</v>
      </c>
      <c r="F48" s="41">
        <f t="shared" si="2"/>
        <v>-27229964</v>
      </c>
      <c r="G48" s="41">
        <f t="shared" si="2"/>
        <v>-1133966</v>
      </c>
      <c r="H48" s="41">
        <f t="shared" si="2"/>
        <v>-1930697</v>
      </c>
      <c r="I48" s="41">
        <f t="shared" si="2"/>
        <v>-3602096</v>
      </c>
      <c r="J48" s="41">
        <f t="shared" si="2"/>
        <v>-6666759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-6666759</v>
      </c>
      <c r="X48" s="41">
        <f t="shared" si="2"/>
        <v>-6807492</v>
      </c>
      <c r="Y48" s="41">
        <f t="shared" si="2"/>
        <v>140733</v>
      </c>
      <c r="Z48" s="42">
        <f>+IF(X48&lt;&gt;0,+(Y48/X48)*100,0)</f>
        <v>-2.0673252351967508</v>
      </c>
      <c r="AA48" s="39">
        <f>+AA32-AA47</f>
        <v>-27229964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-28557308</v>
      </c>
      <c r="D51" s="48">
        <f t="shared" si="3"/>
        <v>0</v>
      </c>
      <c r="E51" s="49">
        <f t="shared" si="3"/>
        <v>-27229964</v>
      </c>
      <c r="F51" s="50">
        <f t="shared" si="3"/>
        <v>-27229964</v>
      </c>
      <c r="G51" s="50">
        <f t="shared" si="3"/>
        <v>-1133966</v>
      </c>
      <c r="H51" s="50">
        <f t="shared" si="3"/>
        <v>-1930697</v>
      </c>
      <c r="I51" s="50">
        <f t="shared" si="3"/>
        <v>-3602096</v>
      </c>
      <c r="J51" s="50">
        <f t="shared" si="3"/>
        <v>-6666759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-6666759</v>
      </c>
      <c r="X51" s="50">
        <f t="shared" si="3"/>
        <v>-6807492</v>
      </c>
      <c r="Y51" s="50">
        <f t="shared" si="3"/>
        <v>140733</v>
      </c>
      <c r="Z51" s="51">
        <f>+IF(X51&lt;&gt;0,+(Y51/X51)*100,0)</f>
        <v>-2.0673252351967508</v>
      </c>
      <c r="AA51" s="48">
        <f>SUM(AA48:AA50)</f>
        <v>-27229964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-28557308</v>
      </c>
      <c r="D53" s="54">
        <f>+D51-D52</f>
        <v>0</v>
      </c>
      <c r="E53" s="55">
        <f t="shared" si="4"/>
        <v>-27229964</v>
      </c>
      <c r="F53" s="56">
        <f t="shared" si="4"/>
        <v>-27229964</v>
      </c>
      <c r="G53" s="56">
        <f t="shared" si="4"/>
        <v>-1133966</v>
      </c>
      <c r="H53" s="56">
        <f t="shared" si="4"/>
        <v>-1930697</v>
      </c>
      <c r="I53" s="56">
        <f t="shared" si="4"/>
        <v>-3602096</v>
      </c>
      <c r="J53" s="56">
        <f t="shared" si="4"/>
        <v>-6666759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-6666759</v>
      </c>
      <c r="X53" s="56">
        <f t="shared" si="4"/>
        <v>-6807492</v>
      </c>
      <c r="Y53" s="56">
        <f t="shared" si="4"/>
        <v>140733</v>
      </c>
      <c r="Z53" s="57">
        <f>+IF(X53&lt;&gt;0,+(Y53/X53)*100,0)</f>
        <v>-2.0673252351967508</v>
      </c>
      <c r="AA53" s="54">
        <f>+AA51-AA52</f>
        <v>-27229964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-28557308</v>
      </c>
      <c r="D56" s="48">
        <f>SUM(D53:D55)</f>
        <v>0</v>
      </c>
      <c r="E56" s="49">
        <f t="shared" si="5"/>
        <v>-27229964</v>
      </c>
      <c r="F56" s="50">
        <f t="shared" si="5"/>
        <v>-27229964</v>
      </c>
      <c r="G56" s="50">
        <f t="shared" si="5"/>
        <v>-1133966</v>
      </c>
      <c r="H56" s="50">
        <f t="shared" si="5"/>
        <v>-1930697</v>
      </c>
      <c r="I56" s="50">
        <f t="shared" si="5"/>
        <v>-3602096</v>
      </c>
      <c r="J56" s="50">
        <f t="shared" si="5"/>
        <v>-6666759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-6666759</v>
      </c>
      <c r="X56" s="50">
        <f t="shared" si="5"/>
        <v>-6807492</v>
      </c>
      <c r="Y56" s="50">
        <f t="shared" si="5"/>
        <v>140733</v>
      </c>
      <c r="Z56" s="51">
        <f>+IF(X56&lt;&gt;0,+(Y56/X56)*100,0)</f>
        <v>-2.0673252351967508</v>
      </c>
      <c r="AA56" s="48">
        <f>SUM(AA53:AA55)</f>
        <v>-27229964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-28557308</v>
      </c>
      <c r="D59" s="65">
        <f>SUM(D56:D58)</f>
        <v>0</v>
      </c>
      <c r="E59" s="66">
        <f t="shared" si="6"/>
        <v>-27229964</v>
      </c>
      <c r="F59" s="67">
        <f t="shared" si="6"/>
        <v>-27229964</v>
      </c>
      <c r="G59" s="67">
        <f t="shared" si="6"/>
        <v>-1133966</v>
      </c>
      <c r="H59" s="67">
        <f t="shared" si="6"/>
        <v>-1930697</v>
      </c>
      <c r="I59" s="67">
        <f t="shared" si="6"/>
        <v>-3602096</v>
      </c>
      <c r="J59" s="67">
        <f t="shared" si="6"/>
        <v>-6666759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-6666759</v>
      </c>
      <c r="X59" s="67">
        <f t="shared" si="6"/>
        <v>-6807492</v>
      </c>
      <c r="Y59" s="67">
        <f t="shared" si="6"/>
        <v>140733</v>
      </c>
      <c r="Z59" s="68">
        <f>+IF(X59&lt;&gt;0,+(Y59/X59)*100,0)</f>
        <v>-2.0673252351967508</v>
      </c>
      <c r="AA59" s="65">
        <f>SUM(AA56:AA58)</f>
        <v>-27229964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2927828</v>
      </c>
      <c r="D34" s="20"/>
      <c r="E34" s="21">
        <v>4024634</v>
      </c>
      <c r="F34" s="22">
        <v>4024634</v>
      </c>
      <c r="G34" s="22">
        <v>224002</v>
      </c>
      <c r="H34" s="22">
        <v>251303</v>
      </c>
      <c r="I34" s="22">
        <v>253859</v>
      </c>
      <c r="J34" s="22">
        <v>729164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729164</v>
      </c>
      <c r="X34" s="22">
        <v>1006158</v>
      </c>
      <c r="Y34" s="22">
        <v>-276994</v>
      </c>
      <c r="Z34" s="23">
        <v>-27.529871054049167</v>
      </c>
      <c r="AA34" s="20">
        <v>4024634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2354663</v>
      </c>
      <c r="D37" s="20"/>
      <c r="E37" s="21">
        <v>1600000</v>
      </c>
      <c r="F37" s="22">
        <v>1600000</v>
      </c>
      <c r="G37" s="22"/>
      <c r="H37" s="22">
        <v>5162</v>
      </c>
      <c r="I37" s="22">
        <v>1262558</v>
      </c>
      <c r="J37" s="22">
        <v>1267720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1267720</v>
      </c>
      <c r="X37" s="22">
        <v>400000</v>
      </c>
      <c r="Y37" s="22">
        <v>867720</v>
      </c>
      <c r="Z37" s="23">
        <v>216.92999999999998</v>
      </c>
      <c r="AA37" s="20">
        <v>1600000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21357581</v>
      </c>
      <c r="D41" s="20"/>
      <c r="E41" s="21">
        <v>11500000</v>
      </c>
      <c r="F41" s="22">
        <v>11500000</v>
      </c>
      <c r="G41" s="22">
        <v>639937</v>
      </c>
      <c r="H41" s="22">
        <v>5444069</v>
      </c>
      <c r="I41" s="22">
        <v>-495478</v>
      </c>
      <c r="J41" s="22">
        <v>5588528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5588528</v>
      </c>
      <c r="X41" s="22">
        <v>2875000</v>
      </c>
      <c r="Y41" s="22">
        <v>2713528</v>
      </c>
      <c r="Z41" s="23">
        <v>94.383582608695647</v>
      </c>
      <c r="AA41" s="20">
        <v>11500000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37722042</v>
      </c>
      <c r="D44" s="20"/>
      <c r="E44" s="21">
        <v>32500000</v>
      </c>
      <c r="F44" s="22">
        <v>32500000</v>
      </c>
      <c r="G44" s="22">
        <v>385501</v>
      </c>
      <c r="H44" s="22">
        <v>3698548</v>
      </c>
      <c r="I44" s="22">
        <v>4288572</v>
      </c>
      <c r="J44" s="22">
        <v>8372621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8372621</v>
      </c>
      <c r="X44" s="22">
        <v>8125000</v>
      </c>
      <c r="Y44" s="22">
        <v>247621</v>
      </c>
      <c r="Z44" s="23">
        <v>3.0476430769230767</v>
      </c>
      <c r="AA44" s="20">
        <v>32500000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64362114</v>
      </c>
      <c r="D47" s="29">
        <f t="shared" ref="D47:Y47" si="1">SUM(D34:D46)</f>
        <v>0</v>
      </c>
      <c r="E47" s="30">
        <f t="shared" si="1"/>
        <v>49624634</v>
      </c>
      <c r="F47" s="31">
        <f t="shared" si="1"/>
        <v>49624634</v>
      </c>
      <c r="G47" s="31">
        <f t="shared" si="1"/>
        <v>1249440</v>
      </c>
      <c r="H47" s="31">
        <f t="shared" si="1"/>
        <v>9399082</v>
      </c>
      <c r="I47" s="31">
        <f t="shared" si="1"/>
        <v>5309511</v>
      </c>
      <c r="J47" s="31">
        <f t="shared" si="1"/>
        <v>15958033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15958033</v>
      </c>
      <c r="X47" s="31">
        <f t="shared" si="1"/>
        <v>12406158</v>
      </c>
      <c r="Y47" s="31">
        <f t="shared" si="1"/>
        <v>3551875</v>
      </c>
      <c r="Z47" s="32">
        <f>+IF(X47&lt;&gt;0,+(Y47/X47)*100,0)</f>
        <v>28.629935230552441</v>
      </c>
      <c r="AA47" s="29">
        <f>SUM(AA34:AA46)</f>
        <v>49624634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-64362114</v>
      </c>
      <c r="D48" s="39">
        <f t="shared" si="2"/>
        <v>0</v>
      </c>
      <c r="E48" s="40">
        <f t="shared" si="2"/>
        <v>-49624634</v>
      </c>
      <c r="F48" s="41">
        <f t="shared" si="2"/>
        <v>-49624634</v>
      </c>
      <c r="G48" s="41">
        <f t="shared" si="2"/>
        <v>-1249440</v>
      </c>
      <c r="H48" s="41">
        <f t="shared" si="2"/>
        <v>-9399082</v>
      </c>
      <c r="I48" s="41">
        <f t="shared" si="2"/>
        <v>-5309511</v>
      </c>
      <c r="J48" s="41">
        <f t="shared" si="2"/>
        <v>-15958033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-15958033</v>
      </c>
      <c r="X48" s="41">
        <f t="shared" si="2"/>
        <v>-12406158</v>
      </c>
      <c r="Y48" s="41">
        <f t="shared" si="2"/>
        <v>-3551875</v>
      </c>
      <c r="Z48" s="42">
        <f>+IF(X48&lt;&gt;0,+(Y48/X48)*100,0)</f>
        <v>28.629935230552441</v>
      </c>
      <c r="AA48" s="39">
        <f>+AA32-AA47</f>
        <v>-49624634</v>
      </c>
    </row>
    <row r="49" spans="1:27" ht="25.5" x14ac:dyDescent="0.25">
      <c r="A49" s="43" t="s">
        <v>74</v>
      </c>
      <c r="B49" s="15" t="s">
        <v>32</v>
      </c>
      <c r="C49" s="20">
        <v>6088566</v>
      </c>
      <c r="D49" s="20"/>
      <c r="E49" s="21">
        <v>1391000</v>
      </c>
      <c r="F49" s="22">
        <v>1391000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347750</v>
      </c>
      <c r="Y49" s="22">
        <v>-347750</v>
      </c>
      <c r="Z49" s="23">
        <v>-100</v>
      </c>
      <c r="AA49" s="20">
        <v>1391000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-58273548</v>
      </c>
      <c r="D51" s="48">
        <f t="shared" si="3"/>
        <v>0</v>
      </c>
      <c r="E51" s="49">
        <f t="shared" si="3"/>
        <v>-48233634</v>
      </c>
      <c r="F51" s="50">
        <f t="shared" si="3"/>
        <v>-48233634</v>
      </c>
      <c r="G51" s="50">
        <f t="shared" si="3"/>
        <v>-1249440</v>
      </c>
      <c r="H51" s="50">
        <f t="shared" si="3"/>
        <v>-9399082</v>
      </c>
      <c r="I51" s="50">
        <f t="shared" si="3"/>
        <v>-5309511</v>
      </c>
      <c r="J51" s="50">
        <f t="shared" si="3"/>
        <v>-15958033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-15958033</v>
      </c>
      <c r="X51" s="50">
        <f t="shared" si="3"/>
        <v>-12058408</v>
      </c>
      <c r="Y51" s="50">
        <f t="shared" si="3"/>
        <v>-3899625</v>
      </c>
      <c r="Z51" s="51">
        <f>+IF(X51&lt;&gt;0,+(Y51/X51)*100,0)</f>
        <v>32.339468029278819</v>
      </c>
      <c r="AA51" s="48">
        <f>SUM(AA48:AA50)</f>
        <v>-48233634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-58273548</v>
      </c>
      <c r="D53" s="54">
        <f>+D51-D52</f>
        <v>0</v>
      </c>
      <c r="E53" s="55">
        <f t="shared" si="4"/>
        <v>-48233634</v>
      </c>
      <c r="F53" s="56">
        <f t="shared" si="4"/>
        <v>-48233634</v>
      </c>
      <c r="G53" s="56">
        <f t="shared" si="4"/>
        <v>-1249440</v>
      </c>
      <c r="H53" s="56">
        <f t="shared" si="4"/>
        <v>-9399082</v>
      </c>
      <c r="I53" s="56">
        <f t="shared" si="4"/>
        <v>-5309511</v>
      </c>
      <c r="J53" s="56">
        <f t="shared" si="4"/>
        <v>-15958033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-15958033</v>
      </c>
      <c r="X53" s="56">
        <f t="shared" si="4"/>
        <v>-12058408</v>
      </c>
      <c r="Y53" s="56">
        <f t="shared" si="4"/>
        <v>-3899625</v>
      </c>
      <c r="Z53" s="57">
        <f>+IF(X53&lt;&gt;0,+(Y53/X53)*100,0)</f>
        <v>32.339468029278819</v>
      </c>
      <c r="AA53" s="54">
        <f>+AA51-AA52</f>
        <v>-48233634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-58273548</v>
      </c>
      <c r="D56" s="48">
        <f>SUM(D53:D55)</f>
        <v>0</v>
      </c>
      <c r="E56" s="49">
        <f t="shared" si="5"/>
        <v>-48233634</v>
      </c>
      <c r="F56" s="50">
        <f t="shared" si="5"/>
        <v>-48233634</v>
      </c>
      <c r="G56" s="50">
        <f t="shared" si="5"/>
        <v>-1249440</v>
      </c>
      <c r="H56" s="50">
        <f t="shared" si="5"/>
        <v>-9399082</v>
      </c>
      <c r="I56" s="50">
        <f t="shared" si="5"/>
        <v>-5309511</v>
      </c>
      <c r="J56" s="50">
        <f t="shared" si="5"/>
        <v>-15958033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-15958033</v>
      </c>
      <c r="X56" s="50">
        <f t="shared" si="5"/>
        <v>-12058408</v>
      </c>
      <c r="Y56" s="50">
        <f t="shared" si="5"/>
        <v>-3899625</v>
      </c>
      <c r="Z56" s="51">
        <f>+IF(X56&lt;&gt;0,+(Y56/X56)*100,0)</f>
        <v>32.339468029278819</v>
      </c>
      <c r="AA56" s="48">
        <f>SUM(AA53:AA55)</f>
        <v>-48233634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-58273548</v>
      </c>
      <c r="D59" s="65">
        <f>SUM(D56:D58)</f>
        <v>0</v>
      </c>
      <c r="E59" s="66">
        <f t="shared" si="6"/>
        <v>-48233634</v>
      </c>
      <c r="F59" s="67">
        <f t="shared" si="6"/>
        <v>-48233634</v>
      </c>
      <c r="G59" s="67">
        <f t="shared" si="6"/>
        <v>-1249440</v>
      </c>
      <c r="H59" s="67">
        <f t="shared" si="6"/>
        <v>-9399082</v>
      </c>
      <c r="I59" s="67">
        <f t="shared" si="6"/>
        <v>-5309511</v>
      </c>
      <c r="J59" s="67">
        <f t="shared" si="6"/>
        <v>-15958033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-15958033</v>
      </c>
      <c r="X59" s="67">
        <f t="shared" si="6"/>
        <v>-12058408</v>
      </c>
      <c r="Y59" s="67">
        <f t="shared" si="6"/>
        <v>-3899625</v>
      </c>
      <c r="Z59" s="68">
        <f>+IF(X59&lt;&gt;0,+(Y59/X59)*100,0)</f>
        <v>32.339468029278819</v>
      </c>
      <c r="AA59" s="65">
        <f>SUM(AA56:AA58)</f>
        <v>-48233634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206938079</v>
      </c>
      <c r="D6" s="20"/>
      <c r="E6" s="21">
        <v>242533398</v>
      </c>
      <c r="F6" s="22">
        <v>242533398</v>
      </c>
      <c r="G6" s="22">
        <v>23708625</v>
      </c>
      <c r="H6" s="22">
        <v>25432760</v>
      </c>
      <c r="I6" s="22">
        <v>24613559</v>
      </c>
      <c r="J6" s="22">
        <v>73754944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73754944</v>
      </c>
      <c r="X6" s="22">
        <v>60633333</v>
      </c>
      <c r="Y6" s="22">
        <v>13121611</v>
      </c>
      <c r="Z6" s="23">
        <v>21.640919855090267</v>
      </c>
      <c r="AA6" s="20">
        <v>242533398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7084312</v>
      </c>
      <c r="D13" s="20"/>
      <c r="E13" s="21">
        <v>7010600</v>
      </c>
      <c r="F13" s="22">
        <v>7010600</v>
      </c>
      <c r="G13" s="22">
        <v>1725280</v>
      </c>
      <c r="H13" s="22">
        <v>1752569</v>
      </c>
      <c r="I13" s="22">
        <v>1819480</v>
      </c>
      <c r="J13" s="22">
        <v>5297329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5297329</v>
      </c>
      <c r="X13" s="22">
        <v>1752648</v>
      </c>
      <c r="Y13" s="22">
        <v>3544681</v>
      </c>
      <c r="Z13" s="23">
        <v>202.24717113761579</v>
      </c>
      <c r="AA13" s="20">
        <v>7010600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3000000</v>
      </c>
      <c r="F23" s="22">
        <v>3000000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750000</v>
      </c>
      <c r="Y23" s="22">
        <v>-750000</v>
      </c>
      <c r="Z23" s="23">
        <v>-100</v>
      </c>
      <c r="AA23" s="20">
        <v>3000000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97798078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1882148</v>
      </c>
      <c r="D28" s="20"/>
      <c r="E28" s="21">
        <v>2386415</v>
      </c>
      <c r="F28" s="22">
        <v>2386415</v>
      </c>
      <c r="G28" s="22">
        <v>219577</v>
      </c>
      <c r="H28" s="22">
        <v>217925</v>
      </c>
      <c r="I28" s="22">
        <v>217035</v>
      </c>
      <c r="J28" s="22">
        <v>654537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654537</v>
      </c>
      <c r="X28" s="22">
        <v>596601</v>
      </c>
      <c r="Y28" s="22">
        <v>57936</v>
      </c>
      <c r="Z28" s="23">
        <v>9.711012888010579</v>
      </c>
      <c r="AA28" s="20">
        <v>2386415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313702617</v>
      </c>
      <c r="D32" s="29">
        <f t="shared" ref="D32:Y32" si="0">SUM(D6:D31)</f>
        <v>0</v>
      </c>
      <c r="E32" s="30">
        <f t="shared" si="0"/>
        <v>254930413</v>
      </c>
      <c r="F32" s="31">
        <f t="shared" si="0"/>
        <v>254930413</v>
      </c>
      <c r="G32" s="31">
        <f t="shared" si="0"/>
        <v>25653482</v>
      </c>
      <c r="H32" s="31">
        <f t="shared" si="0"/>
        <v>27403254</v>
      </c>
      <c r="I32" s="31">
        <f t="shared" si="0"/>
        <v>26650074</v>
      </c>
      <c r="J32" s="31">
        <f t="shared" si="0"/>
        <v>79706810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79706810</v>
      </c>
      <c r="X32" s="31">
        <f t="shared" si="0"/>
        <v>63732582</v>
      </c>
      <c r="Y32" s="31">
        <f t="shared" si="0"/>
        <v>15974228</v>
      </c>
      <c r="Z32" s="32">
        <f>+IF(X32&lt;&gt;0,+(Y32/X32)*100,0)</f>
        <v>25.064460749448376</v>
      </c>
      <c r="AA32" s="29">
        <f>SUM(AA6:AA31)</f>
        <v>254930413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20730956</v>
      </c>
      <c r="D34" s="20"/>
      <c r="E34" s="21">
        <v>22849105</v>
      </c>
      <c r="F34" s="22">
        <v>22849105</v>
      </c>
      <c r="G34" s="22">
        <v>1707730</v>
      </c>
      <c r="H34" s="22">
        <v>1594191</v>
      </c>
      <c r="I34" s="22">
        <v>1818949</v>
      </c>
      <c r="J34" s="22">
        <v>5120870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5120870</v>
      </c>
      <c r="X34" s="22">
        <v>5712258</v>
      </c>
      <c r="Y34" s="22">
        <v>-591388</v>
      </c>
      <c r="Z34" s="23">
        <v>-10.352963749186399</v>
      </c>
      <c r="AA34" s="20">
        <v>22849105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281594352</v>
      </c>
      <c r="D36" s="20"/>
      <c r="E36" s="21">
        <v>195000000</v>
      </c>
      <c r="F36" s="22">
        <v>195000000</v>
      </c>
      <c r="G36" s="22">
        <v>43485162</v>
      </c>
      <c r="H36" s="22">
        <v>40992184</v>
      </c>
      <c r="I36" s="22">
        <v>23951879</v>
      </c>
      <c r="J36" s="22">
        <v>108429225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108429225</v>
      </c>
      <c r="X36" s="22">
        <v>48750000</v>
      </c>
      <c r="Y36" s="22">
        <v>59679225</v>
      </c>
      <c r="Z36" s="23">
        <v>122.41892307692308</v>
      </c>
      <c r="AA36" s="20">
        <v>195000000</v>
      </c>
    </row>
    <row r="37" spans="1:27" ht="13.5" x14ac:dyDescent="0.25">
      <c r="A37" s="19" t="s">
        <v>63</v>
      </c>
      <c r="B37" s="15" t="s">
        <v>32</v>
      </c>
      <c r="C37" s="20">
        <v>5740851</v>
      </c>
      <c r="D37" s="20"/>
      <c r="E37" s="21">
        <v>10000000</v>
      </c>
      <c r="F37" s="22">
        <v>10000000</v>
      </c>
      <c r="G37" s="22">
        <v>510550</v>
      </c>
      <c r="H37" s="22">
        <v>676642</v>
      </c>
      <c r="I37" s="22">
        <v>1396697</v>
      </c>
      <c r="J37" s="22">
        <v>2583889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2583889</v>
      </c>
      <c r="X37" s="22">
        <v>2499999</v>
      </c>
      <c r="Y37" s="22">
        <v>83890</v>
      </c>
      <c r="Z37" s="23">
        <v>3.3556013422405369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14400000</v>
      </c>
      <c r="F38" s="22">
        <v>14400000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3600000</v>
      </c>
      <c r="Y38" s="22">
        <v>-3600000</v>
      </c>
      <c r="Z38" s="23">
        <v>-100</v>
      </c>
      <c r="AA38" s="20">
        <v>14400000</v>
      </c>
    </row>
    <row r="39" spans="1:27" ht="13.5" x14ac:dyDescent="0.25">
      <c r="A39" s="19" t="s">
        <v>65</v>
      </c>
      <c r="B39" s="15" t="s">
        <v>32</v>
      </c>
      <c r="C39" s="20">
        <v>1588568</v>
      </c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3749985</v>
      </c>
      <c r="Y39" s="22">
        <v>-3749985</v>
      </c>
      <c r="Z39" s="23">
        <v>-100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41567274</v>
      </c>
      <c r="D41" s="20"/>
      <c r="E41" s="21">
        <v>51000000</v>
      </c>
      <c r="F41" s="22">
        <v>51000000</v>
      </c>
      <c r="G41" s="22">
        <v>2782571</v>
      </c>
      <c r="H41" s="22">
        <v>4890527</v>
      </c>
      <c r="I41" s="22">
        <v>3722504</v>
      </c>
      <c r="J41" s="22">
        <v>11395602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11395602</v>
      </c>
      <c r="X41" s="22">
        <v>12749994</v>
      </c>
      <c r="Y41" s="22">
        <v>-1354392</v>
      </c>
      <c r="Z41" s="23">
        <v>-10.622687351852871</v>
      </c>
      <c r="AA41" s="20">
        <v>51000000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489137</v>
      </c>
      <c r="D43" s="20"/>
      <c r="E43" s="21">
        <v>125002</v>
      </c>
      <c r="F43" s="22">
        <v>125002</v>
      </c>
      <c r="G43" s="22">
        <v>29439</v>
      </c>
      <c r="H43" s="22">
        <v>123157</v>
      </c>
      <c r="I43" s="22">
        <v>44012</v>
      </c>
      <c r="J43" s="22">
        <v>196608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196608</v>
      </c>
      <c r="X43" s="22">
        <v>31251</v>
      </c>
      <c r="Y43" s="22">
        <v>165357</v>
      </c>
      <c r="Z43" s="23">
        <v>529.12546798502444</v>
      </c>
      <c r="AA43" s="20">
        <v>125002</v>
      </c>
    </row>
    <row r="44" spans="1:27" ht="13.5" x14ac:dyDescent="0.25">
      <c r="A44" s="19" t="s">
        <v>69</v>
      </c>
      <c r="B44" s="15" t="s">
        <v>32</v>
      </c>
      <c r="C44" s="20">
        <v>6602093</v>
      </c>
      <c r="D44" s="20"/>
      <c r="E44" s="21">
        <v>8223775</v>
      </c>
      <c r="F44" s="22">
        <v>8223775</v>
      </c>
      <c r="G44" s="22">
        <v>675034</v>
      </c>
      <c r="H44" s="22">
        <v>112127</v>
      </c>
      <c r="I44" s="22">
        <v>107175</v>
      </c>
      <c r="J44" s="22">
        <v>894336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894336</v>
      </c>
      <c r="X44" s="22">
        <v>2051898</v>
      </c>
      <c r="Y44" s="22">
        <v>-1157562</v>
      </c>
      <c r="Z44" s="23">
        <v>-56.414207723775746</v>
      </c>
      <c r="AA44" s="20">
        <v>8223775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358313231</v>
      </c>
      <c r="D47" s="29">
        <f t="shared" ref="D47:Y47" si="1">SUM(D34:D46)</f>
        <v>0</v>
      </c>
      <c r="E47" s="30">
        <f t="shared" si="1"/>
        <v>316597882</v>
      </c>
      <c r="F47" s="31">
        <f t="shared" si="1"/>
        <v>316597882</v>
      </c>
      <c r="G47" s="31">
        <f t="shared" si="1"/>
        <v>49190486</v>
      </c>
      <c r="H47" s="31">
        <f t="shared" si="1"/>
        <v>48388828</v>
      </c>
      <c r="I47" s="31">
        <f t="shared" si="1"/>
        <v>31041216</v>
      </c>
      <c r="J47" s="31">
        <f t="shared" si="1"/>
        <v>128620530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128620530</v>
      </c>
      <c r="X47" s="31">
        <f t="shared" si="1"/>
        <v>79145385</v>
      </c>
      <c r="Y47" s="31">
        <f t="shared" si="1"/>
        <v>49475145</v>
      </c>
      <c r="Z47" s="32">
        <f>+IF(X47&lt;&gt;0,+(Y47/X47)*100,0)</f>
        <v>62.511724467573195</v>
      </c>
      <c r="AA47" s="29">
        <f>SUM(AA34:AA46)</f>
        <v>316597882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-44610614</v>
      </c>
      <c r="D48" s="39">
        <f t="shared" si="2"/>
        <v>0</v>
      </c>
      <c r="E48" s="40">
        <f t="shared" si="2"/>
        <v>-61667469</v>
      </c>
      <c r="F48" s="41">
        <f t="shared" si="2"/>
        <v>-61667469</v>
      </c>
      <c r="G48" s="41">
        <f t="shared" si="2"/>
        <v>-23537004</v>
      </c>
      <c r="H48" s="41">
        <f t="shared" si="2"/>
        <v>-20985574</v>
      </c>
      <c r="I48" s="41">
        <f t="shared" si="2"/>
        <v>-4391142</v>
      </c>
      <c r="J48" s="41">
        <f t="shared" si="2"/>
        <v>-48913720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-48913720</v>
      </c>
      <c r="X48" s="41">
        <f t="shared" si="2"/>
        <v>-15412803</v>
      </c>
      <c r="Y48" s="41">
        <f t="shared" si="2"/>
        <v>-33500917</v>
      </c>
      <c r="Z48" s="42">
        <f>+IF(X48&lt;&gt;0,+(Y48/X48)*100,0)</f>
        <v>217.35771877445003</v>
      </c>
      <c r="AA48" s="39">
        <f>+AA32-AA47</f>
        <v>-61667469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1237000</v>
      </c>
      <c r="F49" s="22">
        <v>1237000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309249</v>
      </c>
      <c r="Y49" s="22">
        <v>-309249</v>
      </c>
      <c r="Z49" s="23">
        <v>-100</v>
      </c>
      <c r="AA49" s="20">
        <v>1237000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-44610614</v>
      </c>
      <c r="D51" s="48">
        <f t="shared" si="3"/>
        <v>0</v>
      </c>
      <c r="E51" s="49">
        <f t="shared" si="3"/>
        <v>-60430469</v>
      </c>
      <c r="F51" s="50">
        <f t="shared" si="3"/>
        <v>-60430469</v>
      </c>
      <c r="G51" s="50">
        <f t="shared" si="3"/>
        <v>-23537004</v>
      </c>
      <c r="H51" s="50">
        <f t="shared" si="3"/>
        <v>-20985574</v>
      </c>
      <c r="I51" s="50">
        <f t="shared" si="3"/>
        <v>-4391142</v>
      </c>
      <c r="J51" s="50">
        <f t="shared" si="3"/>
        <v>-48913720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-48913720</v>
      </c>
      <c r="X51" s="50">
        <f t="shared" si="3"/>
        <v>-15103554</v>
      </c>
      <c r="Y51" s="50">
        <f t="shared" si="3"/>
        <v>-33810166</v>
      </c>
      <c r="Z51" s="51">
        <f>+IF(X51&lt;&gt;0,+(Y51/X51)*100,0)</f>
        <v>223.85569648044427</v>
      </c>
      <c r="AA51" s="48">
        <f>SUM(AA48:AA50)</f>
        <v>-60430469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-44610614</v>
      </c>
      <c r="D53" s="54">
        <f>+D51-D52</f>
        <v>0</v>
      </c>
      <c r="E53" s="55">
        <f t="shared" si="4"/>
        <v>-60430469</v>
      </c>
      <c r="F53" s="56">
        <f t="shared" si="4"/>
        <v>-60430469</v>
      </c>
      <c r="G53" s="56">
        <f t="shared" si="4"/>
        <v>-23537004</v>
      </c>
      <c r="H53" s="56">
        <f t="shared" si="4"/>
        <v>-20985574</v>
      </c>
      <c r="I53" s="56">
        <f t="shared" si="4"/>
        <v>-4391142</v>
      </c>
      <c r="J53" s="56">
        <f t="shared" si="4"/>
        <v>-48913720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-48913720</v>
      </c>
      <c r="X53" s="56">
        <f t="shared" si="4"/>
        <v>-15103554</v>
      </c>
      <c r="Y53" s="56">
        <f t="shared" si="4"/>
        <v>-33810166</v>
      </c>
      <c r="Z53" s="57">
        <f>+IF(X53&lt;&gt;0,+(Y53/X53)*100,0)</f>
        <v>223.85569648044427</v>
      </c>
      <c r="AA53" s="54">
        <f>+AA51-AA52</f>
        <v>-60430469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-44610614</v>
      </c>
      <c r="D56" s="48">
        <f>SUM(D53:D55)</f>
        <v>0</v>
      </c>
      <c r="E56" s="49">
        <f t="shared" si="5"/>
        <v>-60430469</v>
      </c>
      <c r="F56" s="50">
        <f t="shared" si="5"/>
        <v>-60430469</v>
      </c>
      <c r="G56" s="50">
        <f t="shared" si="5"/>
        <v>-23537004</v>
      </c>
      <c r="H56" s="50">
        <f t="shared" si="5"/>
        <v>-20985574</v>
      </c>
      <c r="I56" s="50">
        <f t="shared" si="5"/>
        <v>-4391142</v>
      </c>
      <c r="J56" s="50">
        <f t="shared" si="5"/>
        <v>-48913720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-48913720</v>
      </c>
      <c r="X56" s="50">
        <f t="shared" si="5"/>
        <v>-15103554</v>
      </c>
      <c r="Y56" s="50">
        <f t="shared" si="5"/>
        <v>-33810166</v>
      </c>
      <c r="Z56" s="51">
        <f>+IF(X56&lt;&gt;0,+(Y56/X56)*100,0)</f>
        <v>223.85569648044427</v>
      </c>
      <c r="AA56" s="48">
        <f>SUM(AA53:AA55)</f>
        <v>-60430469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-44610614</v>
      </c>
      <c r="D59" s="65">
        <f>SUM(D56:D58)</f>
        <v>0</v>
      </c>
      <c r="E59" s="66">
        <f t="shared" si="6"/>
        <v>-60430469</v>
      </c>
      <c r="F59" s="67">
        <f t="shared" si="6"/>
        <v>-60430469</v>
      </c>
      <c r="G59" s="67">
        <f t="shared" si="6"/>
        <v>-23537004</v>
      </c>
      <c r="H59" s="67">
        <f t="shared" si="6"/>
        <v>-20985574</v>
      </c>
      <c r="I59" s="67">
        <f t="shared" si="6"/>
        <v>-4391142</v>
      </c>
      <c r="J59" s="67">
        <f t="shared" si="6"/>
        <v>-48913720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-48913720</v>
      </c>
      <c r="X59" s="67">
        <f t="shared" si="6"/>
        <v>-15103554</v>
      </c>
      <c r="Y59" s="67">
        <f t="shared" si="6"/>
        <v>-33810166</v>
      </c>
      <c r="Z59" s="68">
        <f>+IF(X59&lt;&gt;0,+(Y59/X59)*100,0)</f>
        <v>223.85569648044427</v>
      </c>
      <c r="AA59" s="65">
        <f>SUM(AA56:AA58)</f>
        <v>-60430469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145340353</v>
      </c>
      <c r="D6" s="20"/>
      <c r="E6" s="21">
        <v>174813808</v>
      </c>
      <c r="F6" s="22">
        <v>174813808</v>
      </c>
      <c r="G6" s="22">
        <v>12436758</v>
      </c>
      <c r="H6" s="22">
        <v>13291430</v>
      </c>
      <c r="I6" s="22">
        <v>13964205</v>
      </c>
      <c r="J6" s="22">
        <v>39692393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39692393</v>
      </c>
      <c r="X6" s="22">
        <v>43703442</v>
      </c>
      <c r="Y6" s="22">
        <v>-4011049</v>
      </c>
      <c r="Z6" s="23">
        <v>-9.1778789414344075</v>
      </c>
      <c r="AA6" s="20">
        <v>174813808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1560681</v>
      </c>
      <c r="D13" s="20"/>
      <c r="E13" s="21">
        <v>1767485</v>
      </c>
      <c r="F13" s="22">
        <v>1767485</v>
      </c>
      <c r="G13" s="22">
        <v>106102</v>
      </c>
      <c r="H13" s="22">
        <v>110625</v>
      </c>
      <c r="I13" s="22">
        <v>104545</v>
      </c>
      <c r="J13" s="22">
        <v>321272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321272</v>
      </c>
      <c r="X13" s="22">
        <v>441870</v>
      </c>
      <c r="Y13" s="22">
        <v>-120598</v>
      </c>
      <c r="Z13" s="23">
        <v>-27.292642632448455</v>
      </c>
      <c r="AA13" s="20">
        <v>1767485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246515</v>
      </c>
      <c r="D23" s="20"/>
      <c r="E23" s="21">
        <v>333899</v>
      </c>
      <c r="F23" s="22">
        <v>333899</v>
      </c>
      <c r="G23" s="22">
        <v>9913</v>
      </c>
      <c r="H23" s="22"/>
      <c r="I23" s="22">
        <v>9359</v>
      </c>
      <c r="J23" s="22">
        <v>19272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19272</v>
      </c>
      <c r="X23" s="22">
        <v>83472</v>
      </c>
      <c r="Y23" s="22">
        <v>-64200</v>
      </c>
      <c r="Z23" s="23">
        <v>-76.912018401380095</v>
      </c>
      <c r="AA23" s="20">
        <v>333899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143863548</v>
      </c>
      <c r="D25" s="20"/>
      <c r="E25" s="21">
        <v>146502021</v>
      </c>
      <c r="F25" s="22">
        <v>146502021</v>
      </c>
      <c r="G25" s="22">
        <v>59464652</v>
      </c>
      <c r="H25" s="22"/>
      <c r="I25" s="22">
        <v>999474</v>
      </c>
      <c r="J25" s="22">
        <v>60464126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60464126</v>
      </c>
      <c r="X25" s="22">
        <v>36625503</v>
      </c>
      <c r="Y25" s="22">
        <v>23838623</v>
      </c>
      <c r="Z25" s="23">
        <v>65.087496545781235</v>
      </c>
      <c r="AA25" s="20">
        <v>146502021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16069</v>
      </c>
      <c r="H26" s="22">
        <v>16232</v>
      </c>
      <c r="I26" s="22">
        <v>16519</v>
      </c>
      <c r="J26" s="22">
        <v>48820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48820</v>
      </c>
      <c r="X26" s="22"/>
      <c r="Y26" s="22">
        <v>48820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63335</v>
      </c>
      <c r="H28" s="22">
        <v>63335</v>
      </c>
      <c r="I28" s="22">
        <v>63335</v>
      </c>
      <c r="J28" s="22">
        <v>190005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190005</v>
      </c>
      <c r="X28" s="22"/>
      <c r="Y28" s="22">
        <v>190005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291011097</v>
      </c>
      <c r="D32" s="29">
        <f t="shared" ref="D32:Y32" si="0">SUM(D6:D31)</f>
        <v>0</v>
      </c>
      <c r="E32" s="30">
        <f t="shared" si="0"/>
        <v>323417213</v>
      </c>
      <c r="F32" s="31">
        <f t="shared" si="0"/>
        <v>323417213</v>
      </c>
      <c r="G32" s="31">
        <f t="shared" si="0"/>
        <v>72096829</v>
      </c>
      <c r="H32" s="31">
        <f t="shared" si="0"/>
        <v>13481622</v>
      </c>
      <c r="I32" s="31">
        <f t="shared" si="0"/>
        <v>15157437</v>
      </c>
      <c r="J32" s="31">
        <f t="shared" si="0"/>
        <v>100735888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100735888</v>
      </c>
      <c r="X32" s="31">
        <f t="shared" si="0"/>
        <v>80854287</v>
      </c>
      <c r="Y32" s="31">
        <f t="shared" si="0"/>
        <v>19881601</v>
      </c>
      <c r="Z32" s="32">
        <f>+IF(X32&lt;&gt;0,+(Y32/X32)*100,0)</f>
        <v>24.589420966633472</v>
      </c>
      <c r="AA32" s="29">
        <f>SUM(AA6:AA31)</f>
        <v>323417213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38756333</v>
      </c>
      <c r="D34" s="20"/>
      <c r="E34" s="21">
        <v>35996801</v>
      </c>
      <c r="F34" s="22">
        <v>35996801</v>
      </c>
      <c r="G34" s="22">
        <v>3085127</v>
      </c>
      <c r="H34" s="22">
        <v>2993624</v>
      </c>
      <c r="I34" s="22">
        <v>3091998</v>
      </c>
      <c r="J34" s="22">
        <v>9170749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9170749</v>
      </c>
      <c r="X34" s="22">
        <v>8999247</v>
      </c>
      <c r="Y34" s="22">
        <v>171502</v>
      </c>
      <c r="Z34" s="23">
        <v>1.9057372244588908</v>
      </c>
      <c r="AA34" s="20">
        <v>35996801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127600781</v>
      </c>
      <c r="D36" s="20"/>
      <c r="E36" s="21">
        <v>104514460</v>
      </c>
      <c r="F36" s="22">
        <v>104514460</v>
      </c>
      <c r="G36" s="22"/>
      <c r="H36" s="22">
        <v>17092420</v>
      </c>
      <c r="I36" s="22">
        <v>16910712</v>
      </c>
      <c r="J36" s="22">
        <v>34003132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34003132</v>
      </c>
      <c r="X36" s="22">
        <v>26128617</v>
      </c>
      <c r="Y36" s="22">
        <v>7874515</v>
      </c>
      <c r="Z36" s="23">
        <v>30.137511679244255</v>
      </c>
      <c r="AA36" s="20">
        <v>104514460</v>
      </c>
    </row>
    <row r="37" spans="1:27" ht="13.5" x14ac:dyDescent="0.25">
      <c r="A37" s="19" t="s">
        <v>63</v>
      </c>
      <c r="B37" s="15" t="s">
        <v>32</v>
      </c>
      <c r="C37" s="20">
        <v>7395940</v>
      </c>
      <c r="D37" s="20"/>
      <c r="E37" s="21">
        <v>7302036</v>
      </c>
      <c r="F37" s="22">
        <v>7302036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1825521</v>
      </c>
      <c r="Y37" s="22">
        <v>-1825521</v>
      </c>
      <c r="Z37" s="23">
        <v>-100</v>
      </c>
      <c r="AA37" s="20">
        <v>7302036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3688413</v>
      </c>
      <c r="D39" s="20"/>
      <c r="E39" s="21">
        <v>5650834</v>
      </c>
      <c r="F39" s="22">
        <v>5650834</v>
      </c>
      <c r="G39" s="22"/>
      <c r="H39" s="22">
        <v>941807</v>
      </c>
      <c r="I39" s="22">
        <v>470904</v>
      </c>
      <c r="J39" s="22">
        <v>1412711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1412711</v>
      </c>
      <c r="X39" s="22">
        <v>1412724</v>
      </c>
      <c r="Y39" s="22">
        <v>-13</v>
      </c>
      <c r="Z39" s="23"/>
      <c r="AA39" s="20">
        <v>5650834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1465027</v>
      </c>
      <c r="D41" s="20"/>
      <c r="E41" s="21">
        <v>13881915</v>
      </c>
      <c r="F41" s="22">
        <v>13881915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3470487</v>
      </c>
      <c r="Y41" s="22">
        <v>-3470487</v>
      </c>
      <c r="Z41" s="23">
        <v>-100</v>
      </c>
      <c r="AA41" s="20">
        <v>13881915</v>
      </c>
    </row>
    <row r="42" spans="1:27" ht="13.5" x14ac:dyDescent="0.25">
      <c r="A42" s="19" t="s">
        <v>67</v>
      </c>
      <c r="B42" s="15" t="s">
        <v>32</v>
      </c>
      <c r="C42" s="20">
        <v>15744803</v>
      </c>
      <c r="D42" s="20"/>
      <c r="E42" s="21">
        <v>3787000</v>
      </c>
      <c r="F42" s="22">
        <v>3787000</v>
      </c>
      <c r="G42" s="22"/>
      <c r="H42" s="22">
        <v>356335</v>
      </c>
      <c r="I42" s="22">
        <v>512773</v>
      </c>
      <c r="J42" s="22">
        <v>869108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869108</v>
      </c>
      <c r="X42" s="22">
        <v>946752</v>
      </c>
      <c r="Y42" s="22">
        <v>-77644</v>
      </c>
      <c r="Z42" s="23">
        <v>-8.2010917325762183</v>
      </c>
      <c r="AA42" s="20">
        <v>3787000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93642176</v>
      </c>
      <c r="D44" s="20"/>
      <c r="E44" s="21">
        <v>57273770</v>
      </c>
      <c r="F44" s="22">
        <v>57273770</v>
      </c>
      <c r="G44" s="22">
        <v>1163773</v>
      </c>
      <c r="H44" s="22">
        <v>10107646</v>
      </c>
      <c r="I44" s="22">
        <v>10214809</v>
      </c>
      <c r="J44" s="22">
        <v>21486228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21486228</v>
      </c>
      <c r="X44" s="22">
        <v>14318469</v>
      </c>
      <c r="Y44" s="22">
        <v>7167759</v>
      </c>
      <c r="Z44" s="23">
        <v>50.059534996374268</v>
      </c>
      <c r="AA44" s="20">
        <v>57273770</v>
      </c>
    </row>
    <row r="45" spans="1:27" ht="13.5" x14ac:dyDescent="0.25">
      <c r="A45" s="19" t="s">
        <v>70</v>
      </c>
      <c r="B45" s="15" t="s">
        <v>32</v>
      </c>
      <c r="C45" s="20">
        <v>505361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288798834</v>
      </c>
      <c r="D47" s="29">
        <f t="shared" ref="D47:Y47" si="1">SUM(D34:D46)</f>
        <v>0</v>
      </c>
      <c r="E47" s="30">
        <f t="shared" si="1"/>
        <v>228406816</v>
      </c>
      <c r="F47" s="31">
        <f t="shared" si="1"/>
        <v>228406816</v>
      </c>
      <c r="G47" s="31">
        <f t="shared" si="1"/>
        <v>4248900</v>
      </c>
      <c r="H47" s="31">
        <f t="shared" si="1"/>
        <v>31491832</v>
      </c>
      <c r="I47" s="31">
        <f t="shared" si="1"/>
        <v>31201196</v>
      </c>
      <c r="J47" s="31">
        <f t="shared" si="1"/>
        <v>66941928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66941928</v>
      </c>
      <c r="X47" s="31">
        <f t="shared" si="1"/>
        <v>57101817</v>
      </c>
      <c r="Y47" s="31">
        <f t="shared" si="1"/>
        <v>9840111</v>
      </c>
      <c r="Z47" s="32">
        <f>+IF(X47&lt;&gt;0,+(Y47/X47)*100,0)</f>
        <v>17.232570725376391</v>
      </c>
      <c r="AA47" s="29">
        <f>SUM(AA34:AA46)</f>
        <v>228406816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2212263</v>
      </c>
      <c r="D48" s="39">
        <f t="shared" si="2"/>
        <v>0</v>
      </c>
      <c r="E48" s="40">
        <f t="shared" si="2"/>
        <v>95010397</v>
      </c>
      <c r="F48" s="41">
        <f t="shared" si="2"/>
        <v>95010397</v>
      </c>
      <c r="G48" s="41">
        <f t="shared" si="2"/>
        <v>67847929</v>
      </c>
      <c r="H48" s="41">
        <f t="shared" si="2"/>
        <v>-18010210</v>
      </c>
      <c r="I48" s="41">
        <f t="shared" si="2"/>
        <v>-16043759</v>
      </c>
      <c r="J48" s="41">
        <f t="shared" si="2"/>
        <v>33793960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33793960</v>
      </c>
      <c r="X48" s="41">
        <f t="shared" si="2"/>
        <v>23752470</v>
      </c>
      <c r="Y48" s="41">
        <f t="shared" si="2"/>
        <v>10041490</v>
      </c>
      <c r="Z48" s="42">
        <f>+IF(X48&lt;&gt;0,+(Y48/X48)*100,0)</f>
        <v>42.275561236368262</v>
      </c>
      <c r="AA48" s="39">
        <f>+AA32-AA47</f>
        <v>95010397</v>
      </c>
    </row>
    <row r="49" spans="1:27" ht="25.5" x14ac:dyDescent="0.25">
      <c r="A49" s="43" t="s">
        <v>74</v>
      </c>
      <c r="B49" s="15" t="s">
        <v>32</v>
      </c>
      <c r="C49" s="20">
        <v>5250000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7462263</v>
      </c>
      <c r="D51" s="48">
        <f t="shared" si="3"/>
        <v>0</v>
      </c>
      <c r="E51" s="49">
        <f t="shared" si="3"/>
        <v>95010397</v>
      </c>
      <c r="F51" s="50">
        <f t="shared" si="3"/>
        <v>95010397</v>
      </c>
      <c r="G51" s="50">
        <f t="shared" si="3"/>
        <v>67847929</v>
      </c>
      <c r="H51" s="50">
        <f t="shared" si="3"/>
        <v>-18010210</v>
      </c>
      <c r="I51" s="50">
        <f t="shared" si="3"/>
        <v>-16043759</v>
      </c>
      <c r="J51" s="50">
        <f t="shared" si="3"/>
        <v>33793960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33793960</v>
      </c>
      <c r="X51" s="50">
        <f t="shared" si="3"/>
        <v>23752470</v>
      </c>
      <c r="Y51" s="50">
        <f t="shared" si="3"/>
        <v>10041490</v>
      </c>
      <c r="Z51" s="51">
        <f>+IF(X51&lt;&gt;0,+(Y51/X51)*100,0)</f>
        <v>42.275561236368262</v>
      </c>
      <c r="AA51" s="48">
        <f>SUM(AA48:AA50)</f>
        <v>95010397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7462263</v>
      </c>
      <c r="D53" s="54">
        <f>+D51-D52</f>
        <v>0</v>
      </c>
      <c r="E53" s="55">
        <f t="shared" si="4"/>
        <v>95010397</v>
      </c>
      <c r="F53" s="56">
        <f t="shared" si="4"/>
        <v>95010397</v>
      </c>
      <c r="G53" s="56">
        <f t="shared" si="4"/>
        <v>67847929</v>
      </c>
      <c r="H53" s="56">
        <f t="shared" si="4"/>
        <v>-18010210</v>
      </c>
      <c r="I53" s="56">
        <f t="shared" si="4"/>
        <v>-16043759</v>
      </c>
      <c r="J53" s="56">
        <f t="shared" si="4"/>
        <v>33793960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33793960</v>
      </c>
      <c r="X53" s="56">
        <f t="shared" si="4"/>
        <v>23752470</v>
      </c>
      <c r="Y53" s="56">
        <f t="shared" si="4"/>
        <v>10041490</v>
      </c>
      <c r="Z53" s="57">
        <f>+IF(X53&lt;&gt;0,+(Y53/X53)*100,0)</f>
        <v>42.275561236368262</v>
      </c>
      <c r="AA53" s="54">
        <f>+AA51-AA52</f>
        <v>95010397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7462263</v>
      </c>
      <c r="D56" s="48">
        <f>SUM(D53:D55)</f>
        <v>0</v>
      </c>
      <c r="E56" s="49">
        <f t="shared" si="5"/>
        <v>95010397</v>
      </c>
      <c r="F56" s="50">
        <f t="shared" si="5"/>
        <v>95010397</v>
      </c>
      <c r="G56" s="50">
        <f t="shared" si="5"/>
        <v>67847929</v>
      </c>
      <c r="H56" s="50">
        <f t="shared" si="5"/>
        <v>-18010210</v>
      </c>
      <c r="I56" s="50">
        <f t="shared" si="5"/>
        <v>-16043759</v>
      </c>
      <c r="J56" s="50">
        <f t="shared" si="5"/>
        <v>33793960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33793960</v>
      </c>
      <c r="X56" s="50">
        <f t="shared" si="5"/>
        <v>23752470</v>
      </c>
      <c r="Y56" s="50">
        <f t="shared" si="5"/>
        <v>10041490</v>
      </c>
      <c r="Z56" s="51">
        <f>+IF(X56&lt;&gt;0,+(Y56/X56)*100,0)</f>
        <v>42.275561236368262</v>
      </c>
      <c r="AA56" s="48">
        <f>SUM(AA53:AA55)</f>
        <v>95010397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7462263</v>
      </c>
      <c r="D59" s="65">
        <f>SUM(D56:D58)</f>
        <v>0</v>
      </c>
      <c r="E59" s="66">
        <f t="shared" si="6"/>
        <v>95010397</v>
      </c>
      <c r="F59" s="67">
        <f t="shared" si="6"/>
        <v>95010397</v>
      </c>
      <c r="G59" s="67">
        <f t="shared" si="6"/>
        <v>67847929</v>
      </c>
      <c r="H59" s="67">
        <f t="shared" si="6"/>
        <v>-18010210</v>
      </c>
      <c r="I59" s="67">
        <f t="shared" si="6"/>
        <v>-16043759</v>
      </c>
      <c r="J59" s="67">
        <f t="shared" si="6"/>
        <v>33793960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33793960</v>
      </c>
      <c r="X59" s="67">
        <f t="shared" si="6"/>
        <v>23752470</v>
      </c>
      <c r="Y59" s="67">
        <f t="shared" si="6"/>
        <v>10041490</v>
      </c>
      <c r="Z59" s="68">
        <f>+IF(X59&lt;&gt;0,+(Y59/X59)*100,0)</f>
        <v>42.275561236368262</v>
      </c>
      <c r="AA59" s="65">
        <f>SUM(AA56:AA58)</f>
        <v>95010397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1250001</v>
      </c>
      <c r="Y25" s="22">
        <v>-1250001</v>
      </c>
      <c r="Z25" s="23">
        <v>-100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5000000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1250001</v>
      </c>
      <c r="Y32" s="31">
        <f t="shared" si="0"/>
        <v>-1250001</v>
      </c>
      <c r="Z32" s="32">
        <f>+IF(X32&lt;&gt;0,+(Y32/X32)*100,0)</f>
        <v>-100</v>
      </c>
      <c r="AA32" s="29">
        <f>SUM(AA6:AA31)</f>
        <v>5000000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8537913</v>
      </c>
      <c r="D34" s="20"/>
      <c r="E34" s="21">
        <v>10014670</v>
      </c>
      <c r="F34" s="22">
        <v>10014670</v>
      </c>
      <c r="G34" s="22"/>
      <c r="H34" s="22"/>
      <c r="I34" s="22">
        <v>696948</v>
      </c>
      <c r="J34" s="22">
        <v>696948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696948</v>
      </c>
      <c r="X34" s="22">
        <v>2503671</v>
      </c>
      <c r="Y34" s="22">
        <v>-1806723</v>
      </c>
      <c r="Z34" s="23">
        <v>-72.16295591553363</v>
      </c>
      <c r="AA34" s="20">
        <v>10014670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6171807</v>
      </c>
      <c r="D37" s="20"/>
      <c r="E37" s="21">
        <v>2500000</v>
      </c>
      <c r="F37" s="22">
        <v>2500000</v>
      </c>
      <c r="G37" s="22">
        <v>86930</v>
      </c>
      <c r="H37" s="22">
        <v>37510</v>
      </c>
      <c r="I37" s="22">
        <v>19265</v>
      </c>
      <c r="J37" s="22">
        <v>143705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143705</v>
      </c>
      <c r="X37" s="22">
        <v>624999</v>
      </c>
      <c r="Y37" s="22">
        <v>-481294</v>
      </c>
      <c r="Z37" s="23">
        <v>-77.007163211461133</v>
      </c>
      <c r="AA37" s="20">
        <v>2500000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33664242</v>
      </c>
      <c r="D41" s="20"/>
      <c r="E41" s="21">
        <v>8000000</v>
      </c>
      <c r="F41" s="22">
        <v>8000000</v>
      </c>
      <c r="G41" s="22">
        <v>163370</v>
      </c>
      <c r="H41" s="22">
        <v>78778</v>
      </c>
      <c r="I41" s="22">
        <v>385190</v>
      </c>
      <c r="J41" s="22">
        <v>627338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627338</v>
      </c>
      <c r="X41" s="22">
        <v>2000001</v>
      </c>
      <c r="Y41" s="22">
        <v>-1372663</v>
      </c>
      <c r="Z41" s="23">
        <v>-68.633115683442156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111637671</v>
      </c>
      <c r="D44" s="20"/>
      <c r="E44" s="21">
        <v>90147701</v>
      </c>
      <c r="F44" s="22">
        <v>90147701</v>
      </c>
      <c r="G44" s="22">
        <v>1678619</v>
      </c>
      <c r="H44" s="22">
        <v>5478796</v>
      </c>
      <c r="I44" s="22">
        <v>12546213</v>
      </c>
      <c r="J44" s="22">
        <v>19703628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19703628</v>
      </c>
      <c r="X44" s="22">
        <v>22536927</v>
      </c>
      <c r="Y44" s="22">
        <v>-2833299</v>
      </c>
      <c r="Z44" s="23">
        <v>-12.571807150105247</v>
      </c>
      <c r="AA44" s="20">
        <v>90147701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160011633</v>
      </c>
      <c r="D47" s="29">
        <f t="shared" ref="D47:Y47" si="1">SUM(D34:D46)</f>
        <v>0</v>
      </c>
      <c r="E47" s="30">
        <f t="shared" si="1"/>
        <v>110662371</v>
      </c>
      <c r="F47" s="31">
        <f t="shared" si="1"/>
        <v>110662371</v>
      </c>
      <c r="G47" s="31">
        <f t="shared" si="1"/>
        <v>1928919</v>
      </c>
      <c r="H47" s="31">
        <f t="shared" si="1"/>
        <v>5595084</v>
      </c>
      <c r="I47" s="31">
        <f t="shared" si="1"/>
        <v>13647616</v>
      </c>
      <c r="J47" s="31">
        <f t="shared" si="1"/>
        <v>21171619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21171619</v>
      </c>
      <c r="X47" s="31">
        <f t="shared" si="1"/>
        <v>27665598</v>
      </c>
      <c r="Y47" s="31">
        <f t="shared" si="1"/>
        <v>-6493979</v>
      </c>
      <c r="Z47" s="32">
        <f>+IF(X47&lt;&gt;0,+(Y47/X47)*100,0)</f>
        <v>-23.473119937620723</v>
      </c>
      <c r="AA47" s="29">
        <f>SUM(AA34:AA46)</f>
        <v>110662371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-160011633</v>
      </c>
      <c r="D48" s="39">
        <f t="shared" si="2"/>
        <v>0</v>
      </c>
      <c r="E48" s="40">
        <f t="shared" si="2"/>
        <v>-105662371</v>
      </c>
      <c r="F48" s="41">
        <f t="shared" si="2"/>
        <v>-105662371</v>
      </c>
      <c r="G48" s="41">
        <f t="shared" si="2"/>
        <v>-1928919</v>
      </c>
      <c r="H48" s="41">
        <f t="shared" si="2"/>
        <v>-5595084</v>
      </c>
      <c r="I48" s="41">
        <f t="shared" si="2"/>
        <v>-13647616</v>
      </c>
      <c r="J48" s="41">
        <f t="shared" si="2"/>
        <v>-21171619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-21171619</v>
      </c>
      <c r="X48" s="41">
        <f t="shared" si="2"/>
        <v>-26415597</v>
      </c>
      <c r="Y48" s="41">
        <f t="shared" si="2"/>
        <v>5243978</v>
      </c>
      <c r="Z48" s="42">
        <f>+IF(X48&lt;&gt;0,+(Y48/X48)*100,0)</f>
        <v>-19.851824662527974</v>
      </c>
      <c r="AA48" s="39">
        <f>+AA32-AA47</f>
        <v>-105662371</v>
      </c>
    </row>
    <row r="49" spans="1:27" ht="25.5" x14ac:dyDescent="0.25">
      <c r="A49" s="43" t="s">
        <v>74</v>
      </c>
      <c r="B49" s="15" t="s">
        <v>32</v>
      </c>
      <c r="C49" s="20">
        <v>16682579</v>
      </c>
      <c r="D49" s="20"/>
      <c r="E49" s="21">
        <v>4093000</v>
      </c>
      <c r="F49" s="22">
        <v>4093000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1023249</v>
      </c>
      <c r="Y49" s="22">
        <v>-1023249</v>
      </c>
      <c r="Z49" s="23">
        <v>-100</v>
      </c>
      <c r="AA49" s="20">
        <v>4093000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-143329054</v>
      </c>
      <c r="D51" s="48">
        <f t="shared" si="3"/>
        <v>0</v>
      </c>
      <c r="E51" s="49">
        <f t="shared" si="3"/>
        <v>-101569371</v>
      </c>
      <c r="F51" s="50">
        <f t="shared" si="3"/>
        <v>-101569371</v>
      </c>
      <c r="G51" s="50">
        <f t="shared" si="3"/>
        <v>-1928919</v>
      </c>
      <c r="H51" s="50">
        <f t="shared" si="3"/>
        <v>-5595084</v>
      </c>
      <c r="I51" s="50">
        <f t="shared" si="3"/>
        <v>-13647616</v>
      </c>
      <c r="J51" s="50">
        <f t="shared" si="3"/>
        <v>-21171619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-21171619</v>
      </c>
      <c r="X51" s="50">
        <f t="shared" si="3"/>
        <v>-25392348</v>
      </c>
      <c r="Y51" s="50">
        <f t="shared" si="3"/>
        <v>4220729</v>
      </c>
      <c r="Z51" s="51">
        <f>+IF(X51&lt;&gt;0,+(Y51/X51)*100,0)</f>
        <v>-16.622050863512111</v>
      </c>
      <c r="AA51" s="48">
        <f>SUM(AA48:AA50)</f>
        <v>-101569371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-143329054</v>
      </c>
      <c r="D53" s="54">
        <f>+D51-D52</f>
        <v>0</v>
      </c>
      <c r="E53" s="55">
        <f t="shared" si="4"/>
        <v>-101569371</v>
      </c>
      <c r="F53" s="56">
        <f t="shared" si="4"/>
        <v>-101569371</v>
      </c>
      <c r="G53" s="56">
        <f t="shared" si="4"/>
        <v>-1928919</v>
      </c>
      <c r="H53" s="56">
        <f t="shared" si="4"/>
        <v>-5595084</v>
      </c>
      <c r="I53" s="56">
        <f t="shared" si="4"/>
        <v>-13647616</v>
      </c>
      <c r="J53" s="56">
        <f t="shared" si="4"/>
        <v>-21171619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-21171619</v>
      </c>
      <c r="X53" s="56">
        <f t="shared" si="4"/>
        <v>-25392348</v>
      </c>
      <c r="Y53" s="56">
        <f t="shared" si="4"/>
        <v>4220729</v>
      </c>
      <c r="Z53" s="57">
        <f>+IF(X53&lt;&gt;0,+(Y53/X53)*100,0)</f>
        <v>-16.622050863512111</v>
      </c>
      <c r="AA53" s="54">
        <f>+AA51-AA52</f>
        <v>-101569371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-143329054</v>
      </c>
      <c r="D56" s="48">
        <f>SUM(D53:D55)</f>
        <v>0</v>
      </c>
      <c r="E56" s="49">
        <f t="shared" si="5"/>
        <v>-101569371</v>
      </c>
      <c r="F56" s="50">
        <f t="shared" si="5"/>
        <v>-101569371</v>
      </c>
      <c r="G56" s="50">
        <f t="shared" si="5"/>
        <v>-1928919</v>
      </c>
      <c r="H56" s="50">
        <f t="shared" si="5"/>
        <v>-5595084</v>
      </c>
      <c r="I56" s="50">
        <f t="shared" si="5"/>
        <v>-13647616</v>
      </c>
      <c r="J56" s="50">
        <f t="shared" si="5"/>
        <v>-21171619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-21171619</v>
      </c>
      <c r="X56" s="50">
        <f t="shared" si="5"/>
        <v>-25392348</v>
      </c>
      <c r="Y56" s="50">
        <f t="shared" si="5"/>
        <v>4220729</v>
      </c>
      <c r="Z56" s="51">
        <f>+IF(X56&lt;&gt;0,+(Y56/X56)*100,0)</f>
        <v>-16.622050863512111</v>
      </c>
      <c r="AA56" s="48">
        <f>SUM(AA53:AA55)</f>
        <v>-101569371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-143329054</v>
      </c>
      <c r="D59" s="65">
        <f>SUM(D56:D58)</f>
        <v>0</v>
      </c>
      <c r="E59" s="66">
        <f t="shared" si="6"/>
        <v>-101569371</v>
      </c>
      <c r="F59" s="67">
        <f t="shared" si="6"/>
        <v>-101569371</v>
      </c>
      <c r="G59" s="67">
        <f t="shared" si="6"/>
        <v>-1928919</v>
      </c>
      <c r="H59" s="67">
        <f t="shared" si="6"/>
        <v>-5595084</v>
      </c>
      <c r="I59" s="67">
        <f t="shared" si="6"/>
        <v>-13647616</v>
      </c>
      <c r="J59" s="67">
        <f t="shared" si="6"/>
        <v>-21171619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-21171619</v>
      </c>
      <c r="X59" s="67">
        <f t="shared" si="6"/>
        <v>-25392348</v>
      </c>
      <c r="Y59" s="67">
        <f t="shared" si="6"/>
        <v>4220729</v>
      </c>
      <c r="Z59" s="68">
        <f>+IF(X59&lt;&gt;0,+(Y59/X59)*100,0)</f>
        <v>-16.622050863512111</v>
      </c>
      <c r="AA59" s="65">
        <f>SUM(AA56:AA58)</f>
        <v>-101569371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1654379586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446691022</v>
      </c>
      <c r="X6" s="22">
        <v>413594862</v>
      </c>
      <c r="Y6" s="22">
        <v>33096160</v>
      </c>
      <c r="Z6" s="23">
        <v>8.0020723274845711</v>
      </c>
      <c r="AA6" s="20">
        <v>1654379586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2391060</v>
      </c>
      <c r="D19" s="20"/>
      <c r="E19" s="21">
        <v>566365</v>
      </c>
      <c r="F19" s="22">
        <v>566365</v>
      </c>
      <c r="G19" s="22"/>
      <c r="H19" s="22">
        <v>51509</v>
      </c>
      <c r="I19" s="22"/>
      <c r="J19" s="22">
        <v>51509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51509</v>
      </c>
      <c r="X19" s="22">
        <v>141591</v>
      </c>
      <c r="Y19" s="22">
        <v>-90082</v>
      </c>
      <c r="Z19" s="23">
        <v>-63.621275363547113</v>
      </c>
      <c r="AA19" s="20">
        <v>566365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1144213</v>
      </c>
      <c r="D23" s="20"/>
      <c r="E23" s="21">
        <v>1351535</v>
      </c>
      <c r="F23" s="22">
        <v>1351535</v>
      </c>
      <c r="G23" s="22">
        <v>-25751</v>
      </c>
      <c r="H23" s="22">
        <v>150</v>
      </c>
      <c r="I23" s="22">
        <v>-2320</v>
      </c>
      <c r="J23" s="22">
        <v>-27921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-27921</v>
      </c>
      <c r="X23" s="22">
        <v>337881</v>
      </c>
      <c r="Y23" s="22">
        <v>-365802</v>
      </c>
      <c r="Z23" s="23">
        <v>-108.26356024754278</v>
      </c>
      <c r="AA23" s="20">
        <v>1351535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215948549</v>
      </c>
      <c r="D25" s="20"/>
      <c r="E25" s="21">
        <v>237540761</v>
      </c>
      <c r="F25" s="22">
        <v>237540761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59385183</v>
      </c>
      <c r="Y25" s="22">
        <v>-59385183</v>
      </c>
      <c r="Z25" s="23">
        <v>-100</v>
      </c>
      <c r="AA25" s="20">
        <v>237540761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1675387717</v>
      </c>
      <c r="D32" s="29">
        <f t="shared" ref="D32:Y32" si="0">SUM(D6:D31)</f>
        <v>0</v>
      </c>
      <c r="E32" s="30">
        <f t="shared" si="0"/>
        <v>1893838247</v>
      </c>
      <c r="F32" s="31">
        <f t="shared" si="0"/>
        <v>1893838247</v>
      </c>
      <c r="G32" s="31">
        <f t="shared" si="0"/>
        <v>131949696</v>
      </c>
      <c r="H32" s="31">
        <f t="shared" si="0"/>
        <v>162931420</v>
      </c>
      <c r="I32" s="31">
        <f t="shared" si="0"/>
        <v>151833494</v>
      </c>
      <c r="J32" s="31">
        <f t="shared" si="0"/>
        <v>446714610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446714610</v>
      </c>
      <c r="X32" s="31">
        <f t="shared" si="0"/>
        <v>473459517</v>
      </c>
      <c r="Y32" s="31">
        <f t="shared" si="0"/>
        <v>-26744907</v>
      </c>
      <c r="Z32" s="32">
        <f>+IF(X32&lt;&gt;0,+(Y32/X32)*100,0)</f>
        <v>-5.6488265711638448</v>
      </c>
      <c r="AA32" s="29">
        <f>SUM(AA6:AA31)</f>
        <v>1893838247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75286078</v>
      </c>
      <c r="D34" s="20"/>
      <c r="E34" s="21">
        <v>77405122</v>
      </c>
      <c r="F34" s="22">
        <v>77405122</v>
      </c>
      <c r="G34" s="22">
        <v>7098043</v>
      </c>
      <c r="H34" s="22">
        <v>5805709</v>
      </c>
      <c r="I34" s="22">
        <v>6646788</v>
      </c>
      <c r="J34" s="22">
        <v>19550540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19550540</v>
      </c>
      <c r="X34" s="22">
        <v>19351353</v>
      </c>
      <c r="Y34" s="22">
        <v>199187</v>
      </c>
      <c r="Z34" s="23">
        <v>1.0293182083960744</v>
      </c>
      <c r="AA34" s="20">
        <v>77405122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1323436972</v>
      </c>
      <c r="D36" s="20"/>
      <c r="E36" s="21">
        <v>1460900931</v>
      </c>
      <c r="F36" s="22">
        <v>1460900931</v>
      </c>
      <c r="G36" s="22">
        <v>161145955</v>
      </c>
      <c r="H36" s="22">
        <v>178695619</v>
      </c>
      <c r="I36" s="22">
        <v>113587331</v>
      </c>
      <c r="J36" s="22">
        <v>453428905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453428905</v>
      </c>
      <c r="X36" s="22">
        <v>365225235</v>
      </c>
      <c r="Y36" s="22">
        <v>88203670</v>
      </c>
      <c r="Z36" s="23">
        <v>24.150486206135234</v>
      </c>
      <c r="AA36" s="20">
        <v>1460900931</v>
      </c>
    </row>
    <row r="37" spans="1:27" ht="13.5" x14ac:dyDescent="0.25">
      <c r="A37" s="19" t="s">
        <v>63</v>
      </c>
      <c r="B37" s="15" t="s">
        <v>32</v>
      </c>
      <c r="C37" s="20">
        <v>16693695</v>
      </c>
      <c r="D37" s="20"/>
      <c r="E37" s="21">
        <v>24114492</v>
      </c>
      <c r="F37" s="22">
        <v>24114492</v>
      </c>
      <c r="G37" s="22">
        <v>1474497</v>
      </c>
      <c r="H37" s="22">
        <v>1697607</v>
      </c>
      <c r="I37" s="22">
        <v>2269000</v>
      </c>
      <c r="J37" s="22">
        <v>5441104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5441104</v>
      </c>
      <c r="X37" s="22">
        <v>6028641</v>
      </c>
      <c r="Y37" s="22">
        <v>-587537</v>
      </c>
      <c r="Z37" s="23">
        <v>-9.745761938718859</v>
      </c>
      <c r="AA37" s="20">
        <v>24114492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52053318</v>
      </c>
      <c r="D39" s="20"/>
      <c r="E39" s="21">
        <v>53358828</v>
      </c>
      <c r="F39" s="22">
        <v>53358828</v>
      </c>
      <c r="G39" s="22"/>
      <c r="H39" s="22">
        <v>8718763</v>
      </c>
      <c r="I39" s="22">
        <v>4359381</v>
      </c>
      <c r="J39" s="22">
        <v>13078144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13078144</v>
      </c>
      <c r="X39" s="22">
        <v>13339707</v>
      </c>
      <c r="Y39" s="22">
        <v>-261563</v>
      </c>
      <c r="Z39" s="23">
        <v>-1.9607851956568463</v>
      </c>
      <c r="AA39" s="20">
        <v>53358828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79121157</v>
      </c>
      <c r="D41" s="20"/>
      <c r="E41" s="21">
        <v>36575698</v>
      </c>
      <c r="F41" s="22">
        <v>36575698</v>
      </c>
      <c r="G41" s="22"/>
      <c r="H41" s="22">
        <v>4171587</v>
      </c>
      <c r="I41" s="22">
        <v>1193740</v>
      </c>
      <c r="J41" s="22">
        <v>5365327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5365327</v>
      </c>
      <c r="X41" s="22">
        <v>9143931</v>
      </c>
      <c r="Y41" s="22">
        <v>-3778604</v>
      </c>
      <c r="Z41" s="23">
        <v>-41.323627660794905</v>
      </c>
      <c r="AA41" s="20">
        <v>36575698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4883534</v>
      </c>
      <c r="D43" s="20"/>
      <c r="E43" s="21">
        <v>1637877</v>
      </c>
      <c r="F43" s="22">
        <v>1637877</v>
      </c>
      <c r="G43" s="22">
        <v>22815</v>
      </c>
      <c r="H43" s="22">
        <v>8129</v>
      </c>
      <c r="I43" s="22">
        <v>268</v>
      </c>
      <c r="J43" s="22">
        <v>31212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31212</v>
      </c>
      <c r="X43" s="22">
        <v>409470</v>
      </c>
      <c r="Y43" s="22">
        <v>-378258</v>
      </c>
      <c r="Z43" s="23">
        <v>-92.377463550443252</v>
      </c>
      <c r="AA43" s="20">
        <v>1637877</v>
      </c>
    </row>
    <row r="44" spans="1:27" ht="13.5" x14ac:dyDescent="0.25">
      <c r="A44" s="19" t="s">
        <v>69</v>
      </c>
      <c r="B44" s="15" t="s">
        <v>32</v>
      </c>
      <c r="C44" s="20">
        <v>26180051</v>
      </c>
      <c r="D44" s="20"/>
      <c r="E44" s="21">
        <v>5287369</v>
      </c>
      <c r="F44" s="22">
        <v>5287369</v>
      </c>
      <c r="G44" s="22">
        <v>903300</v>
      </c>
      <c r="H44" s="22">
        <v>962911</v>
      </c>
      <c r="I44" s="22">
        <v>960585</v>
      </c>
      <c r="J44" s="22">
        <v>2826796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2826796</v>
      </c>
      <c r="X44" s="22">
        <v>1321857</v>
      </c>
      <c r="Y44" s="22">
        <v>1504939</v>
      </c>
      <c r="Z44" s="23">
        <v>113.85036354159337</v>
      </c>
      <c r="AA44" s="20">
        <v>5287369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1577654805</v>
      </c>
      <c r="D47" s="29">
        <f t="shared" ref="D47:Y47" si="1">SUM(D34:D46)</f>
        <v>0</v>
      </c>
      <c r="E47" s="30">
        <f t="shared" si="1"/>
        <v>1659280317</v>
      </c>
      <c r="F47" s="31">
        <f t="shared" si="1"/>
        <v>1659280317</v>
      </c>
      <c r="G47" s="31">
        <f t="shared" si="1"/>
        <v>170644610</v>
      </c>
      <c r="H47" s="31">
        <f t="shared" si="1"/>
        <v>200060325</v>
      </c>
      <c r="I47" s="31">
        <f t="shared" si="1"/>
        <v>129017093</v>
      </c>
      <c r="J47" s="31">
        <f t="shared" si="1"/>
        <v>499722028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499722028</v>
      </c>
      <c r="X47" s="31">
        <f t="shared" si="1"/>
        <v>414820194</v>
      </c>
      <c r="Y47" s="31">
        <f t="shared" si="1"/>
        <v>84901834</v>
      </c>
      <c r="Z47" s="32">
        <f>+IF(X47&lt;&gt;0,+(Y47/X47)*100,0)</f>
        <v>20.467140999408528</v>
      </c>
      <c r="AA47" s="29">
        <f>SUM(AA34:AA46)</f>
        <v>1659280317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97732912</v>
      </c>
      <c r="D48" s="39">
        <f t="shared" si="2"/>
        <v>0</v>
      </c>
      <c r="E48" s="40">
        <f t="shared" si="2"/>
        <v>234557930</v>
      </c>
      <c r="F48" s="41">
        <f t="shared" si="2"/>
        <v>234557930</v>
      </c>
      <c r="G48" s="41">
        <f t="shared" si="2"/>
        <v>-38694914</v>
      </c>
      <c r="H48" s="41">
        <f t="shared" si="2"/>
        <v>-37128905</v>
      </c>
      <c r="I48" s="41">
        <f t="shared" si="2"/>
        <v>22816401</v>
      </c>
      <c r="J48" s="41">
        <f t="shared" si="2"/>
        <v>-53007418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-53007418</v>
      </c>
      <c r="X48" s="41">
        <f t="shared" si="2"/>
        <v>58639323</v>
      </c>
      <c r="Y48" s="41">
        <f t="shared" si="2"/>
        <v>-111646741</v>
      </c>
      <c r="Z48" s="42">
        <f>+IF(X48&lt;&gt;0,+(Y48/X48)*100,0)</f>
        <v>-190.39568550271292</v>
      </c>
      <c r="AA48" s="39">
        <f>+AA32-AA47</f>
        <v>234557930</v>
      </c>
    </row>
    <row r="49" spans="1:27" ht="25.5" x14ac:dyDescent="0.25">
      <c r="A49" s="43" t="s">
        <v>74</v>
      </c>
      <c r="B49" s="15" t="s">
        <v>32</v>
      </c>
      <c r="C49" s="20">
        <v>30000002</v>
      </c>
      <c r="D49" s="20"/>
      <c r="E49" s="21">
        <v>42765000</v>
      </c>
      <c r="F49" s="22">
        <v>42765000</v>
      </c>
      <c r="G49" s="22"/>
      <c r="H49" s="22">
        <v>6793952</v>
      </c>
      <c r="I49" s="22"/>
      <c r="J49" s="22">
        <v>6793952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6793952</v>
      </c>
      <c r="X49" s="22">
        <v>10691247</v>
      </c>
      <c r="Y49" s="22">
        <v>-3897295</v>
      </c>
      <c r="Z49" s="23">
        <v>-36.453137786452785</v>
      </c>
      <c r="AA49" s="20">
        <v>42765000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127732914</v>
      </c>
      <c r="D51" s="48">
        <f t="shared" si="3"/>
        <v>0</v>
      </c>
      <c r="E51" s="49">
        <f t="shared" si="3"/>
        <v>277322930</v>
      </c>
      <c r="F51" s="50">
        <f t="shared" si="3"/>
        <v>277322930</v>
      </c>
      <c r="G51" s="50">
        <f t="shared" si="3"/>
        <v>-38694914</v>
      </c>
      <c r="H51" s="50">
        <f t="shared" si="3"/>
        <v>-30334953</v>
      </c>
      <c r="I51" s="50">
        <f t="shared" si="3"/>
        <v>22816401</v>
      </c>
      <c r="J51" s="50">
        <f t="shared" si="3"/>
        <v>-46213466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-46213466</v>
      </c>
      <c r="X51" s="50">
        <f t="shared" si="3"/>
        <v>69330570</v>
      </c>
      <c r="Y51" s="50">
        <f t="shared" si="3"/>
        <v>-115544036</v>
      </c>
      <c r="Z51" s="51">
        <f>+IF(X51&lt;&gt;0,+(Y51/X51)*100,0)</f>
        <v>-166.65669415381987</v>
      </c>
      <c r="AA51" s="48">
        <f>SUM(AA48:AA50)</f>
        <v>277322930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127732914</v>
      </c>
      <c r="D53" s="54">
        <f>+D51-D52</f>
        <v>0</v>
      </c>
      <c r="E53" s="55">
        <f t="shared" si="4"/>
        <v>277322930</v>
      </c>
      <c r="F53" s="56">
        <f t="shared" si="4"/>
        <v>277322930</v>
      </c>
      <c r="G53" s="56">
        <f t="shared" si="4"/>
        <v>-38694914</v>
      </c>
      <c r="H53" s="56">
        <f t="shared" si="4"/>
        <v>-30334953</v>
      </c>
      <c r="I53" s="56">
        <f t="shared" si="4"/>
        <v>22816401</v>
      </c>
      <c r="J53" s="56">
        <f t="shared" si="4"/>
        <v>-46213466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-46213466</v>
      </c>
      <c r="X53" s="56">
        <f t="shared" si="4"/>
        <v>69330570</v>
      </c>
      <c r="Y53" s="56">
        <f t="shared" si="4"/>
        <v>-115544036</v>
      </c>
      <c r="Z53" s="57">
        <f>+IF(X53&lt;&gt;0,+(Y53/X53)*100,0)</f>
        <v>-166.65669415381987</v>
      </c>
      <c r="AA53" s="54">
        <f>+AA51-AA52</f>
        <v>277322930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127732914</v>
      </c>
      <c r="D56" s="48">
        <f>SUM(D53:D55)</f>
        <v>0</v>
      </c>
      <c r="E56" s="49">
        <f t="shared" si="5"/>
        <v>277322930</v>
      </c>
      <c r="F56" s="50">
        <f t="shared" si="5"/>
        <v>277322930</v>
      </c>
      <c r="G56" s="50">
        <f t="shared" si="5"/>
        <v>-38694914</v>
      </c>
      <c r="H56" s="50">
        <f t="shared" si="5"/>
        <v>-30334953</v>
      </c>
      <c r="I56" s="50">
        <f t="shared" si="5"/>
        <v>22816401</v>
      </c>
      <c r="J56" s="50">
        <f t="shared" si="5"/>
        <v>-46213466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-46213466</v>
      </c>
      <c r="X56" s="50">
        <f t="shared" si="5"/>
        <v>69330570</v>
      </c>
      <c r="Y56" s="50">
        <f t="shared" si="5"/>
        <v>-115544036</v>
      </c>
      <c r="Z56" s="51">
        <f>+IF(X56&lt;&gt;0,+(Y56/X56)*100,0)</f>
        <v>-166.65669415381987</v>
      </c>
      <c r="AA56" s="48">
        <f>SUM(AA53:AA55)</f>
        <v>277322930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127732914</v>
      </c>
      <c r="D59" s="65">
        <f>SUM(D56:D58)</f>
        <v>0</v>
      </c>
      <c r="E59" s="66">
        <f t="shared" si="6"/>
        <v>277322930</v>
      </c>
      <c r="F59" s="67">
        <f t="shared" si="6"/>
        <v>277322930</v>
      </c>
      <c r="G59" s="67">
        <f t="shared" si="6"/>
        <v>-38694914</v>
      </c>
      <c r="H59" s="67">
        <f t="shared" si="6"/>
        <v>-30334953</v>
      </c>
      <c r="I59" s="67">
        <f t="shared" si="6"/>
        <v>22816401</v>
      </c>
      <c r="J59" s="67">
        <f t="shared" si="6"/>
        <v>-46213466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-46213466</v>
      </c>
      <c r="X59" s="67">
        <f t="shared" si="6"/>
        <v>69330570</v>
      </c>
      <c r="Y59" s="67">
        <f t="shared" si="6"/>
        <v>-115544036</v>
      </c>
      <c r="Z59" s="68">
        <f>+IF(X59&lt;&gt;0,+(Y59/X59)*100,0)</f>
        <v>-166.65669415381987</v>
      </c>
      <c r="AA59" s="65">
        <f>SUM(AA56:AA58)</f>
        <v>277322930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6679267</v>
      </c>
      <c r="D6" s="20"/>
      <c r="E6" s="21">
        <v>9108428</v>
      </c>
      <c r="F6" s="22">
        <v>9108428</v>
      </c>
      <c r="G6" s="22">
        <v>466059</v>
      </c>
      <c r="H6" s="22">
        <v>699896</v>
      </c>
      <c r="I6" s="22">
        <v>753385</v>
      </c>
      <c r="J6" s="22">
        <v>1919340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1919340</v>
      </c>
      <c r="X6" s="22">
        <v>2277111</v>
      </c>
      <c r="Y6" s="22">
        <v>-357771</v>
      </c>
      <c r="Z6" s="23">
        <v>-15.711618801191509</v>
      </c>
      <c r="AA6" s="20">
        <v>9108428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6722065</v>
      </c>
      <c r="D13" s="20"/>
      <c r="E13" s="21">
        <v>2200000</v>
      </c>
      <c r="F13" s="22">
        <v>2200000</v>
      </c>
      <c r="G13" s="22">
        <v>113596</v>
      </c>
      <c r="H13" s="22">
        <v>104518</v>
      </c>
      <c r="I13" s="22">
        <v>83484</v>
      </c>
      <c r="J13" s="22">
        <v>301598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301598</v>
      </c>
      <c r="X13" s="22">
        <v>550002</v>
      </c>
      <c r="Y13" s="22">
        <v>-248404</v>
      </c>
      <c r="Z13" s="23">
        <v>-45.164199402911265</v>
      </c>
      <c r="AA13" s="20">
        <v>2200000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13401332</v>
      </c>
      <c r="D32" s="29">
        <f t="shared" ref="D32:Y32" si="0">SUM(D6:D31)</f>
        <v>0</v>
      </c>
      <c r="E32" s="30">
        <f t="shared" si="0"/>
        <v>11308428</v>
      </c>
      <c r="F32" s="31">
        <f t="shared" si="0"/>
        <v>11308428</v>
      </c>
      <c r="G32" s="31">
        <f t="shared" si="0"/>
        <v>579655</v>
      </c>
      <c r="H32" s="31">
        <f t="shared" si="0"/>
        <v>804414</v>
      </c>
      <c r="I32" s="31">
        <f t="shared" si="0"/>
        <v>836869</v>
      </c>
      <c r="J32" s="31">
        <f t="shared" si="0"/>
        <v>2220938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2220938</v>
      </c>
      <c r="X32" s="31">
        <f t="shared" si="0"/>
        <v>2827113</v>
      </c>
      <c r="Y32" s="31">
        <f t="shared" si="0"/>
        <v>-606175</v>
      </c>
      <c r="Z32" s="32">
        <f>+IF(X32&lt;&gt;0,+(Y32/X32)*100,0)</f>
        <v>-21.441484652364444</v>
      </c>
      <c r="AA32" s="29">
        <f>SUM(AA6:AA31)</f>
        <v>11308428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2409056</v>
      </c>
      <c r="D34" s="20"/>
      <c r="E34" s="21">
        <v>4526626</v>
      </c>
      <c r="F34" s="22">
        <v>4526626</v>
      </c>
      <c r="G34" s="22">
        <v>162402</v>
      </c>
      <c r="H34" s="22">
        <v>150389</v>
      </c>
      <c r="I34" s="22">
        <v>152289</v>
      </c>
      <c r="J34" s="22">
        <v>465080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465080</v>
      </c>
      <c r="X34" s="22">
        <v>1131666</v>
      </c>
      <c r="Y34" s="22">
        <v>-666586</v>
      </c>
      <c r="Z34" s="23">
        <v>-58.903068573236276</v>
      </c>
      <c r="AA34" s="20">
        <v>4526626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14013337</v>
      </c>
      <c r="D36" s="20"/>
      <c r="E36" s="21">
        <v>9600000</v>
      </c>
      <c r="F36" s="22">
        <v>9600000</v>
      </c>
      <c r="G36" s="22"/>
      <c r="H36" s="22">
        <v>2129884</v>
      </c>
      <c r="I36" s="22">
        <v>3522605</v>
      </c>
      <c r="J36" s="22">
        <v>5652489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5652489</v>
      </c>
      <c r="X36" s="22">
        <v>2400000</v>
      </c>
      <c r="Y36" s="22">
        <v>3252489</v>
      </c>
      <c r="Z36" s="23">
        <v>135.520375</v>
      </c>
      <c r="AA36" s="20">
        <v>9600000</v>
      </c>
    </row>
    <row r="37" spans="1:27" ht="13.5" x14ac:dyDescent="0.25">
      <c r="A37" s="19" t="s">
        <v>63</v>
      </c>
      <c r="B37" s="15" t="s">
        <v>32</v>
      </c>
      <c r="C37" s="20">
        <v>529401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125001</v>
      </c>
      <c r="Y37" s="22">
        <v>-125001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>
        <v>-3103672</v>
      </c>
      <c r="D38" s="20"/>
      <c r="E38" s="21">
        <v>1052393</v>
      </c>
      <c r="F38" s="22">
        <v>1052393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263097</v>
      </c>
      <c r="Y38" s="22">
        <v>-263097</v>
      </c>
      <c r="Z38" s="23">
        <v>-100</v>
      </c>
      <c r="AA38" s="20">
        <v>1052393</v>
      </c>
    </row>
    <row r="39" spans="1:27" ht="13.5" x14ac:dyDescent="0.25">
      <c r="A39" s="19" t="s">
        <v>65</v>
      </c>
      <c r="B39" s="15" t="s">
        <v>32</v>
      </c>
      <c r="C39" s="20">
        <v>306732</v>
      </c>
      <c r="D39" s="20"/>
      <c r="E39" s="21">
        <v>23810204</v>
      </c>
      <c r="F39" s="22">
        <v>23810204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5952552</v>
      </c>
      <c r="Y39" s="22">
        <v>-5952552</v>
      </c>
      <c r="Z39" s="23">
        <v>-100</v>
      </c>
      <c r="AA39" s="20">
        <v>23810204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184011</v>
      </c>
      <c r="D41" s="20"/>
      <c r="E41" s="21">
        <v>2400000</v>
      </c>
      <c r="F41" s="22">
        <v>2400000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600000</v>
      </c>
      <c r="Y41" s="22">
        <v>-600000</v>
      </c>
      <c r="Z41" s="23">
        <v>-100</v>
      </c>
      <c r="AA41" s="20">
        <v>2400000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662068</v>
      </c>
      <c r="F43" s="22">
        <v>662068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165516</v>
      </c>
      <c r="Y43" s="22">
        <v>-165516</v>
      </c>
      <c r="Z43" s="23">
        <v>-100</v>
      </c>
      <c r="AA43" s="20">
        <v>662068</v>
      </c>
    </row>
    <row r="44" spans="1:27" ht="13.5" x14ac:dyDescent="0.25">
      <c r="A44" s="19" t="s">
        <v>69</v>
      </c>
      <c r="B44" s="15" t="s">
        <v>32</v>
      </c>
      <c r="C44" s="20">
        <v>4506595</v>
      </c>
      <c r="D44" s="20"/>
      <c r="E44" s="21">
        <v>6621338</v>
      </c>
      <c r="F44" s="22">
        <v>6621338</v>
      </c>
      <c r="G44" s="22">
        <v>12970</v>
      </c>
      <c r="H44" s="22">
        <v>344720</v>
      </c>
      <c r="I44" s="22">
        <v>605640</v>
      </c>
      <c r="J44" s="22">
        <v>963330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963330</v>
      </c>
      <c r="X44" s="22">
        <v>1655334</v>
      </c>
      <c r="Y44" s="22">
        <v>-692004</v>
      </c>
      <c r="Z44" s="23">
        <v>-41.804493836289232</v>
      </c>
      <c r="AA44" s="20">
        <v>6621338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18845460</v>
      </c>
      <c r="D47" s="29">
        <f t="shared" ref="D47:Y47" si="1">SUM(D34:D46)</f>
        <v>0</v>
      </c>
      <c r="E47" s="30">
        <f t="shared" si="1"/>
        <v>49172629</v>
      </c>
      <c r="F47" s="31">
        <f t="shared" si="1"/>
        <v>49172629</v>
      </c>
      <c r="G47" s="31">
        <f t="shared" si="1"/>
        <v>175372</v>
      </c>
      <c r="H47" s="31">
        <f t="shared" si="1"/>
        <v>2624993</v>
      </c>
      <c r="I47" s="31">
        <f t="shared" si="1"/>
        <v>4280534</v>
      </c>
      <c r="J47" s="31">
        <f t="shared" si="1"/>
        <v>7080899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7080899</v>
      </c>
      <c r="X47" s="31">
        <f t="shared" si="1"/>
        <v>12293166</v>
      </c>
      <c r="Y47" s="31">
        <f t="shared" si="1"/>
        <v>-5212267</v>
      </c>
      <c r="Z47" s="32">
        <f>+IF(X47&lt;&gt;0,+(Y47/X47)*100,0)</f>
        <v>-42.399712165279475</v>
      </c>
      <c r="AA47" s="29">
        <f>SUM(AA34:AA46)</f>
        <v>49172629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-5444128</v>
      </c>
      <c r="D48" s="39">
        <f t="shared" si="2"/>
        <v>0</v>
      </c>
      <c r="E48" s="40">
        <f t="shared" si="2"/>
        <v>-37864201</v>
      </c>
      <c r="F48" s="41">
        <f t="shared" si="2"/>
        <v>-37864201</v>
      </c>
      <c r="G48" s="41">
        <f t="shared" si="2"/>
        <v>404283</v>
      </c>
      <c r="H48" s="41">
        <f t="shared" si="2"/>
        <v>-1820579</v>
      </c>
      <c r="I48" s="41">
        <f t="shared" si="2"/>
        <v>-3443665</v>
      </c>
      <c r="J48" s="41">
        <f t="shared" si="2"/>
        <v>-4859961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-4859961</v>
      </c>
      <c r="X48" s="41">
        <f t="shared" si="2"/>
        <v>-9466053</v>
      </c>
      <c r="Y48" s="41">
        <f t="shared" si="2"/>
        <v>4606092</v>
      </c>
      <c r="Z48" s="42">
        <f>+IF(X48&lt;&gt;0,+(Y48/X48)*100,0)</f>
        <v>-48.659055680334774</v>
      </c>
      <c r="AA48" s="39">
        <f>+AA32-AA47</f>
        <v>-37864201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-5444128</v>
      </c>
      <c r="D51" s="48">
        <f t="shared" si="3"/>
        <v>0</v>
      </c>
      <c r="E51" s="49">
        <f t="shared" si="3"/>
        <v>-37864201</v>
      </c>
      <c r="F51" s="50">
        <f t="shared" si="3"/>
        <v>-37864201</v>
      </c>
      <c r="G51" s="50">
        <f t="shared" si="3"/>
        <v>404283</v>
      </c>
      <c r="H51" s="50">
        <f t="shared" si="3"/>
        <v>-1820579</v>
      </c>
      <c r="I51" s="50">
        <f t="shared" si="3"/>
        <v>-3443665</v>
      </c>
      <c r="J51" s="50">
        <f t="shared" si="3"/>
        <v>-4859961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-4859961</v>
      </c>
      <c r="X51" s="50">
        <f t="shared" si="3"/>
        <v>-9466053</v>
      </c>
      <c r="Y51" s="50">
        <f t="shared" si="3"/>
        <v>4606092</v>
      </c>
      <c r="Z51" s="51">
        <f>+IF(X51&lt;&gt;0,+(Y51/X51)*100,0)</f>
        <v>-48.659055680334774</v>
      </c>
      <c r="AA51" s="48">
        <f>SUM(AA48:AA50)</f>
        <v>-37864201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-5444128</v>
      </c>
      <c r="D53" s="54">
        <f>+D51-D52</f>
        <v>0</v>
      </c>
      <c r="E53" s="55">
        <f t="shared" si="4"/>
        <v>-37864201</v>
      </c>
      <c r="F53" s="56">
        <f t="shared" si="4"/>
        <v>-37864201</v>
      </c>
      <c r="G53" s="56">
        <f t="shared" si="4"/>
        <v>404283</v>
      </c>
      <c r="H53" s="56">
        <f t="shared" si="4"/>
        <v>-1820579</v>
      </c>
      <c r="I53" s="56">
        <f t="shared" si="4"/>
        <v>-3443665</v>
      </c>
      <c r="J53" s="56">
        <f t="shared" si="4"/>
        <v>-4859961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-4859961</v>
      </c>
      <c r="X53" s="56">
        <f t="shared" si="4"/>
        <v>-9466053</v>
      </c>
      <c r="Y53" s="56">
        <f t="shared" si="4"/>
        <v>4606092</v>
      </c>
      <c r="Z53" s="57">
        <f>+IF(X53&lt;&gt;0,+(Y53/X53)*100,0)</f>
        <v>-48.659055680334774</v>
      </c>
      <c r="AA53" s="54">
        <f>+AA51-AA52</f>
        <v>-37864201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-5444128</v>
      </c>
      <c r="D56" s="48">
        <f>SUM(D53:D55)</f>
        <v>0</v>
      </c>
      <c r="E56" s="49">
        <f t="shared" si="5"/>
        <v>-37864201</v>
      </c>
      <c r="F56" s="50">
        <f t="shared" si="5"/>
        <v>-37864201</v>
      </c>
      <c r="G56" s="50">
        <f t="shared" si="5"/>
        <v>404283</v>
      </c>
      <c r="H56" s="50">
        <f t="shared" si="5"/>
        <v>-1820579</v>
      </c>
      <c r="I56" s="50">
        <f t="shared" si="5"/>
        <v>-3443665</v>
      </c>
      <c r="J56" s="50">
        <f t="shared" si="5"/>
        <v>-4859961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-4859961</v>
      </c>
      <c r="X56" s="50">
        <f t="shared" si="5"/>
        <v>-9466053</v>
      </c>
      <c r="Y56" s="50">
        <f t="shared" si="5"/>
        <v>4606092</v>
      </c>
      <c r="Z56" s="51">
        <f>+IF(X56&lt;&gt;0,+(Y56/X56)*100,0)</f>
        <v>-48.659055680334774</v>
      </c>
      <c r="AA56" s="48">
        <f>SUM(AA53:AA55)</f>
        <v>-37864201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-5444128</v>
      </c>
      <c r="D59" s="65">
        <f>SUM(D56:D58)</f>
        <v>0</v>
      </c>
      <c r="E59" s="66">
        <f t="shared" si="6"/>
        <v>-37864201</v>
      </c>
      <c r="F59" s="67">
        <f t="shared" si="6"/>
        <v>-37864201</v>
      </c>
      <c r="G59" s="67">
        <f t="shared" si="6"/>
        <v>404283</v>
      </c>
      <c r="H59" s="67">
        <f t="shared" si="6"/>
        <v>-1820579</v>
      </c>
      <c r="I59" s="67">
        <f t="shared" si="6"/>
        <v>-3443665</v>
      </c>
      <c r="J59" s="67">
        <f t="shared" si="6"/>
        <v>-4859961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-4859961</v>
      </c>
      <c r="X59" s="67">
        <f t="shared" si="6"/>
        <v>-9466053</v>
      </c>
      <c r="Y59" s="67">
        <f t="shared" si="6"/>
        <v>4606092</v>
      </c>
      <c r="Z59" s="68">
        <f>+IF(X59&lt;&gt;0,+(Y59/X59)*100,0)</f>
        <v>-48.659055680334774</v>
      </c>
      <c r="AA59" s="65">
        <f>SUM(AA56:AA58)</f>
        <v>-37864201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148881730</v>
      </c>
      <c r="D6" s="20"/>
      <c r="E6" s="21">
        <v>170602026</v>
      </c>
      <c r="F6" s="22">
        <v>170602026</v>
      </c>
      <c r="G6" s="22">
        <v>14498755</v>
      </c>
      <c r="H6" s="22">
        <v>17122544</v>
      </c>
      <c r="I6" s="22">
        <v>14487986</v>
      </c>
      <c r="J6" s="22">
        <v>46109285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46109285</v>
      </c>
      <c r="X6" s="22">
        <v>42650505</v>
      </c>
      <c r="Y6" s="22">
        <v>3458780</v>
      </c>
      <c r="Z6" s="23">
        <v>8.1095874480266996</v>
      </c>
      <c r="AA6" s="20">
        <v>170602026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111193</v>
      </c>
      <c r="D19" s="20"/>
      <c r="E19" s="21">
        <v>301378</v>
      </c>
      <c r="F19" s="22">
        <v>301378</v>
      </c>
      <c r="G19" s="22">
        <v>14</v>
      </c>
      <c r="H19" s="22"/>
      <c r="I19" s="22">
        <v>14</v>
      </c>
      <c r="J19" s="22">
        <v>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</v>
      </c>
      <c r="X19" s="22">
        <v>75345</v>
      </c>
      <c r="Y19" s="22">
        <v>-75317</v>
      </c>
      <c r="Z19" s="23">
        <v>-99.962837613643913</v>
      </c>
      <c r="AA19" s="20">
        <v>301378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93444</v>
      </c>
      <c r="D23" s="20"/>
      <c r="E23" s="21">
        <v>114539</v>
      </c>
      <c r="F23" s="22">
        <v>114539</v>
      </c>
      <c r="G23" s="22">
        <v>3074</v>
      </c>
      <c r="H23" s="22"/>
      <c r="I23" s="22"/>
      <c r="J23" s="22">
        <v>3074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3074</v>
      </c>
      <c r="X23" s="22">
        <v>28635</v>
      </c>
      <c r="Y23" s="22">
        <v>-25561</v>
      </c>
      <c r="Z23" s="23">
        <v>-89.264885629474421</v>
      </c>
      <c r="AA23" s="20">
        <v>114539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62092330</v>
      </c>
      <c r="D25" s="20"/>
      <c r="E25" s="21">
        <v>64762113</v>
      </c>
      <c r="F25" s="22">
        <v>64762113</v>
      </c>
      <c r="G25" s="22">
        <v>26984105</v>
      </c>
      <c r="H25" s="22"/>
      <c r="I25" s="22"/>
      <c r="J25" s="22">
        <v>26984105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26984105</v>
      </c>
      <c r="X25" s="22">
        <v>16190529</v>
      </c>
      <c r="Y25" s="22">
        <v>10793576</v>
      </c>
      <c r="Z25" s="23">
        <v>66.665987257118033</v>
      </c>
      <c r="AA25" s="20">
        <v>64762113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211178697</v>
      </c>
      <c r="D32" s="29">
        <f t="shared" ref="D32:Y32" si="0">SUM(D6:D31)</f>
        <v>0</v>
      </c>
      <c r="E32" s="30">
        <f t="shared" si="0"/>
        <v>235780056</v>
      </c>
      <c r="F32" s="31">
        <f t="shared" si="0"/>
        <v>235780056</v>
      </c>
      <c r="G32" s="31">
        <f t="shared" si="0"/>
        <v>41485948</v>
      </c>
      <c r="H32" s="31">
        <f t="shared" si="0"/>
        <v>17122544</v>
      </c>
      <c r="I32" s="31">
        <f t="shared" si="0"/>
        <v>14488000</v>
      </c>
      <c r="J32" s="31">
        <f t="shared" si="0"/>
        <v>73096492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73096492</v>
      </c>
      <c r="X32" s="31">
        <f t="shared" si="0"/>
        <v>58945014</v>
      </c>
      <c r="Y32" s="31">
        <f t="shared" si="0"/>
        <v>14151478</v>
      </c>
      <c r="Z32" s="32">
        <f>+IF(X32&lt;&gt;0,+(Y32/X32)*100,0)</f>
        <v>24.007930509610194</v>
      </c>
      <c r="AA32" s="29">
        <f>SUM(AA6:AA31)</f>
        <v>235780056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8967279</v>
      </c>
      <c r="D34" s="20"/>
      <c r="E34" s="21">
        <v>9533293</v>
      </c>
      <c r="F34" s="22">
        <v>9533293</v>
      </c>
      <c r="G34" s="22">
        <v>763705</v>
      </c>
      <c r="H34" s="22">
        <v>695456</v>
      </c>
      <c r="I34" s="22">
        <v>748851</v>
      </c>
      <c r="J34" s="22">
        <v>2208012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2208012</v>
      </c>
      <c r="X34" s="22">
        <v>2383341</v>
      </c>
      <c r="Y34" s="22">
        <v>-175329</v>
      </c>
      <c r="Z34" s="23">
        <v>-7.3564378743956489</v>
      </c>
      <c r="AA34" s="20">
        <v>9533293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152962060</v>
      </c>
      <c r="D36" s="20"/>
      <c r="E36" s="21">
        <v>137419000</v>
      </c>
      <c r="F36" s="22">
        <v>137419000</v>
      </c>
      <c r="G36" s="22"/>
      <c r="H36" s="22">
        <v>22795666</v>
      </c>
      <c r="I36" s="22">
        <v>19872366</v>
      </c>
      <c r="J36" s="22">
        <v>42668032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42668032</v>
      </c>
      <c r="X36" s="22">
        <v>34354752</v>
      </c>
      <c r="Y36" s="22">
        <v>8313280</v>
      </c>
      <c r="Z36" s="23">
        <v>24.198340887455686</v>
      </c>
      <c r="AA36" s="20">
        <v>137419000</v>
      </c>
    </row>
    <row r="37" spans="1:27" ht="13.5" x14ac:dyDescent="0.25">
      <c r="A37" s="19" t="s">
        <v>63</v>
      </c>
      <c r="B37" s="15" t="s">
        <v>32</v>
      </c>
      <c r="C37" s="20">
        <v>8895008</v>
      </c>
      <c r="D37" s="20"/>
      <c r="E37" s="21">
        <v>7500000</v>
      </c>
      <c r="F37" s="22">
        <v>7500000</v>
      </c>
      <c r="G37" s="22">
        <v>971631</v>
      </c>
      <c r="H37" s="22">
        <v>138896</v>
      </c>
      <c r="I37" s="22">
        <v>1277484</v>
      </c>
      <c r="J37" s="22">
        <v>2388011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2388011</v>
      </c>
      <c r="X37" s="22">
        <v>1875003</v>
      </c>
      <c r="Y37" s="22">
        <v>513008</v>
      </c>
      <c r="Z37" s="23">
        <v>27.360382890054041</v>
      </c>
      <c r="AA37" s="20">
        <v>7500000</v>
      </c>
    </row>
    <row r="38" spans="1:27" ht="13.5" x14ac:dyDescent="0.25">
      <c r="A38" s="19" t="s">
        <v>64</v>
      </c>
      <c r="B38" s="15" t="s">
        <v>32</v>
      </c>
      <c r="C38" s="20">
        <v>-12845007</v>
      </c>
      <c r="D38" s="20"/>
      <c r="E38" s="21">
        <v>1548219</v>
      </c>
      <c r="F38" s="22">
        <v>1548219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387057</v>
      </c>
      <c r="Y38" s="22">
        <v>-387057</v>
      </c>
      <c r="Z38" s="23">
        <v>-100</v>
      </c>
      <c r="AA38" s="20">
        <v>1548219</v>
      </c>
    </row>
    <row r="39" spans="1:27" ht="13.5" x14ac:dyDescent="0.25">
      <c r="A39" s="19" t="s">
        <v>65</v>
      </c>
      <c r="B39" s="15" t="s">
        <v>32</v>
      </c>
      <c r="C39" s="20">
        <v>10629147</v>
      </c>
      <c r="D39" s="20"/>
      <c r="E39" s="21">
        <v>6500000</v>
      </c>
      <c r="F39" s="22">
        <v>6500000</v>
      </c>
      <c r="G39" s="22">
        <v>897641</v>
      </c>
      <c r="H39" s="22">
        <v>897641</v>
      </c>
      <c r="I39" s="22">
        <v>1087673</v>
      </c>
      <c r="J39" s="22">
        <v>2882955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2882955</v>
      </c>
      <c r="X39" s="22">
        <v>1625001</v>
      </c>
      <c r="Y39" s="22">
        <v>1257954</v>
      </c>
      <c r="Z39" s="23">
        <v>77.412506207688494</v>
      </c>
      <c r="AA39" s="20">
        <v>6500000</v>
      </c>
    </row>
    <row r="40" spans="1:27" ht="13.5" x14ac:dyDescent="0.25">
      <c r="A40" s="19" t="s">
        <v>40</v>
      </c>
      <c r="B40" s="15" t="s">
        <v>32</v>
      </c>
      <c r="C40" s="20">
        <v>269094</v>
      </c>
      <c r="D40" s="20"/>
      <c r="E40" s="21">
        <v>510658</v>
      </c>
      <c r="F40" s="22">
        <v>510658</v>
      </c>
      <c r="G40" s="22">
        <v>986</v>
      </c>
      <c r="H40" s="22">
        <v>904</v>
      </c>
      <c r="I40" s="22">
        <v>4428</v>
      </c>
      <c r="J40" s="22">
        <v>6318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6318</v>
      </c>
      <c r="X40" s="22">
        <v>127668</v>
      </c>
      <c r="Y40" s="22">
        <v>-121350</v>
      </c>
      <c r="Z40" s="23">
        <v>-95.051226619043135</v>
      </c>
      <c r="AA40" s="20">
        <v>510658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397718</v>
      </c>
      <c r="D43" s="20"/>
      <c r="E43" s="21">
        <v>56751</v>
      </c>
      <c r="F43" s="22">
        <v>56751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14190</v>
      </c>
      <c r="Y43" s="22">
        <v>-14190</v>
      </c>
      <c r="Z43" s="23">
        <v>-100</v>
      </c>
      <c r="AA43" s="20">
        <v>56751</v>
      </c>
    </row>
    <row r="44" spans="1:27" ht="13.5" x14ac:dyDescent="0.25">
      <c r="A44" s="19" t="s">
        <v>69</v>
      </c>
      <c r="B44" s="15" t="s">
        <v>32</v>
      </c>
      <c r="C44" s="20">
        <v>4876644</v>
      </c>
      <c r="D44" s="20"/>
      <c r="E44" s="21">
        <v>4469014</v>
      </c>
      <c r="F44" s="22">
        <v>4469014</v>
      </c>
      <c r="G44" s="22">
        <v>339662</v>
      </c>
      <c r="H44" s="22">
        <v>163013</v>
      </c>
      <c r="I44" s="22">
        <v>707746</v>
      </c>
      <c r="J44" s="22">
        <v>1210421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1210421</v>
      </c>
      <c r="X44" s="22">
        <v>1117257</v>
      </c>
      <c r="Y44" s="22">
        <v>93164</v>
      </c>
      <c r="Z44" s="23">
        <v>8.338636499927949</v>
      </c>
      <c r="AA44" s="20">
        <v>4469014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174151943</v>
      </c>
      <c r="D47" s="29">
        <f t="shared" ref="D47:Y47" si="1">SUM(D34:D46)</f>
        <v>0</v>
      </c>
      <c r="E47" s="30">
        <f t="shared" si="1"/>
        <v>167536935</v>
      </c>
      <c r="F47" s="31">
        <f t="shared" si="1"/>
        <v>167536935</v>
      </c>
      <c r="G47" s="31">
        <f t="shared" si="1"/>
        <v>2973625</v>
      </c>
      <c r="H47" s="31">
        <f t="shared" si="1"/>
        <v>24691576</v>
      </c>
      <c r="I47" s="31">
        <f t="shared" si="1"/>
        <v>23698548</v>
      </c>
      <c r="J47" s="31">
        <f t="shared" si="1"/>
        <v>51363749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51363749</v>
      </c>
      <c r="X47" s="31">
        <f t="shared" si="1"/>
        <v>41884269</v>
      </c>
      <c r="Y47" s="31">
        <f t="shared" si="1"/>
        <v>9479480</v>
      </c>
      <c r="Z47" s="32">
        <f>+IF(X47&lt;&gt;0,+(Y47/X47)*100,0)</f>
        <v>22.632554480060282</v>
      </c>
      <c r="AA47" s="29">
        <f>SUM(AA34:AA46)</f>
        <v>167536935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37026754</v>
      </c>
      <c r="D48" s="39">
        <f t="shared" si="2"/>
        <v>0</v>
      </c>
      <c r="E48" s="40">
        <f t="shared" si="2"/>
        <v>68243121</v>
      </c>
      <c r="F48" s="41">
        <f t="shared" si="2"/>
        <v>68243121</v>
      </c>
      <c r="G48" s="41">
        <f t="shared" si="2"/>
        <v>38512323</v>
      </c>
      <c r="H48" s="41">
        <f t="shared" si="2"/>
        <v>-7569032</v>
      </c>
      <c r="I48" s="41">
        <f t="shared" si="2"/>
        <v>-9210548</v>
      </c>
      <c r="J48" s="41">
        <f t="shared" si="2"/>
        <v>21732743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21732743</v>
      </c>
      <c r="X48" s="41">
        <f t="shared" si="2"/>
        <v>17060745</v>
      </c>
      <c r="Y48" s="41">
        <f t="shared" si="2"/>
        <v>4671998</v>
      </c>
      <c r="Z48" s="42">
        <f>+IF(X48&lt;&gt;0,+(Y48/X48)*100,0)</f>
        <v>27.384489950468165</v>
      </c>
      <c r="AA48" s="39">
        <f>+AA32-AA47</f>
        <v>68243121</v>
      </c>
    </row>
    <row r="49" spans="1:27" ht="25.5" x14ac:dyDescent="0.25">
      <c r="A49" s="43" t="s">
        <v>74</v>
      </c>
      <c r="B49" s="15" t="s">
        <v>32</v>
      </c>
      <c r="C49" s="20">
        <v>53024914</v>
      </c>
      <c r="D49" s="20"/>
      <c r="E49" s="21">
        <v>58183000</v>
      </c>
      <c r="F49" s="22">
        <v>58183000</v>
      </c>
      <c r="G49" s="22"/>
      <c r="H49" s="22">
        <v>9234839</v>
      </c>
      <c r="I49" s="22">
        <v>4989838</v>
      </c>
      <c r="J49" s="22">
        <v>14224677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14224677</v>
      </c>
      <c r="X49" s="22">
        <v>14545755</v>
      </c>
      <c r="Y49" s="22">
        <v>-321078</v>
      </c>
      <c r="Z49" s="23">
        <v>-2.2073656541032074</v>
      </c>
      <c r="AA49" s="20">
        <v>58183000</v>
      </c>
    </row>
    <row r="50" spans="1:27" ht="13.5" x14ac:dyDescent="0.25">
      <c r="A50" s="43" t="s">
        <v>75</v>
      </c>
      <c r="B50" s="15" t="s">
        <v>32</v>
      </c>
      <c r="C50" s="44">
        <v>6476647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96528315</v>
      </c>
      <c r="D51" s="48">
        <f t="shared" si="3"/>
        <v>0</v>
      </c>
      <c r="E51" s="49">
        <f t="shared" si="3"/>
        <v>126426121</v>
      </c>
      <c r="F51" s="50">
        <f t="shared" si="3"/>
        <v>126426121</v>
      </c>
      <c r="G51" s="50">
        <f t="shared" si="3"/>
        <v>38512323</v>
      </c>
      <c r="H51" s="50">
        <f t="shared" si="3"/>
        <v>1665807</v>
      </c>
      <c r="I51" s="50">
        <f t="shared" si="3"/>
        <v>-4220710</v>
      </c>
      <c r="J51" s="50">
        <f t="shared" si="3"/>
        <v>35957420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35957420</v>
      </c>
      <c r="X51" s="50">
        <f t="shared" si="3"/>
        <v>31606500</v>
      </c>
      <c r="Y51" s="50">
        <f t="shared" si="3"/>
        <v>4350920</v>
      </c>
      <c r="Z51" s="51">
        <f>+IF(X51&lt;&gt;0,+(Y51/X51)*100,0)</f>
        <v>13.765902583329378</v>
      </c>
      <c r="AA51" s="48">
        <f>SUM(AA48:AA50)</f>
        <v>126426121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96528315</v>
      </c>
      <c r="D53" s="54">
        <f>+D51-D52</f>
        <v>0</v>
      </c>
      <c r="E53" s="55">
        <f t="shared" si="4"/>
        <v>126426121</v>
      </c>
      <c r="F53" s="56">
        <f t="shared" si="4"/>
        <v>126426121</v>
      </c>
      <c r="G53" s="56">
        <f t="shared" si="4"/>
        <v>38512323</v>
      </c>
      <c r="H53" s="56">
        <f t="shared" si="4"/>
        <v>1665807</v>
      </c>
      <c r="I53" s="56">
        <f t="shared" si="4"/>
        <v>-4220710</v>
      </c>
      <c r="J53" s="56">
        <f t="shared" si="4"/>
        <v>35957420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35957420</v>
      </c>
      <c r="X53" s="56">
        <f t="shared" si="4"/>
        <v>31606500</v>
      </c>
      <c r="Y53" s="56">
        <f t="shared" si="4"/>
        <v>4350920</v>
      </c>
      <c r="Z53" s="57">
        <f>+IF(X53&lt;&gt;0,+(Y53/X53)*100,0)</f>
        <v>13.765902583329378</v>
      </c>
      <c r="AA53" s="54">
        <f>+AA51-AA52</f>
        <v>126426121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96528315</v>
      </c>
      <c r="D56" s="48">
        <f>SUM(D53:D55)</f>
        <v>0</v>
      </c>
      <c r="E56" s="49">
        <f t="shared" si="5"/>
        <v>126426121</v>
      </c>
      <c r="F56" s="50">
        <f t="shared" si="5"/>
        <v>126426121</v>
      </c>
      <c r="G56" s="50">
        <f t="shared" si="5"/>
        <v>38512323</v>
      </c>
      <c r="H56" s="50">
        <f t="shared" si="5"/>
        <v>1665807</v>
      </c>
      <c r="I56" s="50">
        <f t="shared" si="5"/>
        <v>-4220710</v>
      </c>
      <c r="J56" s="50">
        <f t="shared" si="5"/>
        <v>35957420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35957420</v>
      </c>
      <c r="X56" s="50">
        <f t="shared" si="5"/>
        <v>31606500</v>
      </c>
      <c r="Y56" s="50">
        <f t="shared" si="5"/>
        <v>4350920</v>
      </c>
      <c r="Z56" s="51">
        <f>+IF(X56&lt;&gt;0,+(Y56/X56)*100,0)</f>
        <v>13.765902583329378</v>
      </c>
      <c r="AA56" s="48">
        <f>SUM(AA53:AA55)</f>
        <v>126426121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96528315</v>
      </c>
      <c r="D59" s="65">
        <f>SUM(D56:D58)</f>
        <v>0</v>
      </c>
      <c r="E59" s="66">
        <f t="shared" si="6"/>
        <v>126426121</v>
      </c>
      <c r="F59" s="67">
        <f t="shared" si="6"/>
        <v>126426121</v>
      </c>
      <c r="G59" s="67">
        <f t="shared" si="6"/>
        <v>38512323</v>
      </c>
      <c r="H59" s="67">
        <f t="shared" si="6"/>
        <v>1665807</v>
      </c>
      <c r="I59" s="67">
        <f t="shared" si="6"/>
        <v>-4220710</v>
      </c>
      <c r="J59" s="67">
        <f t="shared" si="6"/>
        <v>35957420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35957420</v>
      </c>
      <c r="X59" s="67">
        <f t="shared" si="6"/>
        <v>31606500</v>
      </c>
      <c r="Y59" s="67">
        <f t="shared" si="6"/>
        <v>4350920</v>
      </c>
      <c r="Z59" s="68">
        <f>+IF(X59&lt;&gt;0,+(Y59/X59)*100,0)</f>
        <v>13.765902583329378</v>
      </c>
      <c r="AA59" s="65">
        <f>SUM(AA56:AA58)</f>
        <v>126426121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216901814</v>
      </c>
      <c r="D6" s="20"/>
      <c r="E6" s="21">
        <v>250960451</v>
      </c>
      <c r="F6" s="22">
        <v>250960451</v>
      </c>
      <c r="G6" s="22">
        <v>21700787</v>
      </c>
      <c r="H6" s="22">
        <v>22087608</v>
      </c>
      <c r="I6" s="22">
        <v>20300166</v>
      </c>
      <c r="J6" s="22">
        <v>64088561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64088561</v>
      </c>
      <c r="X6" s="22">
        <v>62740110</v>
      </c>
      <c r="Y6" s="22">
        <v>1348451</v>
      </c>
      <c r="Z6" s="23">
        <v>2.1492646410725134</v>
      </c>
      <c r="AA6" s="20">
        <v>250960451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236924</v>
      </c>
      <c r="D10" s="20"/>
      <c r="E10" s="21">
        <v>989417</v>
      </c>
      <c r="F10" s="22">
        <v>989417</v>
      </c>
      <c r="G10" s="22">
        <v>16604</v>
      </c>
      <c r="H10" s="22">
        <v>17375</v>
      </c>
      <c r="I10" s="22">
        <v>14722</v>
      </c>
      <c r="J10" s="22">
        <v>48701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48701</v>
      </c>
      <c r="X10" s="22">
        <v>247353</v>
      </c>
      <c r="Y10" s="22">
        <v>-198652</v>
      </c>
      <c r="Z10" s="23">
        <v>-80.311134289861059</v>
      </c>
      <c r="AA10" s="20">
        <v>989417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19903318</v>
      </c>
      <c r="D13" s="20"/>
      <c r="E13" s="21">
        <v>14431845</v>
      </c>
      <c r="F13" s="22">
        <v>14431845</v>
      </c>
      <c r="G13" s="22">
        <v>1197911</v>
      </c>
      <c r="H13" s="22">
        <v>1140222</v>
      </c>
      <c r="I13" s="22">
        <v>1267281</v>
      </c>
      <c r="J13" s="22">
        <v>3605414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3605414</v>
      </c>
      <c r="X13" s="22">
        <v>3607962</v>
      </c>
      <c r="Y13" s="22">
        <v>-2548</v>
      </c>
      <c r="Z13" s="23">
        <v>-7.0621586369257763E-2</v>
      </c>
      <c r="AA13" s="20">
        <v>14431845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193938</v>
      </c>
      <c r="D23" s="20"/>
      <c r="E23" s="21">
        <v>366800</v>
      </c>
      <c r="F23" s="22">
        <v>366800</v>
      </c>
      <c r="G23" s="22">
        <v>30266</v>
      </c>
      <c r="H23" s="22">
        <v>18703</v>
      </c>
      <c r="I23" s="22"/>
      <c r="J23" s="22">
        <v>48969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48969</v>
      </c>
      <c r="X23" s="22">
        <v>91701</v>
      </c>
      <c r="Y23" s="22">
        <v>-42732</v>
      </c>
      <c r="Z23" s="23">
        <v>-46.599273726567873</v>
      </c>
      <c r="AA23" s="20">
        <v>366800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616316</v>
      </c>
      <c r="D28" s="20"/>
      <c r="E28" s="21">
        <v>500000</v>
      </c>
      <c r="F28" s="22">
        <v>500000</v>
      </c>
      <c r="G28" s="22">
        <v>63293</v>
      </c>
      <c r="H28" s="22">
        <v>63293</v>
      </c>
      <c r="I28" s="22">
        <v>61417</v>
      </c>
      <c r="J28" s="22">
        <v>188003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188003</v>
      </c>
      <c r="X28" s="22">
        <v>125001</v>
      </c>
      <c r="Y28" s="22">
        <v>63002</v>
      </c>
      <c r="Z28" s="23">
        <v>50.401196790425672</v>
      </c>
      <c r="AA28" s="20">
        <v>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237852310</v>
      </c>
      <c r="D32" s="29">
        <f t="shared" ref="D32:Y32" si="0">SUM(D6:D31)</f>
        <v>0</v>
      </c>
      <c r="E32" s="30">
        <f t="shared" si="0"/>
        <v>267248513</v>
      </c>
      <c r="F32" s="31">
        <f t="shared" si="0"/>
        <v>267248513</v>
      </c>
      <c r="G32" s="31">
        <f t="shared" si="0"/>
        <v>23008861</v>
      </c>
      <c r="H32" s="31">
        <f t="shared" si="0"/>
        <v>23327201</v>
      </c>
      <c r="I32" s="31">
        <f t="shared" si="0"/>
        <v>21643586</v>
      </c>
      <c r="J32" s="31">
        <f t="shared" si="0"/>
        <v>67979648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67979648</v>
      </c>
      <c r="X32" s="31">
        <f t="shared" si="0"/>
        <v>66812127</v>
      </c>
      <c r="Y32" s="31">
        <f t="shared" si="0"/>
        <v>1167521</v>
      </c>
      <c r="Z32" s="32">
        <f>+IF(X32&lt;&gt;0,+(Y32/X32)*100,0)</f>
        <v>1.7474686893294087</v>
      </c>
      <c r="AA32" s="29">
        <f>SUM(AA6:AA31)</f>
        <v>267248513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13801598</v>
      </c>
      <c r="D34" s="20"/>
      <c r="E34" s="21">
        <v>19208102</v>
      </c>
      <c r="F34" s="22">
        <v>19208102</v>
      </c>
      <c r="G34" s="22">
        <v>1141391</v>
      </c>
      <c r="H34" s="22">
        <v>1144122</v>
      </c>
      <c r="I34" s="22">
        <v>1294517</v>
      </c>
      <c r="J34" s="22">
        <v>3580030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3580030</v>
      </c>
      <c r="X34" s="22">
        <v>4802028</v>
      </c>
      <c r="Y34" s="22">
        <v>-1221998</v>
      </c>
      <c r="Z34" s="23">
        <v>-25.447540080982449</v>
      </c>
      <c r="AA34" s="20">
        <v>19208102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173543308</v>
      </c>
      <c r="D36" s="20"/>
      <c r="E36" s="21">
        <v>191095039</v>
      </c>
      <c r="F36" s="22">
        <v>191095039</v>
      </c>
      <c r="G36" s="22"/>
      <c r="H36" s="22"/>
      <c r="I36" s="22">
        <v>22656944</v>
      </c>
      <c r="J36" s="22">
        <v>22656944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22656944</v>
      </c>
      <c r="X36" s="22">
        <v>47773761</v>
      </c>
      <c r="Y36" s="22">
        <v>-25116817</v>
      </c>
      <c r="Z36" s="23">
        <v>-52.574502141457948</v>
      </c>
      <c r="AA36" s="20">
        <v>191095039</v>
      </c>
    </row>
    <row r="37" spans="1:27" ht="13.5" x14ac:dyDescent="0.25">
      <c r="A37" s="19" t="s">
        <v>63</v>
      </c>
      <c r="B37" s="15" t="s">
        <v>32</v>
      </c>
      <c r="C37" s="20">
        <v>1423581</v>
      </c>
      <c r="D37" s="20"/>
      <c r="E37" s="21">
        <v>3100000</v>
      </c>
      <c r="F37" s="22">
        <v>3100000</v>
      </c>
      <c r="G37" s="22">
        <v>15460</v>
      </c>
      <c r="H37" s="22">
        <v>4523</v>
      </c>
      <c r="I37" s="22">
        <v>6415</v>
      </c>
      <c r="J37" s="22">
        <v>26398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26398</v>
      </c>
      <c r="X37" s="22">
        <v>774999</v>
      </c>
      <c r="Y37" s="22">
        <v>-748601</v>
      </c>
      <c r="Z37" s="23">
        <v>-96.593802056518783</v>
      </c>
      <c r="AA37" s="20">
        <v>3100000</v>
      </c>
    </row>
    <row r="38" spans="1:27" ht="13.5" x14ac:dyDescent="0.25">
      <c r="A38" s="19" t="s">
        <v>64</v>
      </c>
      <c r="B38" s="15" t="s">
        <v>32</v>
      </c>
      <c r="C38" s="20">
        <v>10573877</v>
      </c>
      <c r="D38" s="20"/>
      <c r="E38" s="21">
        <v>9943346</v>
      </c>
      <c r="F38" s="22">
        <v>9943346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2485836</v>
      </c>
      <c r="Y38" s="22">
        <v>-2485836</v>
      </c>
      <c r="Z38" s="23">
        <v>-100</v>
      </c>
      <c r="AA38" s="20">
        <v>9943346</v>
      </c>
    </row>
    <row r="39" spans="1:27" ht="13.5" x14ac:dyDescent="0.25">
      <c r="A39" s="19" t="s">
        <v>65</v>
      </c>
      <c r="B39" s="15" t="s">
        <v>32</v>
      </c>
      <c r="C39" s="20">
        <v>9056702</v>
      </c>
      <c r="D39" s="20"/>
      <c r="E39" s="21">
        <v>8115461</v>
      </c>
      <c r="F39" s="22">
        <v>8115461</v>
      </c>
      <c r="G39" s="22"/>
      <c r="H39" s="22"/>
      <c r="I39" s="22">
        <v>1802406</v>
      </c>
      <c r="J39" s="22">
        <v>1802406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1802406</v>
      </c>
      <c r="X39" s="22">
        <v>2028864</v>
      </c>
      <c r="Y39" s="22">
        <v>-226458</v>
      </c>
      <c r="Z39" s="23">
        <v>-11.161812718841677</v>
      </c>
      <c r="AA39" s="20">
        <v>8115461</v>
      </c>
    </row>
    <row r="40" spans="1:27" ht="13.5" x14ac:dyDescent="0.25">
      <c r="A40" s="19" t="s">
        <v>40</v>
      </c>
      <c r="B40" s="15" t="s">
        <v>32</v>
      </c>
      <c r="C40" s="20">
        <v>16232444</v>
      </c>
      <c r="D40" s="20"/>
      <c r="E40" s="21">
        <v>24750000</v>
      </c>
      <c r="F40" s="22">
        <v>24750000</v>
      </c>
      <c r="G40" s="22"/>
      <c r="H40" s="22">
        <v>2626</v>
      </c>
      <c r="I40" s="22">
        <v>2416694</v>
      </c>
      <c r="J40" s="22">
        <v>2419320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2419320</v>
      </c>
      <c r="X40" s="22">
        <v>6187500</v>
      </c>
      <c r="Y40" s="22">
        <v>-3768180</v>
      </c>
      <c r="Z40" s="23">
        <v>-60.899878787878791</v>
      </c>
      <c r="AA40" s="20">
        <v>24750000</v>
      </c>
    </row>
    <row r="41" spans="1:27" ht="13.5" x14ac:dyDescent="0.25">
      <c r="A41" s="19" t="s">
        <v>66</v>
      </c>
      <c r="B41" s="15" t="s">
        <v>32</v>
      </c>
      <c r="C41" s="20">
        <v>2114180</v>
      </c>
      <c r="D41" s="20"/>
      <c r="E41" s="21">
        <v>4300000</v>
      </c>
      <c r="F41" s="22">
        <v>4300000</v>
      </c>
      <c r="G41" s="22"/>
      <c r="H41" s="22">
        <v>140278</v>
      </c>
      <c r="I41" s="22"/>
      <c r="J41" s="22">
        <v>140278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140278</v>
      </c>
      <c r="X41" s="22">
        <v>1074999</v>
      </c>
      <c r="Y41" s="22">
        <v>-934721</v>
      </c>
      <c r="Z41" s="23">
        <v>-86.950871582206119</v>
      </c>
      <c r="AA41" s="20">
        <v>4300000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109401</v>
      </c>
      <c r="D43" s="20"/>
      <c r="E43" s="21">
        <v>1346485</v>
      </c>
      <c r="F43" s="22">
        <v>1346485</v>
      </c>
      <c r="G43" s="22"/>
      <c r="H43" s="22"/>
      <c r="I43" s="22">
        <v>17910</v>
      </c>
      <c r="J43" s="22">
        <v>17910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17910</v>
      </c>
      <c r="X43" s="22">
        <v>336621</v>
      </c>
      <c r="Y43" s="22">
        <v>-318711</v>
      </c>
      <c r="Z43" s="23">
        <v>-94.679476325006462</v>
      </c>
      <c r="AA43" s="20">
        <v>1346485</v>
      </c>
    </row>
    <row r="44" spans="1:27" ht="13.5" x14ac:dyDescent="0.25">
      <c r="A44" s="19" t="s">
        <v>69</v>
      </c>
      <c r="B44" s="15" t="s">
        <v>32</v>
      </c>
      <c r="C44" s="20">
        <v>646526</v>
      </c>
      <c r="D44" s="20"/>
      <c r="E44" s="21">
        <v>914618</v>
      </c>
      <c r="F44" s="22">
        <v>914618</v>
      </c>
      <c r="G44" s="22">
        <v>9881</v>
      </c>
      <c r="H44" s="22">
        <v>9907</v>
      </c>
      <c r="I44" s="22">
        <v>11354</v>
      </c>
      <c r="J44" s="22">
        <v>31142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31142</v>
      </c>
      <c r="X44" s="22">
        <v>228657</v>
      </c>
      <c r="Y44" s="22">
        <v>-197515</v>
      </c>
      <c r="Z44" s="23">
        <v>-86.380473810117337</v>
      </c>
      <c r="AA44" s="20">
        <v>914618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227501617</v>
      </c>
      <c r="D47" s="29">
        <f t="shared" ref="D47:Y47" si="1">SUM(D34:D46)</f>
        <v>0</v>
      </c>
      <c r="E47" s="30">
        <f t="shared" si="1"/>
        <v>262773051</v>
      </c>
      <c r="F47" s="31">
        <f t="shared" si="1"/>
        <v>262773051</v>
      </c>
      <c r="G47" s="31">
        <f t="shared" si="1"/>
        <v>1166732</v>
      </c>
      <c r="H47" s="31">
        <f t="shared" si="1"/>
        <v>1301456</v>
      </c>
      <c r="I47" s="31">
        <f t="shared" si="1"/>
        <v>28206240</v>
      </c>
      <c r="J47" s="31">
        <f t="shared" si="1"/>
        <v>30674428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30674428</v>
      </c>
      <c r="X47" s="31">
        <f t="shared" si="1"/>
        <v>65693265</v>
      </c>
      <c r="Y47" s="31">
        <f t="shared" si="1"/>
        <v>-35018837</v>
      </c>
      <c r="Z47" s="32">
        <f>+IF(X47&lt;&gt;0,+(Y47/X47)*100,0)</f>
        <v>-53.30658629921956</v>
      </c>
      <c r="AA47" s="29">
        <f>SUM(AA34:AA46)</f>
        <v>262773051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10350693</v>
      </c>
      <c r="D48" s="39">
        <f t="shared" si="2"/>
        <v>0</v>
      </c>
      <c r="E48" s="40">
        <f t="shared" si="2"/>
        <v>4475462</v>
      </c>
      <c r="F48" s="41">
        <f t="shared" si="2"/>
        <v>4475462</v>
      </c>
      <c r="G48" s="41">
        <f t="shared" si="2"/>
        <v>21842129</v>
      </c>
      <c r="H48" s="41">
        <f t="shared" si="2"/>
        <v>22025745</v>
      </c>
      <c r="I48" s="41">
        <f t="shared" si="2"/>
        <v>-6562654</v>
      </c>
      <c r="J48" s="41">
        <f t="shared" si="2"/>
        <v>37305220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37305220</v>
      </c>
      <c r="X48" s="41">
        <f t="shared" si="2"/>
        <v>1118862</v>
      </c>
      <c r="Y48" s="41">
        <f t="shared" si="2"/>
        <v>36186358</v>
      </c>
      <c r="Z48" s="42">
        <f>+IF(X48&lt;&gt;0,+(Y48/X48)*100,0)</f>
        <v>3234.2110108306479</v>
      </c>
      <c r="AA48" s="39">
        <f>+AA32-AA47</f>
        <v>4475462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4825000</v>
      </c>
      <c r="F49" s="22">
        <v>4825000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1206249</v>
      </c>
      <c r="Y49" s="22">
        <v>-1206249</v>
      </c>
      <c r="Z49" s="23">
        <v>-100</v>
      </c>
      <c r="AA49" s="20">
        <v>4825000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10350693</v>
      </c>
      <c r="D51" s="48">
        <f t="shared" si="3"/>
        <v>0</v>
      </c>
      <c r="E51" s="49">
        <f t="shared" si="3"/>
        <v>9300462</v>
      </c>
      <c r="F51" s="50">
        <f t="shared" si="3"/>
        <v>9300462</v>
      </c>
      <c r="G51" s="50">
        <f t="shared" si="3"/>
        <v>21842129</v>
      </c>
      <c r="H51" s="50">
        <f t="shared" si="3"/>
        <v>22025745</v>
      </c>
      <c r="I51" s="50">
        <f t="shared" si="3"/>
        <v>-6562654</v>
      </c>
      <c r="J51" s="50">
        <f t="shared" si="3"/>
        <v>37305220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37305220</v>
      </c>
      <c r="X51" s="50">
        <f t="shared" si="3"/>
        <v>2325111</v>
      </c>
      <c r="Y51" s="50">
        <f t="shared" si="3"/>
        <v>34980109</v>
      </c>
      <c r="Z51" s="51">
        <f>+IF(X51&lt;&gt;0,+(Y51/X51)*100,0)</f>
        <v>1504.448991897591</v>
      </c>
      <c r="AA51" s="48">
        <f>SUM(AA48:AA50)</f>
        <v>9300462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10350693</v>
      </c>
      <c r="D53" s="54">
        <f>+D51-D52</f>
        <v>0</v>
      </c>
      <c r="E53" s="55">
        <f t="shared" si="4"/>
        <v>9300462</v>
      </c>
      <c r="F53" s="56">
        <f t="shared" si="4"/>
        <v>9300462</v>
      </c>
      <c r="G53" s="56">
        <f t="shared" si="4"/>
        <v>21842129</v>
      </c>
      <c r="H53" s="56">
        <f t="shared" si="4"/>
        <v>22025745</v>
      </c>
      <c r="I53" s="56">
        <f t="shared" si="4"/>
        <v>-6562654</v>
      </c>
      <c r="J53" s="56">
        <f t="shared" si="4"/>
        <v>37305220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37305220</v>
      </c>
      <c r="X53" s="56">
        <f t="shared" si="4"/>
        <v>2325111</v>
      </c>
      <c r="Y53" s="56">
        <f t="shared" si="4"/>
        <v>34980109</v>
      </c>
      <c r="Z53" s="57">
        <f>+IF(X53&lt;&gt;0,+(Y53/X53)*100,0)</f>
        <v>1504.448991897591</v>
      </c>
      <c r="AA53" s="54">
        <f>+AA51-AA52</f>
        <v>9300462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10350693</v>
      </c>
      <c r="D56" s="48">
        <f>SUM(D53:D55)</f>
        <v>0</v>
      </c>
      <c r="E56" s="49">
        <f t="shared" si="5"/>
        <v>9300462</v>
      </c>
      <c r="F56" s="50">
        <f t="shared" si="5"/>
        <v>9300462</v>
      </c>
      <c r="G56" s="50">
        <f t="shared" si="5"/>
        <v>21842129</v>
      </c>
      <c r="H56" s="50">
        <f t="shared" si="5"/>
        <v>22025745</v>
      </c>
      <c r="I56" s="50">
        <f t="shared" si="5"/>
        <v>-6562654</v>
      </c>
      <c r="J56" s="50">
        <f t="shared" si="5"/>
        <v>37305220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37305220</v>
      </c>
      <c r="X56" s="50">
        <f t="shared" si="5"/>
        <v>2325111</v>
      </c>
      <c r="Y56" s="50">
        <f t="shared" si="5"/>
        <v>34980109</v>
      </c>
      <c r="Z56" s="51">
        <f>+IF(X56&lt;&gt;0,+(Y56/X56)*100,0)</f>
        <v>1504.448991897591</v>
      </c>
      <c r="AA56" s="48">
        <f>SUM(AA53:AA55)</f>
        <v>9300462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10350693</v>
      </c>
      <c r="D59" s="65">
        <f>SUM(D56:D58)</f>
        <v>0</v>
      </c>
      <c r="E59" s="66">
        <f t="shared" si="6"/>
        <v>9300462</v>
      </c>
      <c r="F59" s="67">
        <f t="shared" si="6"/>
        <v>9300462</v>
      </c>
      <c r="G59" s="67">
        <f t="shared" si="6"/>
        <v>21842129</v>
      </c>
      <c r="H59" s="67">
        <f t="shared" si="6"/>
        <v>22025745</v>
      </c>
      <c r="I59" s="67">
        <f t="shared" si="6"/>
        <v>-6562654</v>
      </c>
      <c r="J59" s="67">
        <f t="shared" si="6"/>
        <v>37305220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37305220</v>
      </c>
      <c r="X59" s="67">
        <f t="shared" si="6"/>
        <v>2325111</v>
      </c>
      <c r="Y59" s="67">
        <f t="shared" si="6"/>
        <v>34980109</v>
      </c>
      <c r="Z59" s="68">
        <f>+IF(X59&lt;&gt;0,+(Y59/X59)*100,0)</f>
        <v>1504.448991897591</v>
      </c>
      <c r="AA59" s="65">
        <f>SUM(AA56:AA58)</f>
        <v>9300462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16855778</v>
      </c>
      <c r="D6" s="20"/>
      <c r="E6" s="21">
        <v>25929035</v>
      </c>
      <c r="F6" s="22">
        <v>25929035</v>
      </c>
      <c r="G6" s="22">
        <v>1303030</v>
      </c>
      <c r="H6" s="22">
        <v>2256651</v>
      </c>
      <c r="I6" s="22">
        <v>1087392</v>
      </c>
      <c r="J6" s="22">
        <v>4647073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4647073</v>
      </c>
      <c r="X6" s="22">
        <v>6482222</v>
      </c>
      <c r="Y6" s="22">
        <v>-1835149</v>
      </c>
      <c r="Z6" s="23">
        <v>-28.310492914312409</v>
      </c>
      <c r="AA6" s="20">
        <v>25929035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26803</v>
      </c>
      <c r="H13" s="22">
        <v>31793</v>
      </c>
      <c r="I13" s="22">
        <v>36978</v>
      </c>
      <c r="J13" s="22">
        <v>95574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95574</v>
      </c>
      <c r="X13" s="22"/>
      <c r="Y13" s="22">
        <v>95574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4174</v>
      </c>
      <c r="D23" s="20"/>
      <c r="E23" s="21">
        <v>10490</v>
      </c>
      <c r="F23" s="22">
        <v>10490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2615</v>
      </c>
      <c r="Y23" s="22">
        <v>-2615</v>
      </c>
      <c r="Z23" s="23">
        <v>-100</v>
      </c>
      <c r="AA23" s="20">
        <v>10490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988467</v>
      </c>
      <c r="D28" s="20"/>
      <c r="E28" s="21">
        <v>1304144</v>
      </c>
      <c r="F28" s="22">
        <v>1304144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326033</v>
      </c>
      <c r="Y28" s="22">
        <v>-326033</v>
      </c>
      <c r="Z28" s="23">
        <v>-100</v>
      </c>
      <c r="AA28" s="20">
        <v>1304144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15652174</v>
      </c>
      <c r="F30" s="22">
        <v>15652174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3913042</v>
      </c>
      <c r="Y30" s="22">
        <v>-3913042</v>
      </c>
      <c r="Z30" s="23">
        <v>-100</v>
      </c>
      <c r="AA30" s="20">
        <v>15652174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17603622</v>
      </c>
      <c r="D32" s="29">
        <f t="shared" ref="D32:Y32" si="0">SUM(D6:D31)</f>
        <v>0</v>
      </c>
      <c r="E32" s="30">
        <f t="shared" si="0"/>
        <v>42895843</v>
      </c>
      <c r="F32" s="31">
        <f t="shared" si="0"/>
        <v>42895843</v>
      </c>
      <c r="G32" s="31">
        <f t="shared" si="0"/>
        <v>1329833</v>
      </c>
      <c r="H32" s="31">
        <f t="shared" si="0"/>
        <v>2288444</v>
      </c>
      <c r="I32" s="31">
        <f t="shared" si="0"/>
        <v>1124370</v>
      </c>
      <c r="J32" s="31">
        <f t="shared" si="0"/>
        <v>4742647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4742647</v>
      </c>
      <c r="X32" s="31">
        <f t="shared" si="0"/>
        <v>10723912</v>
      </c>
      <c r="Y32" s="31">
        <f t="shared" si="0"/>
        <v>-5981265</v>
      </c>
      <c r="Z32" s="32">
        <f>+IF(X32&lt;&gt;0,+(Y32/X32)*100,0)</f>
        <v>-55.775028739512223</v>
      </c>
      <c r="AA32" s="29">
        <f>SUM(AA6:AA31)</f>
        <v>42895843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1306035</v>
      </c>
      <c r="D34" s="20"/>
      <c r="E34" s="21">
        <v>1361078</v>
      </c>
      <c r="F34" s="22">
        <v>1361078</v>
      </c>
      <c r="G34" s="22"/>
      <c r="H34" s="22">
        <v>204646</v>
      </c>
      <c r="I34" s="22">
        <v>100129</v>
      </c>
      <c r="J34" s="22">
        <v>304775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304775</v>
      </c>
      <c r="X34" s="22">
        <v>340244</v>
      </c>
      <c r="Y34" s="22">
        <v>-35469</v>
      </c>
      <c r="Z34" s="23">
        <v>-10.42457765603508</v>
      </c>
      <c r="AA34" s="20">
        <v>1361078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20201722</v>
      </c>
      <c r="D36" s="20"/>
      <c r="E36" s="21">
        <v>25176000</v>
      </c>
      <c r="F36" s="22">
        <v>25176000</v>
      </c>
      <c r="G36" s="22">
        <v>25152</v>
      </c>
      <c r="H36" s="22">
        <v>112716</v>
      </c>
      <c r="I36" s="22">
        <v>56006</v>
      </c>
      <c r="J36" s="22">
        <v>193874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193874</v>
      </c>
      <c r="X36" s="22">
        <v>6293991</v>
      </c>
      <c r="Y36" s="22">
        <v>-6100117</v>
      </c>
      <c r="Z36" s="23">
        <v>-96.919696898200201</v>
      </c>
      <c r="AA36" s="20">
        <v>25176000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295978</v>
      </c>
      <c r="D38" s="20"/>
      <c r="E38" s="21">
        <v>993578</v>
      </c>
      <c r="F38" s="22">
        <v>993578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248387</v>
      </c>
      <c r="Y38" s="22">
        <v>-248387</v>
      </c>
      <c r="Z38" s="23">
        <v>-100</v>
      </c>
      <c r="AA38" s="20">
        <v>993578</v>
      </c>
    </row>
    <row r="39" spans="1:27" ht="13.5" x14ac:dyDescent="0.25">
      <c r="A39" s="19" t="s">
        <v>65</v>
      </c>
      <c r="B39" s="15" t="s">
        <v>32</v>
      </c>
      <c r="C39" s="20">
        <v>835022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257049</v>
      </c>
      <c r="D41" s="20"/>
      <c r="E41" s="21">
        <v>1736025</v>
      </c>
      <c r="F41" s="22">
        <v>1736025</v>
      </c>
      <c r="G41" s="22">
        <v>1511</v>
      </c>
      <c r="H41" s="22"/>
      <c r="I41" s="22"/>
      <c r="J41" s="22">
        <v>1511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1511</v>
      </c>
      <c r="X41" s="22">
        <v>434004</v>
      </c>
      <c r="Y41" s="22">
        <v>-432493</v>
      </c>
      <c r="Z41" s="23">
        <v>-99.651846526760124</v>
      </c>
      <c r="AA41" s="20">
        <v>1736025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>
        <v>1635</v>
      </c>
      <c r="I43" s="22"/>
      <c r="J43" s="22">
        <v>1635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1635</v>
      </c>
      <c r="X43" s="22">
        <v>71700</v>
      </c>
      <c r="Y43" s="22">
        <v>-70065</v>
      </c>
      <c r="Z43" s="23">
        <v>-97.719665271966534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1965202</v>
      </c>
      <c r="D44" s="20"/>
      <c r="E44" s="21">
        <v>4797066</v>
      </c>
      <c r="F44" s="22">
        <v>4797066</v>
      </c>
      <c r="G44" s="22"/>
      <c r="H44" s="22">
        <v>3893</v>
      </c>
      <c r="I44" s="22">
        <v>278507</v>
      </c>
      <c r="J44" s="22">
        <v>282400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282400</v>
      </c>
      <c r="X44" s="22">
        <v>1199226</v>
      </c>
      <c r="Y44" s="22">
        <v>-916826</v>
      </c>
      <c r="Z44" s="23">
        <v>-76.451477869892742</v>
      </c>
      <c r="AA44" s="20">
        <v>4797066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24861008</v>
      </c>
      <c r="D47" s="29">
        <f t="shared" ref="D47:Y47" si="1">SUM(D34:D46)</f>
        <v>0</v>
      </c>
      <c r="E47" s="30">
        <f t="shared" si="1"/>
        <v>34350574</v>
      </c>
      <c r="F47" s="31">
        <f t="shared" si="1"/>
        <v>34350574</v>
      </c>
      <c r="G47" s="31">
        <f t="shared" si="1"/>
        <v>26663</v>
      </c>
      <c r="H47" s="31">
        <f t="shared" si="1"/>
        <v>322890</v>
      </c>
      <c r="I47" s="31">
        <f t="shared" si="1"/>
        <v>434642</v>
      </c>
      <c r="J47" s="31">
        <f t="shared" si="1"/>
        <v>784195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784195</v>
      </c>
      <c r="X47" s="31">
        <f t="shared" si="1"/>
        <v>8587552</v>
      </c>
      <c r="Y47" s="31">
        <f t="shared" si="1"/>
        <v>-7803357</v>
      </c>
      <c r="Z47" s="32">
        <f>+IF(X47&lt;&gt;0,+(Y47/X47)*100,0)</f>
        <v>-90.868235790595506</v>
      </c>
      <c r="AA47" s="29">
        <f>SUM(AA34:AA46)</f>
        <v>34350574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-7257386</v>
      </c>
      <c r="D48" s="39">
        <f t="shared" si="2"/>
        <v>0</v>
      </c>
      <c r="E48" s="40">
        <f t="shared" si="2"/>
        <v>8545269</v>
      </c>
      <c r="F48" s="41">
        <f t="shared" si="2"/>
        <v>8545269</v>
      </c>
      <c r="G48" s="41">
        <f t="shared" si="2"/>
        <v>1303170</v>
      </c>
      <c r="H48" s="41">
        <f t="shared" si="2"/>
        <v>1965554</v>
      </c>
      <c r="I48" s="41">
        <f t="shared" si="2"/>
        <v>689728</v>
      </c>
      <c r="J48" s="41">
        <f t="shared" si="2"/>
        <v>3958452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3958452</v>
      </c>
      <c r="X48" s="41">
        <f t="shared" si="2"/>
        <v>2136360</v>
      </c>
      <c r="Y48" s="41">
        <f t="shared" si="2"/>
        <v>1822092</v>
      </c>
      <c r="Z48" s="42">
        <f>+IF(X48&lt;&gt;0,+(Y48/X48)*100,0)</f>
        <v>85.289557939673088</v>
      </c>
      <c r="AA48" s="39">
        <f>+AA32-AA47</f>
        <v>8545269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-7257386</v>
      </c>
      <c r="D51" s="48">
        <f t="shared" si="3"/>
        <v>0</v>
      </c>
      <c r="E51" s="49">
        <f t="shared" si="3"/>
        <v>8545269</v>
      </c>
      <c r="F51" s="50">
        <f t="shared" si="3"/>
        <v>8545269</v>
      </c>
      <c r="G51" s="50">
        <f t="shared" si="3"/>
        <v>1303170</v>
      </c>
      <c r="H51" s="50">
        <f t="shared" si="3"/>
        <v>1965554</v>
      </c>
      <c r="I51" s="50">
        <f t="shared" si="3"/>
        <v>689728</v>
      </c>
      <c r="J51" s="50">
        <f t="shared" si="3"/>
        <v>3958452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3958452</v>
      </c>
      <c r="X51" s="50">
        <f t="shared" si="3"/>
        <v>2136360</v>
      </c>
      <c r="Y51" s="50">
        <f t="shared" si="3"/>
        <v>1822092</v>
      </c>
      <c r="Z51" s="51">
        <f>+IF(X51&lt;&gt;0,+(Y51/X51)*100,0)</f>
        <v>85.289557939673088</v>
      </c>
      <c r="AA51" s="48">
        <f>SUM(AA48:AA50)</f>
        <v>8545269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-7257386</v>
      </c>
      <c r="D53" s="54">
        <f>+D51-D52</f>
        <v>0</v>
      </c>
      <c r="E53" s="55">
        <f t="shared" si="4"/>
        <v>8545269</v>
      </c>
      <c r="F53" s="56">
        <f t="shared" si="4"/>
        <v>8545269</v>
      </c>
      <c r="G53" s="56">
        <f t="shared" si="4"/>
        <v>1303170</v>
      </c>
      <c r="H53" s="56">
        <f t="shared" si="4"/>
        <v>1965554</v>
      </c>
      <c r="I53" s="56">
        <f t="shared" si="4"/>
        <v>689728</v>
      </c>
      <c r="J53" s="56">
        <f t="shared" si="4"/>
        <v>3958452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3958452</v>
      </c>
      <c r="X53" s="56">
        <f t="shared" si="4"/>
        <v>2136360</v>
      </c>
      <c r="Y53" s="56">
        <f t="shared" si="4"/>
        <v>1822092</v>
      </c>
      <c r="Z53" s="57">
        <f>+IF(X53&lt;&gt;0,+(Y53/X53)*100,0)</f>
        <v>85.289557939673088</v>
      </c>
      <c r="AA53" s="54">
        <f>+AA51-AA52</f>
        <v>8545269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-7257386</v>
      </c>
      <c r="D56" s="48">
        <f>SUM(D53:D55)</f>
        <v>0</v>
      </c>
      <c r="E56" s="49">
        <f t="shared" si="5"/>
        <v>8545269</v>
      </c>
      <c r="F56" s="50">
        <f t="shared" si="5"/>
        <v>8545269</v>
      </c>
      <c r="G56" s="50">
        <f t="shared" si="5"/>
        <v>1303170</v>
      </c>
      <c r="H56" s="50">
        <f t="shared" si="5"/>
        <v>1965554</v>
      </c>
      <c r="I56" s="50">
        <f t="shared" si="5"/>
        <v>689728</v>
      </c>
      <c r="J56" s="50">
        <f t="shared" si="5"/>
        <v>3958452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3958452</v>
      </c>
      <c r="X56" s="50">
        <f t="shared" si="5"/>
        <v>2136360</v>
      </c>
      <c r="Y56" s="50">
        <f t="shared" si="5"/>
        <v>1822092</v>
      </c>
      <c r="Z56" s="51">
        <f>+IF(X56&lt;&gt;0,+(Y56/X56)*100,0)</f>
        <v>85.289557939673088</v>
      </c>
      <c r="AA56" s="48">
        <f>SUM(AA53:AA55)</f>
        <v>8545269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-7257386</v>
      </c>
      <c r="D59" s="65">
        <f>SUM(D56:D58)</f>
        <v>0</v>
      </c>
      <c r="E59" s="66">
        <f t="shared" si="6"/>
        <v>8545269</v>
      </c>
      <c r="F59" s="67">
        <f t="shared" si="6"/>
        <v>8545269</v>
      </c>
      <c r="G59" s="67">
        <f t="shared" si="6"/>
        <v>1303170</v>
      </c>
      <c r="H59" s="67">
        <f t="shared" si="6"/>
        <v>1965554</v>
      </c>
      <c r="I59" s="67">
        <f t="shared" si="6"/>
        <v>689728</v>
      </c>
      <c r="J59" s="67">
        <f t="shared" si="6"/>
        <v>3958452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3958452</v>
      </c>
      <c r="X59" s="67">
        <f t="shared" si="6"/>
        <v>2136360</v>
      </c>
      <c r="Y59" s="67">
        <f t="shared" si="6"/>
        <v>1822092</v>
      </c>
      <c r="Z59" s="68">
        <f>+IF(X59&lt;&gt;0,+(Y59/X59)*100,0)</f>
        <v>85.289557939673088</v>
      </c>
      <c r="AA59" s="65">
        <f>SUM(AA56:AA58)</f>
        <v>8545269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115183683</v>
      </c>
      <c r="D6" s="20"/>
      <c r="E6" s="21">
        <v>120610505</v>
      </c>
      <c r="F6" s="22">
        <v>120610505</v>
      </c>
      <c r="G6" s="22">
        <v>12111973</v>
      </c>
      <c r="H6" s="22">
        <v>15123416</v>
      </c>
      <c r="I6" s="22">
        <v>9532689</v>
      </c>
      <c r="J6" s="22">
        <v>36768078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36768078</v>
      </c>
      <c r="X6" s="22">
        <v>30152625</v>
      </c>
      <c r="Y6" s="22">
        <v>6615453</v>
      </c>
      <c r="Z6" s="23">
        <v>21.939890805526883</v>
      </c>
      <c r="AA6" s="20">
        <v>120610505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178059</v>
      </c>
      <c r="D23" s="20"/>
      <c r="E23" s="21">
        <v>212702</v>
      </c>
      <c r="F23" s="22">
        <v>212702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53175</v>
      </c>
      <c r="Y23" s="22">
        <v>-53175</v>
      </c>
      <c r="Z23" s="23">
        <v>-100</v>
      </c>
      <c r="AA23" s="20">
        <v>212702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15853000</v>
      </c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60588000</v>
      </c>
      <c r="F30" s="22">
        <v>60588000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15147000</v>
      </c>
      <c r="Y30" s="22">
        <v>-15147000</v>
      </c>
      <c r="Z30" s="23">
        <v>-100</v>
      </c>
      <c r="AA30" s="20">
        <v>60588000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131214742</v>
      </c>
      <c r="D32" s="29">
        <f t="shared" ref="D32:Y32" si="0">SUM(D6:D31)</f>
        <v>0</v>
      </c>
      <c r="E32" s="30">
        <f t="shared" si="0"/>
        <v>198275207</v>
      </c>
      <c r="F32" s="31">
        <f t="shared" si="0"/>
        <v>198275207</v>
      </c>
      <c r="G32" s="31">
        <f t="shared" si="0"/>
        <v>12111973</v>
      </c>
      <c r="H32" s="31">
        <f t="shared" si="0"/>
        <v>15123416</v>
      </c>
      <c r="I32" s="31">
        <f t="shared" si="0"/>
        <v>9532689</v>
      </c>
      <c r="J32" s="31">
        <f t="shared" si="0"/>
        <v>36768078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36768078</v>
      </c>
      <c r="X32" s="31">
        <f t="shared" si="0"/>
        <v>49568799</v>
      </c>
      <c r="Y32" s="31">
        <f t="shared" si="0"/>
        <v>-12800721</v>
      </c>
      <c r="Z32" s="32">
        <f>+IF(X32&lt;&gt;0,+(Y32/X32)*100,0)</f>
        <v>-25.824149985961935</v>
      </c>
      <c r="AA32" s="29">
        <f>SUM(AA6:AA31)</f>
        <v>198275207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6618391</v>
      </c>
      <c r="D34" s="20"/>
      <c r="E34" s="21">
        <v>5801147</v>
      </c>
      <c r="F34" s="22">
        <v>5801148</v>
      </c>
      <c r="G34" s="22">
        <v>472955</v>
      </c>
      <c r="H34" s="22">
        <v>405884</v>
      </c>
      <c r="I34" s="22">
        <v>488932</v>
      </c>
      <c r="J34" s="22">
        <v>1367771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1367771</v>
      </c>
      <c r="X34" s="22">
        <v>1450294</v>
      </c>
      <c r="Y34" s="22">
        <v>-82523</v>
      </c>
      <c r="Z34" s="23">
        <v>-5.690087664983789</v>
      </c>
      <c r="AA34" s="20">
        <v>5801148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117686026</v>
      </c>
      <c r="D36" s="20"/>
      <c r="E36" s="21">
        <v>125880000</v>
      </c>
      <c r="F36" s="22">
        <v>125880000</v>
      </c>
      <c r="G36" s="22">
        <v>11375374</v>
      </c>
      <c r="H36" s="22">
        <v>9969106</v>
      </c>
      <c r="I36" s="22">
        <v>11459838</v>
      </c>
      <c r="J36" s="22">
        <v>32804318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32804318</v>
      </c>
      <c r="X36" s="22">
        <v>31470000</v>
      </c>
      <c r="Y36" s="22">
        <v>1334318</v>
      </c>
      <c r="Z36" s="23">
        <v>4.2399682237051159</v>
      </c>
      <c r="AA36" s="20">
        <v>125880000</v>
      </c>
    </row>
    <row r="37" spans="1:27" ht="13.5" x14ac:dyDescent="0.25">
      <c r="A37" s="19" t="s">
        <v>63</v>
      </c>
      <c r="B37" s="15" t="s">
        <v>32</v>
      </c>
      <c r="C37" s="20">
        <v>2525683</v>
      </c>
      <c r="D37" s="20"/>
      <c r="E37" s="21">
        <v>1300000</v>
      </c>
      <c r="F37" s="22">
        <v>1300000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324999</v>
      </c>
      <c r="Y37" s="22">
        <v>-324999</v>
      </c>
      <c r="Z37" s="23">
        <v>-100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>
        <v>27636020</v>
      </c>
      <c r="D38" s="20"/>
      <c r="E38" s="21">
        <v>5700000</v>
      </c>
      <c r="F38" s="22">
        <v>5700000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1425000</v>
      </c>
      <c r="Y38" s="22">
        <v>-1425000</v>
      </c>
      <c r="Z38" s="23">
        <v>-100</v>
      </c>
      <c r="AA38" s="20">
        <v>5700000</v>
      </c>
    </row>
    <row r="39" spans="1:27" ht="13.5" x14ac:dyDescent="0.25">
      <c r="A39" s="19" t="s">
        <v>65</v>
      </c>
      <c r="B39" s="15" t="s">
        <v>32</v>
      </c>
      <c r="C39" s="20">
        <v>13507954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2513007</v>
      </c>
      <c r="Y39" s="22">
        <v>-2513007</v>
      </c>
      <c r="Z39" s="23">
        <v>-100</v>
      </c>
      <c r="AA39" s="20">
        <v>10052029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6441233</v>
      </c>
      <c r="D41" s="20"/>
      <c r="E41" s="21">
        <v>6252600</v>
      </c>
      <c r="F41" s="22">
        <v>6252600</v>
      </c>
      <c r="G41" s="22">
        <v>1320029</v>
      </c>
      <c r="H41" s="22">
        <v>351578</v>
      </c>
      <c r="I41" s="22">
        <v>908688</v>
      </c>
      <c r="J41" s="22">
        <v>2580295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2580295</v>
      </c>
      <c r="X41" s="22">
        <v>1563150</v>
      </c>
      <c r="Y41" s="22">
        <v>1017145</v>
      </c>
      <c r="Z41" s="23">
        <v>65.070210792310405</v>
      </c>
      <c r="AA41" s="20">
        <v>6252600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1571989</v>
      </c>
      <c r="D44" s="20"/>
      <c r="E44" s="21">
        <v>821100</v>
      </c>
      <c r="F44" s="22">
        <v>821101</v>
      </c>
      <c r="G44" s="22">
        <v>4401</v>
      </c>
      <c r="H44" s="22">
        <v>3716</v>
      </c>
      <c r="I44" s="22">
        <v>4551</v>
      </c>
      <c r="J44" s="22">
        <v>12668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12668</v>
      </c>
      <c r="X44" s="22">
        <v>205276</v>
      </c>
      <c r="Y44" s="22">
        <v>-192608</v>
      </c>
      <c r="Z44" s="23">
        <v>-93.82879635222821</v>
      </c>
      <c r="AA44" s="20">
        <v>821101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175987296</v>
      </c>
      <c r="D47" s="29">
        <f t="shared" ref="D47:Y47" si="1">SUM(D34:D46)</f>
        <v>0</v>
      </c>
      <c r="E47" s="30">
        <f t="shared" si="1"/>
        <v>156056876</v>
      </c>
      <c r="F47" s="31">
        <f t="shared" si="1"/>
        <v>156056878</v>
      </c>
      <c r="G47" s="31">
        <f t="shared" si="1"/>
        <v>13172759</v>
      </c>
      <c r="H47" s="31">
        <f t="shared" si="1"/>
        <v>10730284</v>
      </c>
      <c r="I47" s="31">
        <f t="shared" si="1"/>
        <v>12862009</v>
      </c>
      <c r="J47" s="31">
        <f t="shared" si="1"/>
        <v>36765052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36765052</v>
      </c>
      <c r="X47" s="31">
        <f t="shared" si="1"/>
        <v>39014225</v>
      </c>
      <c r="Y47" s="31">
        <f t="shared" si="1"/>
        <v>-2249173</v>
      </c>
      <c r="Z47" s="32">
        <f>+IF(X47&lt;&gt;0,+(Y47/X47)*100,0)</f>
        <v>-5.765007506877299</v>
      </c>
      <c r="AA47" s="29">
        <f>SUM(AA34:AA46)</f>
        <v>156056878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-44772554</v>
      </c>
      <c r="D48" s="39">
        <f t="shared" si="2"/>
        <v>0</v>
      </c>
      <c r="E48" s="40">
        <f t="shared" si="2"/>
        <v>42218331</v>
      </c>
      <c r="F48" s="41">
        <f t="shared" si="2"/>
        <v>42218329</v>
      </c>
      <c r="G48" s="41">
        <f t="shared" si="2"/>
        <v>-1060786</v>
      </c>
      <c r="H48" s="41">
        <f t="shared" si="2"/>
        <v>4393132</v>
      </c>
      <c r="I48" s="41">
        <f t="shared" si="2"/>
        <v>-3329320</v>
      </c>
      <c r="J48" s="41">
        <f t="shared" si="2"/>
        <v>3026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3026</v>
      </c>
      <c r="X48" s="41">
        <f t="shared" si="2"/>
        <v>10554574</v>
      </c>
      <c r="Y48" s="41">
        <f t="shared" si="2"/>
        <v>-10551548</v>
      </c>
      <c r="Z48" s="42">
        <f>+IF(X48&lt;&gt;0,+(Y48/X48)*100,0)</f>
        <v>-99.971329965567534</v>
      </c>
      <c r="AA48" s="39">
        <f>+AA32-AA47</f>
        <v>42218329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-44772554</v>
      </c>
      <c r="D51" s="48">
        <f t="shared" si="3"/>
        <v>0</v>
      </c>
      <c r="E51" s="49">
        <f t="shared" si="3"/>
        <v>42218331</v>
      </c>
      <c r="F51" s="50">
        <f t="shared" si="3"/>
        <v>42218329</v>
      </c>
      <c r="G51" s="50">
        <f t="shared" si="3"/>
        <v>-1060786</v>
      </c>
      <c r="H51" s="50">
        <f t="shared" si="3"/>
        <v>4393132</v>
      </c>
      <c r="I51" s="50">
        <f t="shared" si="3"/>
        <v>-3329320</v>
      </c>
      <c r="J51" s="50">
        <f t="shared" si="3"/>
        <v>3026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3026</v>
      </c>
      <c r="X51" s="50">
        <f t="shared" si="3"/>
        <v>10554574</v>
      </c>
      <c r="Y51" s="50">
        <f t="shared" si="3"/>
        <v>-10551548</v>
      </c>
      <c r="Z51" s="51">
        <f>+IF(X51&lt;&gt;0,+(Y51/X51)*100,0)</f>
        <v>-99.971329965567534</v>
      </c>
      <c r="AA51" s="48">
        <f>SUM(AA48:AA50)</f>
        <v>42218329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-44772554</v>
      </c>
      <c r="D53" s="54">
        <f>+D51-D52</f>
        <v>0</v>
      </c>
      <c r="E53" s="55">
        <f t="shared" si="4"/>
        <v>42218331</v>
      </c>
      <c r="F53" s="56">
        <f t="shared" si="4"/>
        <v>42218329</v>
      </c>
      <c r="G53" s="56">
        <f t="shared" si="4"/>
        <v>-1060786</v>
      </c>
      <c r="H53" s="56">
        <f t="shared" si="4"/>
        <v>4393132</v>
      </c>
      <c r="I53" s="56">
        <f t="shared" si="4"/>
        <v>-3329320</v>
      </c>
      <c r="J53" s="56">
        <f t="shared" si="4"/>
        <v>3026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3026</v>
      </c>
      <c r="X53" s="56">
        <f t="shared" si="4"/>
        <v>10554574</v>
      </c>
      <c r="Y53" s="56">
        <f t="shared" si="4"/>
        <v>-10551548</v>
      </c>
      <c r="Z53" s="57">
        <f>+IF(X53&lt;&gt;0,+(Y53/X53)*100,0)</f>
        <v>-99.971329965567534</v>
      </c>
      <c r="AA53" s="54">
        <f>+AA51-AA52</f>
        <v>42218329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-44772554</v>
      </c>
      <c r="D56" s="48">
        <f>SUM(D53:D55)</f>
        <v>0</v>
      </c>
      <c r="E56" s="49">
        <f t="shared" si="5"/>
        <v>42218331</v>
      </c>
      <c r="F56" s="50">
        <f t="shared" si="5"/>
        <v>42218329</v>
      </c>
      <c r="G56" s="50">
        <f t="shared" si="5"/>
        <v>-1060786</v>
      </c>
      <c r="H56" s="50">
        <f t="shared" si="5"/>
        <v>4393132</v>
      </c>
      <c r="I56" s="50">
        <f t="shared" si="5"/>
        <v>-3329320</v>
      </c>
      <c r="J56" s="50">
        <f t="shared" si="5"/>
        <v>3026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3026</v>
      </c>
      <c r="X56" s="50">
        <f t="shared" si="5"/>
        <v>10554574</v>
      </c>
      <c r="Y56" s="50">
        <f t="shared" si="5"/>
        <v>-10551548</v>
      </c>
      <c r="Z56" s="51">
        <f>+IF(X56&lt;&gt;0,+(Y56/X56)*100,0)</f>
        <v>-99.971329965567534</v>
      </c>
      <c r="AA56" s="48">
        <f>SUM(AA53:AA55)</f>
        <v>42218329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-44772554</v>
      </c>
      <c r="D59" s="65">
        <f>SUM(D56:D58)</f>
        <v>0</v>
      </c>
      <c r="E59" s="66">
        <f t="shared" si="6"/>
        <v>42218331</v>
      </c>
      <c r="F59" s="67">
        <f t="shared" si="6"/>
        <v>42218329</v>
      </c>
      <c r="G59" s="67">
        <f t="shared" si="6"/>
        <v>-1060786</v>
      </c>
      <c r="H59" s="67">
        <f t="shared" si="6"/>
        <v>4393132</v>
      </c>
      <c r="I59" s="67">
        <f t="shared" si="6"/>
        <v>-3329320</v>
      </c>
      <c r="J59" s="67">
        <f t="shared" si="6"/>
        <v>3026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3026</v>
      </c>
      <c r="X59" s="67">
        <f t="shared" si="6"/>
        <v>10554574</v>
      </c>
      <c r="Y59" s="67">
        <f t="shared" si="6"/>
        <v>-10551548</v>
      </c>
      <c r="Z59" s="68">
        <f>+IF(X59&lt;&gt;0,+(Y59/X59)*100,0)</f>
        <v>-99.971329965567534</v>
      </c>
      <c r="AA59" s="65">
        <f>SUM(AA56:AA58)</f>
        <v>42218329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10926216</v>
      </c>
      <c r="D6" s="20"/>
      <c r="E6" s="21">
        <v>10735893</v>
      </c>
      <c r="F6" s="22">
        <v>10735893</v>
      </c>
      <c r="G6" s="22">
        <v>260048</v>
      </c>
      <c r="H6" s="22">
        <v>753187</v>
      </c>
      <c r="I6" s="22">
        <v>391445</v>
      </c>
      <c r="J6" s="22">
        <v>1404680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1404680</v>
      </c>
      <c r="X6" s="22">
        <v>2683974</v>
      </c>
      <c r="Y6" s="22">
        <v>-1279294</v>
      </c>
      <c r="Z6" s="23">
        <v>-47.664172603758459</v>
      </c>
      <c r="AA6" s="20">
        <v>10735893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542879</v>
      </c>
      <c r="D13" s="20"/>
      <c r="E13" s="21">
        <v>1467293</v>
      </c>
      <c r="F13" s="22">
        <v>1467293</v>
      </c>
      <c r="G13" s="22">
        <v>393672</v>
      </c>
      <c r="H13" s="22">
        <v>343331</v>
      </c>
      <c r="I13" s="22">
        <v>271312</v>
      </c>
      <c r="J13" s="22">
        <v>1008315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1008315</v>
      </c>
      <c r="X13" s="22">
        <v>366822</v>
      </c>
      <c r="Y13" s="22">
        <v>641493</v>
      </c>
      <c r="Z13" s="23">
        <v>174.87855145002209</v>
      </c>
      <c r="AA13" s="20">
        <v>1467293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11469095</v>
      </c>
      <c r="D32" s="29">
        <f t="shared" ref="D32:Y32" si="0">SUM(D6:D31)</f>
        <v>0</v>
      </c>
      <c r="E32" s="30">
        <f t="shared" si="0"/>
        <v>12203186</v>
      </c>
      <c r="F32" s="31">
        <f t="shared" si="0"/>
        <v>12203186</v>
      </c>
      <c r="G32" s="31">
        <f t="shared" si="0"/>
        <v>653720</v>
      </c>
      <c r="H32" s="31">
        <f t="shared" si="0"/>
        <v>1096518</v>
      </c>
      <c r="I32" s="31">
        <f t="shared" si="0"/>
        <v>662757</v>
      </c>
      <c r="J32" s="31">
        <f t="shared" si="0"/>
        <v>2412995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2412995</v>
      </c>
      <c r="X32" s="31">
        <f t="shared" si="0"/>
        <v>3050796</v>
      </c>
      <c r="Y32" s="31">
        <f t="shared" si="0"/>
        <v>-637801</v>
      </c>
      <c r="Z32" s="32">
        <f>+IF(X32&lt;&gt;0,+(Y32/X32)*100,0)</f>
        <v>-20.906052059855853</v>
      </c>
      <c r="AA32" s="29">
        <f>SUM(AA6:AA31)</f>
        <v>12203186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1436793</v>
      </c>
      <c r="D34" s="20"/>
      <c r="E34" s="21">
        <v>1462104</v>
      </c>
      <c r="F34" s="22">
        <v>1462104</v>
      </c>
      <c r="G34" s="22">
        <v>149253</v>
      </c>
      <c r="H34" s="22"/>
      <c r="I34" s="22">
        <v>272518</v>
      </c>
      <c r="J34" s="22">
        <v>421771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421771</v>
      </c>
      <c r="X34" s="22">
        <v>365526</v>
      </c>
      <c r="Y34" s="22">
        <v>56245</v>
      </c>
      <c r="Z34" s="23">
        <v>15.387414301581831</v>
      </c>
      <c r="AA34" s="20">
        <v>1462104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16700789</v>
      </c>
      <c r="D36" s="20"/>
      <c r="E36" s="21">
        <v>13989813</v>
      </c>
      <c r="F36" s="22">
        <v>13989813</v>
      </c>
      <c r="G36" s="22"/>
      <c r="H36" s="22">
        <v>501000</v>
      </c>
      <c r="I36" s="22">
        <v>50178</v>
      </c>
      <c r="J36" s="22">
        <v>551178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551178</v>
      </c>
      <c r="X36" s="22">
        <v>3497454</v>
      </c>
      <c r="Y36" s="22">
        <v>-2946276</v>
      </c>
      <c r="Z36" s="23">
        <v>-84.240593300154913</v>
      </c>
      <c r="AA36" s="20">
        <v>13989813</v>
      </c>
    </row>
    <row r="37" spans="1:27" ht="13.5" x14ac:dyDescent="0.25">
      <c r="A37" s="19" t="s">
        <v>63</v>
      </c>
      <c r="B37" s="15" t="s">
        <v>32</v>
      </c>
      <c r="C37" s="20">
        <v>299645</v>
      </c>
      <c r="D37" s="20"/>
      <c r="E37" s="21">
        <v>154094</v>
      </c>
      <c r="F37" s="22">
        <v>154094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38523</v>
      </c>
      <c r="Y37" s="22">
        <v>-38523</v>
      </c>
      <c r="Z37" s="23">
        <v>-100</v>
      </c>
      <c r="AA37" s="20">
        <v>154094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3231988</v>
      </c>
      <c r="D39" s="20"/>
      <c r="E39" s="21">
        <v>3385064</v>
      </c>
      <c r="F39" s="22">
        <v>3385064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846267</v>
      </c>
      <c r="Y39" s="22">
        <v>-846267</v>
      </c>
      <c r="Z39" s="23">
        <v>-100</v>
      </c>
      <c r="AA39" s="20">
        <v>3385064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171665</v>
      </c>
      <c r="F41" s="22">
        <v>171665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42915</v>
      </c>
      <c r="Y41" s="22">
        <v>-42915</v>
      </c>
      <c r="Z41" s="23">
        <v>-100</v>
      </c>
      <c r="AA41" s="20">
        <v>171665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59102</v>
      </c>
      <c r="D44" s="20"/>
      <c r="E44" s="21">
        <v>55003</v>
      </c>
      <c r="F44" s="22">
        <v>55003</v>
      </c>
      <c r="G44" s="22">
        <v>10302</v>
      </c>
      <c r="H44" s="22"/>
      <c r="I44" s="22">
        <v>23218</v>
      </c>
      <c r="J44" s="22">
        <v>33520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33520</v>
      </c>
      <c r="X44" s="22">
        <v>13752</v>
      </c>
      <c r="Y44" s="22">
        <v>19768</v>
      </c>
      <c r="Z44" s="23">
        <v>143.74636416521233</v>
      </c>
      <c r="AA44" s="20">
        <v>55003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21728317</v>
      </c>
      <c r="D47" s="29">
        <f t="shared" ref="D47:Y47" si="1">SUM(D34:D46)</f>
        <v>0</v>
      </c>
      <c r="E47" s="30">
        <f t="shared" si="1"/>
        <v>19217743</v>
      </c>
      <c r="F47" s="31">
        <f t="shared" si="1"/>
        <v>19217743</v>
      </c>
      <c r="G47" s="31">
        <f t="shared" si="1"/>
        <v>159555</v>
      </c>
      <c r="H47" s="31">
        <f t="shared" si="1"/>
        <v>501000</v>
      </c>
      <c r="I47" s="31">
        <f t="shared" si="1"/>
        <v>345914</v>
      </c>
      <c r="J47" s="31">
        <f t="shared" si="1"/>
        <v>1006469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1006469</v>
      </c>
      <c r="X47" s="31">
        <f t="shared" si="1"/>
        <v>4804437</v>
      </c>
      <c r="Y47" s="31">
        <f t="shared" si="1"/>
        <v>-3797968</v>
      </c>
      <c r="Z47" s="32">
        <f>+IF(X47&lt;&gt;0,+(Y47/X47)*100,0)</f>
        <v>-79.051260324570805</v>
      </c>
      <c r="AA47" s="29">
        <f>SUM(AA34:AA46)</f>
        <v>19217743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-10259222</v>
      </c>
      <c r="D48" s="39">
        <f t="shared" si="2"/>
        <v>0</v>
      </c>
      <c r="E48" s="40">
        <f t="shared" si="2"/>
        <v>-7014557</v>
      </c>
      <c r="F48" s="41">
        <f t="shared" si="2"/>
        <v>-7014557</v>
      </c>
      <c r="G48" s="41">
        <f t="shared" si="2"/>
        <v>494165</v>
      </c>
      <c r="H48" s="41">
        <f t="shared" si="2"/>
        <v>595518</v>
      </c>
      <c r="I48" s="41">
        <f t="shared" si="2"/>
        <v>316843</v>
      </c>
      <c r="J48" s="41">
        <f t="shared" si="2"/>
        <v>1406526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1406526</v>
      </c>
      <c r="X48" s="41">
        <f t="shared" si="2"/>
        <v>-1753641</v>
      </c>
      <c r="Y48" s="41">
        <f t="shared" si="2"/>
        <v>3160167</v>
      </c>
      <c r="Z48" s="42">
        <f>+IF(X48&lt;&gt;0,+(Y48/X48)*100,0)</f>
        <v>-180.20603989071878</v>
      </c>
      <c r="AA48" s="39">
        <f>+AA32-AA47</f>
        <v>-7014557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-10259222</v>
      </c>
      <c r="D51" s="48">
        <f t="shared" si="3"/>
        <v>0</v>
      </c>
      <c r="E51" s="49">
        <f t="shared" si="3"/>
        <v>-7014557</v>
      </c>
      <c r="F51" s="50">
        <f t="shared" si="3"/>
        <v>-7014557</v>
      </c>
      <c r="G51" s="50">
        <f t="shared" si="3"/>
        <v>494165</v>
      </c>
      <c r="H51" s="50">
        <f t="shared" si="3"/>
        <v>595518</v>
      </c>
      <c r="I51" s="50">
        <f t="shared" si="3"/>
        <v>316843</v>
      </c>
      <c r="J51" s="50">
        <f t="shared" si="3"/>
        <v>1406526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1406526</v>
      </c>
      <c r="X51" s="50">
        <f t="shared" si="3"/>
        <v>-1753641</v>
      </c>
      <c r="Y51" s="50">
        <f t="shared" si="3"/>
        <v>3160167</v>
      </c>
      <c r="Z51" s="51">
        <f>+IF(X51&lt;&gt;0,+(Y51/X51)*100,0)</f>
        <v>-180.20603989071878</v>
      </c>
      <c r="AA51" s="48">
        <f>SUM(AA48:AA50)</f>
        <v>-7014557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-10259222</v>
      </c>
      <c r="D53" s="54">
        <f>+D51-D52</f>
        <v>0</v>
      </c>
      <c r="E53" s="55">
        <f t="shared" si="4"/>
        <v>-7014557</v>
      </c>
      <c r="F53" s="56">
        <f t="shared" si="4"/>
        <v>-7014557</v>
      </c>
      <c r="G53" s="56">
        <f t="shared" si="4"/>
        <v>494165</v>
      </c>
      <c r="H53" s="56">
        <f t="shared" si="4"/>
        <v>595518</v>
      </c>
      <c r="I53" s="56">
        <f t="shared" si="4"/>
        <v>316843</v>
      </c>
      <c r="J53" s="56">
        <f t="shared" si="4"/>
        <v>1406526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1406526</v>
      </c>
      <c r="X53" s="56">
        <f t="shared" si="4"/>
        <v>-1753641</v>
      </c>
      <c r="Y53" s="56">
        <f t="shared" si="4"/>
        <v>3160167</v>
      </c>
      <c r="Z53" s="57">
        <f>+IF(X53&lt;&gt;0,+(Y53/X53)*100,0)</f>
        <v>-180.20603989071878</v>
      </c>
      <c r="AA53" s="54">
        <f>+AA51-AA52</f>
        <v>-7014557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-10259222</v>
      </c>
      <c r="D56" s="48">
        <f>SUM(D53:D55)</f>
        <v>0</v>
      </c>
      <c r="E56" s="49">
        <f t="shared" si="5"/>
        <v>-7014557</v>
      </c>
      <c r="F56" s="50">
        <f t="shared" si="5"/>
        <v>-7014557</v>
      </c>
      <c r="G56" s="50">
        <f t="shared" si="5"/>
        <v>494165</v>
      </c>
      <c r="H56" s="50">
        <f t="shared" si="5"/>
        <v>595518</v>
      </c>
      <c r="I56" s="50">
        <f t="shared" si="5"/>
        <v>316843</v>
      </c>
      <c r="J56" s="50">
        <f t="shared" si="5"/>
        <v>1406526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1406526</v>
      </c>
      <c r="X56" s="50">
        <f t="shared" si="5"/>
        <v>-1753641</v>
      </c>
      <c r="Y56" s="50">
        <f t="shared" si="5"/>
        <v>3160167</v>
      </c>
      <c r="Z56" s="51">
        <f>+IF(X56&lt;&gt;0,+(Y56/X56)*100,0)</f>
        <v>-180.20603989071878</v>
      </c>
      <c r="AA56" s="48">
        <f>SUM(AA53:AA55)</f>
        <v>-7014557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-10259222</v>
      </c>
      <c r="D59" s="65">
        <f>SUM(D56:D58)</f>
        <v>0</v>
      </c>
      <c r="E59" s="66">
        <f t="shared" si="6"/>
        <v>-7014557</v>
      </c>
      <c r="F59" s="67">
        <f t="shared" si="6"/>
        <v>-7014557</v>
      </c>
      <c r="G59" s="67">
        <f t="shared" si="6"/>
        <v>494165</v>
      </c>
      <c r="H59" s="67">
        <f t="shared" si="6"/>
        <v>595518</v>
      </c>
      <c r="I59" s="67">
        <f t="shared" si="6"/>
        <v>316843</v>
      </c>
      <c r="J59" s="67">
        <f t="shared" si="6"/>
        <v>1406526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1406526</v>
      </c>
      <c r="X59" s="67">
        <f t="shared" si="6"/>
        <v>-1753641</v>
      </c>
      <c r="Y59" s="67">
        <f t="shared" si="6"/>
        <v>3160167</v>
      </c>
      <c r="Z59" s="68">
        <f>+IF(X59&lt;&gt;0,+(Y59/X59)*100,0)</f>
        <v>-180.20603989071878</v>
      </c>
      <c r="AA59" s="65">
        <f>SUM(AA56:AA58)</f>
        <v>-7014557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30138428</v>
      </c>
      <c r="D6" s="20"/>
      <c r="E6" s="21">
        <v>42939630</v>
      </c>
      <c r="F6" s="22">
        <v>42939630</v>
      </c>
      <c r="G6" s="22">
        <v>2743044</v>
      </c>
      <c r="H6" s="22">
        <v>3820764</v>
      </c>
      <c r="I6" s="22">
        <v>3275711</v>
      </c>
      <c r="J6" s="22">
        <v>9839519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9839519</v>
      </c>
      <c r="X6" s="22">
        <v>10734897</v>
      </c>
      <c r="Y6" s="22">
        <v>-895378</v>
      </c>
      <c r="Z6" s="23">
        <v>-8.3408159388953607</v>
      </c>
      <c r="AA6" s="20">
        <v>42939630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1554912</v>
      </c>
      <c r="D13" s="20"/>
      <c r="E13" s="21">
        <v>1684108</v>
      </c>
      <c r="F13" s="22">
        <v>1684108</v>
      </c>
      <c r="G13" s="22">
        <v>144258</v>
      </c>
      <c r="H13" s="22">
        <v>139672</v>
      </c>
      <c r="I13" s="22">
        <v>205012</v>
      </c>
      <c r="J13" s="22">
        <v>488942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488942</v>
      </c>
      <c r="X13" s="22">
        <v>421026</v>
      </c>
      <c r="Y13" s="22">
        <v>67916</v>
      </c>
      <c r="Z13" s="23">
        <v>16.131070290195854</v>
      </c>
      <c r="AA13" s="20">
        <v>1684108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1473588</v>
      </c>
      <c r="D25" s="20"/>
      <c r="E25" s="21">
        <v>1563426</v>
      </c>
      <c r="F25" s="22">
        <v>1563426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390855</v>
      </c>
      <c r="Y25" s="22">
        <v>-390855</v>
      </c>
      <c r="Z25" s="23">
        <v>-100</v>
      </c>
      <c r="AA25" s="20">
        <v>1563426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33166928</v>
      </c>
      <c r="D32" s="29">
        <f t="shared" ref="D32:Y32" si="0">SUM(D6:D31)</f>
        <v>0</v>
      </c>
      <c r="E32" s="30">
        <f t="shared" si="0"/>
        <v>46187164</v>
      </c>
      <c r="F32" s="31">
        <f t="shared" si="0"/>
        <v>46187164</v>
      </c>
      <c r="G32" s="31">
        <f t="shared" si="0"/>
        <v>2887302</v>
      </c>
      <c r="H32" s="31">
        <f t="shared" si="0"/>
        <v>3960436</v>
      </c>
      <c r="I32" s="31">
        <f t="shared" si="0"/>
        <v>3480723</v>
      </c>
      <c r="J32" s="31">
        <f t="shared" si="0"/>
        <v>10328461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10328461</v>
      </c>
      <c r="X32" s="31">
        <f t="shared" si="0"/>
        <v>11546778</v>
      </c>
      <c r="Y32" s="31">
        <f t="shared" si="0"/>
        <v>-1218317</v>
      </c>
      <c r="Z32" s="32">
        <f>+IF(X32&lt;&gt;0,+(Y32/X32)*100,0)</f>
        <v>-10.551142491870893</v>
      </c>
      <c r="AA32" s="29">
        <f>SUM(AA6:AA31)</f>
        <v>46187164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2138794</v>
      </c>
      <c r="D34" s="20"/>
      <c r="E34" s="21">
        <v>3708921</v>
      </c>
      <c r="F34" s="22">
        <v>3708921</v>
      </c>
      <c r="G34" s="22">
        <v>129882</v>
      </c>
      <c r="H34" s="22">
        <v>139245</v>
      </c>
      <c r="I34" s="22">
        <v>169980</v>
      </c>
      <c r="J34" s="22">
        <v>439107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439107</v>
      </c>
      <c r="X34" s="22">
        <v>927246</v>
      </c>
      <c r="Y34" s="22">
        <v>-488139</v>
      </c>
      <c r="Z34" s="23">
        <v>-52.643958561158534</v>
      </c>
      <c r="AA34" s="20">
        <v>3708921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30183184</v>
      </c>
      <c r="D36" s="20"/>
      <c r="E36" s="21">
        <v>29704482</v>
      </c>
      <c r="F36" s="22">
        <v>29704482</v>
      </c>
      <c r="G36" s="22"/>
      <c r="H36" s="22">
        <v>4170093</v>
      </c>
      <c r="I36" s="22">
        <v>4466765</v>
      </c>
      <c r="J36" s="22">
        <v>8636858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8636858</v>
      </c>
      <c r="X36" s="22">
        <v>7426122</v>
      </c>
      <c r="Y36" s="22">
        <v>1210736</v>
      </c>
      <c r="Z36" s="23">
        <v>16.30374507717487</v>
      </c>
      <c r="AA36" s="20">
        <v>29704482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29</v>
      </c>
      <c r="F37" s="22">
        <v>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</v>
      </c>
      <c r="Y37" s="22">
        <v>-9</v>
      </c>
      <c r="Z37" s="23">
        <v>-100</v>
      </c>
      <c r="AA37" s="20">
        <v>29</v>
      </c>
    </row>
    <row r="38" spans="1:27" ht="13.5" x14ac:dyDescent="0.25">
      <c r="A38" s="19" t="s">
        <v>64</v>
      </c>
      <c r="B38" s="15" t="s">
        <v>32</v>
      </c>
      <c r="C38" s="20">
        <v>-3534722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1456974</v>
      </c>
      <c r="D39" s="20"/>
      <c r="E39" s="21">
        <v>1517835</v>
      </c>
      <c r="F39" s="22">
        <v>1517835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379461</v>
      </c>
      <c r="Y39" s="22">
        <v>-379461</v>
      </c>
      <c r="Z39" s="23">
        <v>-100</v>
      </c>
      <c r="AA39" s="20">
        <v>1517835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1161250</v>
      </c>
      <c r="D41" s="20"/>
      <c r="E41" s="21">
        <v>1475431</v>
      </c>
      <c r="F41" s="22">
        <v>1475431</v>
      </c>
      <c r="G41" s="22">
        <v>215335</v>
      </c>
      <c r="H41" s="22">
        <v>1994</v>
      </c>
      <c r="I41" s="22"/>
      <c r="J41" s="22">
        <v>217329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217329</v>
      </c>
      <c r="X41" s="22">
        <v>368865</v>
      </c>
      <c r="Y41" s="22">
        <v>-151536</v>
      </c>
      <c r="Z41" s="23">
        <v>-41.081696555650446</v>
      </c>
      <c r="AA41" s="20">
        <v>1475431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518696</v>
      </c>
      <c r="D43" s="20"/>
      <c r="E43" s="21">
        <v>1100825</v>
      </c>
      <c r="F43" s="22">
        <v>1100825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275208</v>
      </c>
      <c r="Y43" s="22">
        <v>-275208</v>
      </c>
      <c r="Z43" s="23">
        <v>-100</v>
      </c>
      <c r="AA43" s="20">
        <v>1100825</v>
      </c>
    </row>
    <row r="44" spans="1:27" ht="13.5" x14ac:dyDescent="0.25">
      <c r="A44" s="19" t="s">
        <v>69</v>
      </c>
      <c r="B44" s="15" t="s">
        <v>32</v>
      </c>
      <c r="C44" s="20">
        <v>996231</v>
      </c>
      <c r="D44" s="20"/>
      <c r="E44" s="21">
        <v>1122068</v>
      </c>
      <c r="F44" s="22">
        <v>1122068</v>
      </c>
      <c r="G44" s="22">
        <v>70211</v>
      </c>
      <c r="H44" s="22">
        <v>65882</v>
      </c>
      <c r="I44" s="22">
        <v>135700</v>
      </c>
      <c r="J44" s="22">
        <v>271793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271793</v>
      </c>
      <c r="X44" s="22">
        <v>280524</v>
      </c>
      <c r="Y44" s="22">
        <v>-8731</v>
      </c>
      <c r="Z44" s="23">
        <v>-3.1123896707590082</v>
      </c>
      <c r="AA44" s="20">
        <v>1122068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32920407</v>
      </c>
      <c r="D47" s="29">
        <f t="shared" ref="D47:Y47" si="1">SUM(D34:D46)</f>
        <v>0</v>
      </c>
      <c r="E47" s="30">
        <f t="shared" si="1"/>
        <v>38629591</v>
      </c>
      <c r="F47" s="31">
        <f t="shared" si="1"/>
        <v>38629591</v>
      </c>
      <c r="G47" s="31">
        <f t="shared" si="1"/>
        <v>415428</v>
      </c>
      <c r="H47" s="31">
        <f t="shared" si="1"/>
        <v>4377214</v>
      </c>
      <c r="I47" s="31">
        <f t="shared" si="1"/>
        <v>4772445</v>
      </c>
      <c r="J47" s="31">
        <f t="shared" si="1"/>
        <v>9565087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9565087</v>
      </c>
      <c r="X47" s="31">
        <f t="shared" si="1"/>
        <v>9657438</v>
      </c>
      <c r="Y47" s="31">
        <f t="shared" si="1"/>
        <v>-92351</v>
      </c>
      <c r="Z47" s="32">
        <f>+IF(X47&lt;&gt;0,+(Y47/X47)*100,0)</f>
        <v>-0.95626811168759251</v>
      </c>
      <c r="AA47" s="29">
        <f>SUM(AA34:AA46)</f>
        <v>38629591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246521</v>
      </c>
      <c r="D48" s="39">
        <f t="shared" si="2"/>
        <v>0</v>
      </c>
      <c r="E48" s="40">
        <f t="shared" si="2"/>
        <v>7557573</v>
      </c>
      <c r="F48" s="41">
        <f t="shared" si="2"/>
        <v>7557573</v>
      </c>
      <c r="G48" s="41">
        <f t="shared" si="2"/>
        <v>2471874</v>
      </c>
      <c r="H48" s="41">
        <f t="shared" si="2"/>
        <v>-416778</v>
      </c>
      <c r="I48" s="41">
        <f t="shared" si="2"/>
        <v>-1291722</v>
      </c>
      <c r="J48" s="41">
        <f t="shared" si="2"/>
        <v>763374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763374</v>
      </c>
      <c r="X48" s="41">
        <f t="shared" si="2"/>
        <v>1889340</v>
      </c>
      <c r="Y48" s="41">
        <f t="shared" si="2"/>
        <v>-1125966</v>
      </c>
      <c r="Z48" s="42">
        <f>+IF(X48&lt;&gt;0,+(Y48/X48)*100,0)</f>
        <v>-59.59573184286576</v>
      </c>
      <c r="AA48" s="39">
        <f>+AA32-AA47</f>
        <v>7557573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2547000</v>
      </c>
      <c r="F49" s="22">
        <v>2547000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636750</v>
      </c>
      <c r="Y49" s="22">
        <v>-636750</v>
      </c>
      <c r="Z49" s="23">
        <v>-100</v>
      </c>
      <c r="AA49" s="20">
        <v>2547000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246521</v>
      </c>
      <c r="D51" s="48">
        <f t="shared" si="3"/>
        <v>0</v>
      </c>
      <c r="E51" s="49">
        <f t="shared" si="3"/>
        <v>10104573</v>
      </c>
      <c r="F51" s="50">
        <f t="shared" si="3"/>
        <v>10104573</v>
      </c>
      <c r="G51" s="50">
        <f t="shared" si="3"/>
        <v>2471874</v>
      </c>
      <c r="H51" s="50">
        <f t="shared" si="3"/>
        <v>-416778</v>
      </c>
      <c r="I51" s="50">
        <f t="shared" si="3"/>
        <v>-1291722</v>
      </c>
      <c r="J51" s="50">
        <f t="shared" si="3"/>
        <v>763374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763374</v>
      </c>
      <c r="X51" s="50">
        <f t="shared" si="3"/>
        <v>2526090</v>
      </c>
      <c r="Y51" s="50">
        <f t="shared" si="3"/>
        <v>-1762716</v>
      </c>
      <c r="Z51" s="51">
        <f>+IF(X51&lt;&gt;0,+(Y51/X51)*100,0)</f>
        <v>-69.780411624288917</v>
      </c>
      <c r="AA51" s="48">
        <f>SUM(AA48:AA50)</f>
        <v>10104573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246521</v>
      </c>
      <c r="D53" s="54">
        <f>+D51-D52</f>
        <v>0</v>
      </c>
      <c r="E53" s="55">
        <f t="shared" si="4"/>
        <v>10104573</v>
      </c>
      <c r="F53" s="56">
        <f t="shared" si="4"/>
        <v>10104573</v>
      </c>
      <c r="G53" s="56">
        <f t="shared" si="4"/>
        <v>2471874</v>
      </c>
      <c r="H53" s="56">
        <f t="shared" si="4"/>
        <v>-416778</v>
      </c>
      <c r="I53" s="56">
        <f t="shared" si="4"/>
        <v>-1291722</v>
      </c>
      <c r="J53" s="56">
        <f t="shared" si="4"/>
        <v>763374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763374</v>
      </c>
      <c r="X53" s="56">
        <f t="shared" si="4"/>
        <v>2526090</v>
      </c>
      <c r="Y53" s="56">
        <f t="shared" si="4"/>
        <v>-1762716</v>
      </c>
      <c r="Z53" s="57">
        <f>+IF(X53&lt;&gt;0,+(Y53/X53)*100,0)</f>
        <v>-69.780411624288917</v>
      </c>
      <c r="AA53" s="54">
        <f>+AA51-AA52</f>
        <v>10104573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246521</v>
      </c>
      <c r="D56" s="48">
        <f>SUM(D53:D55)</f>
        <v>0</v>
      </c>
      <c r="E56" s="49">
        <f t="shared" si="5"/>
        <v>10104573</v>
      </c>
      <c r="F56" s="50">
        <f t="shared" si="5"/>
        <v>10104573</v>
      </c>
      <c r="G56" s="50">
        <f t="shared" si="5"/>
        <v>2471874</v>
      </c>
      <c r="H56" s="50">
        <f t="shared" si="5"/>
        <v>-416778</v>
      </c>
      <c r="I56" s="50">
        <f t="shared" si="5"/>
        <v>-1291722</v>
      </c>
      <c r="J56" s="50">
        <f t="shared" si="5"/>
        <v>763374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763374</v>
      </c>
      <c r="X56" s="50">
        <f t="shared" si="5"/>
        <v>2526090</v>
      </c>
      <c r="Y56" s="50">
        <f t="shared" si="5"/>
        <v>-1762716</v>
      </c>
      <c r="Z56" s="51">
        <f>+IF(X56&lt;&gt;0,+(Y56/X56)*100,0)</f>
        <v>-69.780411624288917</v>
      </c>
      <c r="AA56" s="48">
        <f>SUM(AA53:AA55)</f>
        <v>10104573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246521</v>
      </c>
      <c r="D59" s="65">
        <f>SUM(D56:D58)</f>
        <v>0</v>
      </c>
      <c r="E59" s="66">
        <f t="shared" si="6"/>
        <v>10104573</v>
      </c>
      <c r="F59" s="67">
        <f t="shared" si="6"/>
        <v>10104573</v>
      </c>
      <c r="G59" s="67">
        <f t="shared" si="6"/>
        <v>2471874</v>
      </c>
      <c r="H59" s="67">
        <f t="shared" si="6"/>
        <v>-416778</v>
      </c>
      <c r="I59" s="67">
        <f t="shared" si="6"/>
        <v>-1291722</v>
      </c>
      <c r="J59" s="67">
        <f t="shared" si="6"/>
        <v>763374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763374</v>
      </c>
      <c r="X59" s="67">
        <f t="shared" si="6"/>
        <v>2526090</v>
      </c>
      <c r="Y59" s="67">
        <f t="shared" si="6"/>
        <v>-1762716</v>
      </c>
      <c r="Z59" s="68">
        <f>+IF(X59&lt;&gt;0,+(Y59/X59)*100,0)</f>
        <v>-69.780411624288917</v>
      </c>
      <c r="AA59" s="65">
        <f>SUM(AA56:AA58)</f>
        <v>10104573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14356444</v>
      </c>
      <c r="D6" s="20"/>
      <c r="E6" s="21">
        <v>14653600</v>
      </c>
      <c r="F6" s="22">
        <v>14653600</v>
      </c>
      <c r="G6" s="22">
        <v>1590484</v>
      </c>
      <c r="H6" s="22">
        <v>1259572</v>
      </c>
      <c r="I6" s="22">
        <v>1326890</v>
      </c>
      <c r="J6" s="22">
        <v>4176946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4176946</v>
      </c>
      <c r="X6" s="22">
        <v>3663385</v>
      </c>
      <c r="Y6" s="22">
        <v>513561</v>
      </c>
      <c r="Z6" s="23">
        <v>14.01875587741938</v>
      </c>
      <c r="AA6" s="20">
        <v>14653600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357468</v>
      </c>
      <c r="D13" s="20"/>
      <c r="E13" s="21">
        <v>365750</v>
      </c>
      <c r="F13" s="22">
        <v>365750</v>
      </c>
      <c r="G13" s="22">
        <v>32592</v>
      </c>
      <c r="H13" s="22">
        <v>35193</v>
      </c>
      <c r="I13" s="22">
        <v>34780</v>
      </c>
      <c r="J13" s="22">
        <v>102565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102565</v>
      </c>
      <c r="X13" s="22">
        <v>91437</v>
      </c>
      <c r="Y13" s="22">
        <v>11128</v>
      </c>
      <c r="Z13" s="23">
        <v>12.170128066318886</v>
      </c>
      <c r="AA13" s="20">
        <v>365750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469930</v>
      </c>
      <c r="D19" s="20"/>
      <c r="E19" s="21">
        <v>18497</v>
      </c>
      <c r="F19" s="22">
        <v>18497</v>
      </c>
      <c r="G19" s="22">
        <v>9935</v>
      </c>
      <c r="H19" s="22">
        <v>4545</v>
      </c>
      <c r="I19" s="22">
        <v>9935</v>
      </c>
      <c r="J19" s="22">
        <v>24415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24415</v>
      </c>
      <c r="X19" s="22">
        <v>4623</v>
      </c>
      <c r="Y19" s="22">
        <v>19792</v>
      </c>
      <c r="Z19" s="23">
        <v>428.12026822409689</v>
      </c>
      <c r="AA19" s="20">
        <v>18497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5225</v>
      </c>
      <c r="F23" s="22">
        <v>5225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1305</v>
      </c>
      <c r="Y23" s="22">
        <v>-1305</v>
      </c>
      <c r="Z23" s="23">
        <v>-100</v>
      </c>
      <c r="AA23" s="20">
        <v>5225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7239600</v>
      </c>
      <c r="D25" s="20"/>
      <c r="E25" s="21">
        <v>7655200</v>
      </c>
      <c r="F25" s="22">
        <v>7655200</v>
      </c>
      <c r="G25" s="22"/>
      <c r="H25" s="22">
        <v>183108</v>
      </c>
      <c r="I25" s="22"/>
      <c r="J25" s="22">
        <v>183108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183108</v>
      </c>
      <c r="X25" s="22">
        <v>1913799</v>
      </c>
      <c r="Y25" s="22">
        <v>-1730691</v>
      </c>
      <c r="Z25" s="23">
        <v>-90.432224073687991</v>
      </c>
      <c r="AA25" s="20">
        <v>7655200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22423442</v>
      </c>
      <c r="D32" s="29">
        <f t="shared" ref="D32:Y32" si="0">SUM(D6:D31)</f>
        <v>0</v>
      </c>
      <c r="E32" s="30">
        <f t="shared" si="0"/>
        <v>22698272</v>
      </c>
      <c r="F32" s="31">
        <f t="shared" si="0"/>
        <v>22698272</v>
      </c>
      <c r="G32" s="31">
        <f t="shared" si="0"/>
        <v>1633011</v>
      </c>
      <c r="H32" s="31">
        <f t="shared" si="0"/>
        <v>1482418</v>
      </c>
      <c r="I32" s="31">
        <f t="shared" si="0"/>
        <v>1371605</v>
      </c>
      <c r="J32" s="31">
        <f t="shared" si="0"/>
        <v>4487034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4487034</v>
      </c>
      <c r="X32" s="31">
        <f t="shared" si="0"/>
        <v>5674549</v>
      </c>
      <c r="Y32" s="31">
        <f t="shared" si="0"/>
        <v>-1187515</v>
      </c>
      <c r="Z32" s="32">
        <f>+IF(X32&lt;&gt;0,+(Y32/X32)*100,0)</f>
        <v>-20.927037549592047</v>
      </c>
      <c r="AA32" s="29">
        <f>SUM(AA6:AA31)</f>
        <v>22698272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948667</v>
      </c>
      <c r="D34" s="20"/>
      <c r="E34" s="21">
        <v>467984</v>
      </c>
      <c r="F34" s="22">
        <v>467984</v>
      </c>
      <c r="G34" s="22">
        <v>24372</v>
      </c>
      <c r="H34" s="22">
        <v>22346</v>
      </c>
      <c r="I34" s="22">
        <v>24670</v>
      </c>
      <c r="J34" s="22">
        <v>71388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71388</v>
      </c>
      <c r="X34" s="22">
        <v>116991</v>
      </c>
      <c r="Y34" s="22">
        <v>-45603</v>
      </c>
      <c r="Z34" s="23">
        <v>-38.979921532425571</v>
      </c>
      <c r="AA34" s="20">
        <v>467984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12185754</v>
      </c>
      <c r="D36" s="20"/>
      <c r="E36" s="21">
        <v>13751840</v>
      </c>
      <c r="F36" s="22">
        <v>13751840</v>
      </c>
      <c r="G36" s="22">
        <v>1594951</v>
      </c>
      <c r="H36" s="22">
        <v>1569296</v>
      </c>
      <c r="I36" s="22">
        <v>746129</v>
      </c>
      <c r="J36" s="22">
        <v>3910376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3910376</v>
      </c>
      <c r="X36" s="22">
        <v>3437958</v>
      </c>
      <c r="Y36" s="22">
        <v>472418</v>
      </c>
      <c r="Z36" s="23">
        <v>13.741238258291697</v>
      </c>
      <c r="AA36" s="20">
        <v>13751840</v>
      </c>
    </row>
    <row r="37" spans="1:27" ht="13.5" x14ac:dyDescent="0.25">
      <c r="A37" s="19" t="s">
        <v>63</v>
      </c>
      <c r="B37" s="15" t="s">
        <v>32</v>
      </c>
      <c r="C37" s="20">
        <v>6699</v>
      </c>
      <c r="D37" s="20"/>
      <c r="E37" s="21">
        <v>19855</v>
      </c>
      <c r="F37" s="22">
        <v>19855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4962</v>
      </c>
      <c r="Y37" s="22">
        <v>-4962</v>
      </c>
      <c r="Z37" s="23">
        <v>-100</v>
      </c>
      <c r="AA37" s="20">
        <v>19855</v>
      </c>
    </row>
    <row r="38" spans="1:27" ht="13.5" x14ac:dyDescent="0.25">
      <c r="A38" s="19" t="s">
        <v>64</v>
      </c>
      <c r="B38" s="15" t="s">
        <v>32</v>
      </c>
      <c r="C38" s="20">
        <v>390271</v>
      </c>
      <c r="D38" s="20"/>
      <c r="E38" s="21">
        <v>104087</v>
      </c>
      <c r="F38" s="22">
        <v>104087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26021</v>
      </c>
      <c r="Y38" s="22">
        <v>-26021</v>
      </c>
      <c r="Z38" s="23">
        <v>-100</v>
      </c>
      <c r="AA38" s="20">
        <v>104087</v>
      </c>
    </row>
    <row r="39" spans="1:27" ht="13.5" x14ac:dyDescent="0.25">
      <c r="A39" s="19" t="s">
        <v>65</v>
      </c>
      <c r="B39" s="15" t="s">
        <v>32</v>
      </c>
      <c r="C39" s="20">
        <v>698715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87506</v>
      </c>
      <c r="Y39" s="22">
        <v>-87506</v>
      </c>
      <c r="Z39" s="23">
        <v>-100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>
        <v>42802</v>
      </c>
      <c r="D40" s="20"/>
      <c r="E40" s="21">
        <v>73150</v>
      </c>
      <c r="F40" s="22">
        <v>73150</v>
      </c>
      <c r="G40" s="22">
        <v>2996</v>
      </c>
      <c r="H40" s="22">
        <v>2986</v>
      </c>
      <c r="I40" s="22">
        <v>2722</v>
      </c>
      <c r="J40" s="22">
        <v>8704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8704</v>
      </c>
      <c r="X40" s="22">
        <v>18287</v>
      </c>
      <c r="Y40" s="22">
        <v>-9583</v>
      </c>
      <c r="Z40" s="23">
        <v>-52.403346639689396</v>
      </c>
      <c r="AA40" s="20">
        <v>73150</v>
      </c>
    </row>
    <row r="41" spans="1:27" ht="13.5" x14ac:dyDescent="0.25">
      <c r="A41" s="19" t="s">
        <v>66</v>
      </c>
      <c r="B41" s="15" t="s">
        <v>32</v>
      </c>
      <c r="C41" s="20">
        <v>1154213</v>
      </c>
      <c r="D41" s="20"/>
      <c r="E41" s="21">
        <v>922736</v>
      </c>
      <c r="F41" s="22">
        <v>922736</v>
      </c>
      <c r="G41" s="22">
        <v>160614</v>
      </c>
      <c r="H41" s="22">
        <v>68392</v>
      </c>
      <c r="I41" s="22">
        <v>26089</v>
      </c>
      <c r="J41" s="22">
        <v>255095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255095</v>
      </c>
      <c r="X41" s="22">
        <v>230683</v>
      </c>
      <c r="Y41" s="22">
        <v>24412</v>
      </c>
      <c r="Z41" s="23">
        <v>10.582487656220875</v>
      </c>
      <c r="AA41" s="20">
        <v>922736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2364945</v>
      </c>
      <c r="D44" s="20"/>
      <c r="E44" s="21">
        <v>1628100</v>
      </c>
      <c r="F44" s="22">
        <v>1628100</v>
      </c>
      <c r="G44" s="22">
        <v>301443</v>
      </c>
      <c r="H44" s="22">
        <v>246309</v>
      </c>
      <c r="I44" s="22">
        <v>138408</v>
      </c>
      <c r="J44" s="22">
        <v>686160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686160</v>
      </c>
      <c r="X44" s="22">
        <v>407023</v>
      </c>
      <c r="Y44" s="22">
        <v>279137</v>
      </c>
      <c r="Z44" s="23">
        <v>68.580153947074237</v>
      </c>
      <c r="AA44" s="20">
        <v>1628100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17792066</v>
      </c>
      <c r="D47" s="29">
        <f t="shared" ref="D47:Y47" si="1">SUM(D34:D46)</f>
        <v>0</v>
      </c>
      <c r="E47" s="30">
        <f t="shared" si="1"/>
        <v>17322752</v>
      </c>
      <c r="F47" s="31">
        <f t="shared" si="1"/>
        <v>17322752</v>
      </c>
      <c r="G47" s="31">
        <f t="shared" si="1"/>
        <v>2084376</v>
      </c>
      <c r="H47" s="31">
        <f t="shared" si="1"/>
        <v>1909329</v>
      </c>
      <c r="I47" s="31">
        <f t="shared" si="1"/>
        <v>938018</v>
      </c>
      <c r="J47" s="31">
        <f t="shared" si="1"/>
        <v>4931723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4931723</v>
      </c>
      <c r="X47" s="31">
        <f t="shared" si="1"/>
        <v>4330682</v>
      </c>
      <c r="Y47" s="31">
        <f t="shared" si="1"/>
        <v>601041</v>
      </c>
      <c r="Z47" s="32">
        <f>+IF(X47&lt;&gt;0,+(Y47/X47)*100,0)</f>
        <v>13.878668533039368</v>
      </c>
      <c r="AA47" s="29">
        <f>SUM(AA34:AA46)</f>
        <v>17322752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4631376</v>
      </c>
      <c r="D48" s="39">
        <f t="shared" si="2"/>
        <v>0</v>
      </c>
      <c r="E48" s="40">
        <f t="shared" si="2"/>
        <v>5375520</v>
      </c>
      <c r="F48" s="41">
        <f t="shared" si="2"/>
        <v>5375520</v>
      </c>
      <c r="G48" s="41">
        <f t="shared" si="2"/>
        <v>-451365</v>
      </c>
      <c r="H48" s="41">
        <f t="shared" si="2"/>
        <v>-426911</v>
      </c>
      <c r="I48" s="41">
        <f t="shared" si="2"/>
        <v>433587</v>
      </c>
      <c r="J48" s="41">
        <f t="shared" si="2"/>
        <v>-444689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-444689</v>
      </c>
      <c r="X48" s="41">
        <f t="shared" si="2"/>
        <v>1343867</v>
      </c>
      <c r="Y48" s="41">
        <f t="shared" si="2"/>
        <v>-1788556</v>
      </c>
      <c r="Z48" s="42">
        <f>+IF(X48&lt;&gt;0,+(Y48/X48)*100,0)</f>
        <v>-133.09025372302469</v>
      </c>
      <c r="AA48" s="39">
        <f>+AA32-AA47</f>
        <v>5375520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2768000</v>
      </c>
      <c r="F49" s="22">
        <v>2768000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692001</v>
      </c>
      <c r="Y49" s="22">
        <v>-692001</v>
      </c>
      <c r="Z49" s="23">
        <v>-100</v>
      </c>
      <c r="AA49" s="20">
        <v>2768000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4631376</v>
      </c>
      <c r="D51" s="48">
        <f t="shared" si="3"/>
        <v>0</v>
      </c>
      <c r="E51" s="49">
        <f t="shared" si="3"/>
        <v>8143520</v>
      </c>
      <c r="F51" s="50">
        <f t="shared" si="3"/>
        <v>8143520</v>
      </c>
      <c r="G51" s="50">
        <f t="shared" si="3"/>
        <v>-451365</v>
      </c>
      <c r="H51" s="50">
        <f t="shared" si="3"/>
        <v>-426911</v>
      </c>
      <c r="I51" s="50">
        <f t="shared" si="3"/>
        <v>433587</v>
      </c>
      <c r="J51" s="50">
        <f t="shared" si="3"/>
        <v>-444689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-444689</v>
      </c>
      <c r="X51" s="50">
        <f t="shared" si="3"/>
        <v>2035868</v>
      </c>
      <c r="Y51" s="50">
        <f t="shared" si="3"/>
        <v>-2480557</v>
      </c>
      <c r="Z51" s="51">
        <f>+IF(X51&lt;&gt;0,+(Y51/X51)*100,0)</f>
        <v>-121.84272261266446</v>
      </c>
      <c r="AA51" s="48">
        <f>SUM(AA48:AA50)</f>
        <v>8143520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4631376</v>
      </c>
      <c r="D53" s="54">
        <f>+D51-D52</f>
        <v>0</v>
      </c>
      <c r="E53" s="55">
        <f t="shared" si="4"/>
        <v>8143520</v>
      </c>
      <c r="F53" s="56">
        <f t="shared" si="4"/>
        <v>8143520</v>
      </c>
      <c r="G53" s="56">
        <f t="shared" si="4"/>
        <v>-451365</v>
      </c>
      <c r="H53" s="56">
        <f t="shared" si="4"/>
        <v>-426911</v>
      </c>
      <c r="I53" s="56">
        <f t="shared" si="4"/>
        <v>433587</v>
      </c>
      <c r="J53" s="56">
        <f t="shared" si="4"/>
        <v>-444689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-444689</v>
      </c>
      <c r="X53" s="56">
        <f t="shared" si="4"/>
        <v>2035868</v>
      </c>
      <c r="Y53" s="56">
        <f t="shared" si="4"/>
        <v>-2480557</v>
      </c>
      <c r="Z53" s="57">
        <f>+IF(X53&lt;&gt;0,+(Y53/X53)*100,0)</f>
        <v>-121.84272261266446</v>
      </c>
      <c r="AA53" s="54">
        <f>+AA51-AA52</f>
        <v>8143520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4631376</v>
      </c>
      <c r="D56" s="48">
        <f>SUM(D53:D55)</f>
        <v>0</v>
      </c>
      <c r="E56" s="49">
        <f t="shared" si="5"/>
        <v>8143520</v>
      </c>
      <c r="F56" s="50">
        <f t="shared" si="5"/>
        <v>8143520</v>
      </c>
      <c r="G56" s="50">
        <f t="shared" si="5"/>
        <v>-451365</v>
      </c>
      <c r="H56" s="50">
        <f t="shared" si="5"/>
        <v>-426911</v>
      </c>
      <c r="I56" s="50">
        <f t="shared" si="5"/>
        <v>433587</v>
      </c>
      <c r="J56" s="50">
        <f t="shared" si="5"/>
        <v>-444689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-444689</v>
      </c>
      <c r="X56" s="50">
        <f t="shared" si="5"/>
        <v>2035868</v>
      </c>
      <c r="Y56" s="50">
        <f t="shared" si="5"/>
        <v>-2480557</v>
      </c>
      <c r="Z56" s="51">
        <f>+IF(X56&lt;&gt;0,+(Y56/X56)*100,0)</f>
        <v>-121.84272261266446</v>
      </c>
      <c r="AA56" s="48">
        <f>SUM(AA53:AA55)</f>
        <v>8143520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4631376</v>
      </c>
      <c r="D59" s="65">
        <f>SUM(D56:D58)</f>
        <v>0</v>
      </c>
      <c r="E59" s="66">
        <f t="shared" si="6"/>
        <v>8143520</v>
      </c>
      <c r="F59" s="67">
        <f t="shared" si="6"/>
        <v>8143520</v>
      </c>
      <c r="G59" s="67">
        <f t="shared" si="6"/>
        <v>-451365</v>
      </c>
      <c r="H59" s="67">
        <f t="shared" si="6"/>
        <v>-426911</v>
      </c>
      <c r="I59" s="67">
        <f t="shared" si="6"/>
        <v>433587</v>
      </c>
      <c r="J59" s="67">
        <f t="shared" si="6"/>
        <v>-444689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-444689</v>
      </c>
      <c r="X59" s="67">
        <f t="shared" si="6"/>
        <v>2035868</v>
      </c>
      <c r="Y59" s="67">
        <f t="shared" si="6"/>
        <v>-2480557</v>
      </c>
      <c r="Z59" s="68">
        <f>+IF(X59&lt;&gt;0,+(Y59/X59)*100,0)</f>
        <v>-121.84272261266446</v>
      </c>
      <c r="AA59" s="65">
        <f>SUM(AA56:AA58)</f>
        <v>8143520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13293410</v>
      </c>
      <c r="D6" s="20"/>
      <c r="E6" s="21">
        <v>16490685</v>
      </c>
      <c r="F6" s="22">
        <v>16490685</v>
      </c>
      <c r="G6" s="22">
        <v>1026365</v>
      </c>
      <c r="H6" s="22">
        <v>429805</v>
      </c>
      <c r="I6" s="22">
        <v>1151007</v>
      </c>
      <c r="J6" s="22">
        <v>2607177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2607177</v>
      </c>
      <c r="X6" s="22">
        <v>4122669</v>
      </c>
      <c r="Y6" s="22">
        <v>-1515492</v>
      </c>
      <c r="Z6" s="23">
        <v>-36.759972726406119</v>
      </c>
      <c r="AA6" s="20">
        <v>16490685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30548</v>
      </c>
      <c r="D10" s="20"/>
      <c r="E10" s="21">
        <v>8173</v>
      </c>
      <c r="F10" s="22">
        <v>8173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2043</v>
      </c>
      <c r="Y10" s="22">
        <v>-2043</v>
      </c>
      <c r="Z10" s="23">
        <v>-100</v>
      </c>
      <c r="AA10" s="20">
        <v>8173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226253</v>
      </c>
      <c r="D13" s="20"/>
      <c r="E13" s="21">
        <v>167560</v>
      </c>
      <c r="F13" s="22">
        <v>167560</v>
      </c>
      <c r="G13" s="22">
        <v>19273</v>
      </c>
      <c r="H13" s="22"/>
      <c r="I13" s="22">
        <v>20289</v>
      </c>
      <c r="J13" s="22">
        <v>39562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39562</v>
      </c>
      <c r="X13" s="22">
        <v>41889</v>
      </c>
      <c r="Y13" s="22">
        <v>-2327</v>
      </c>
      <c r="Z13" s="23">
        <v>-5.5551576786268475</v>
      </c>
      <c r="AA13" s="20">
        <v>167560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1148333</v>
      </c>
      <c r="F25" s="22">
        <v>1148333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287082</v>
      </c>
      <c r="Y25" s="22">
        <v>-287082</v>
      </c>
      <c r="Z25" s="23">
        <v>-100</v>
      </c>
      <c r="AA25" s="20">
        <v>1148333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13550211</v>
      </c>
      <c r="D32" s="29">
        <f t="shared" ref="D32:Y32" si="0">SUM(D6:D31)</f>
        <v>0</v>
      </c>
      <c r="E32" s="30">
        <f t="shared" si="0"/>
        <v>17814751</v>
      </c>
      <c r="F32" s="31">
        <f t="shared" si="0"/>
        <v>17814751</v>
      </c>
      <c r="G32" s="31">
        <f t="shared" si="0"/>
        <v>1045638</v>
      </c>
      <c r="H32" s="31">
        <f t="shared" si="0"/>
        <v>429805</v>
      </c>
      <c r="I32" s="31">
        <f t="shared" si="0"/>
        <v>1171296</v>
      </c>
      <c r="J32" s="31">
        <f t="shared" si="0"/>
        <v>2646739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2646739</v>
      </c>
      <c r="X32" s="31">
        <f t="shared" si="0"/>
        <v>4453683</v>
      </c>
      <c r="Y32" s="31">
        <f t="shared" si="0"/>
        <v>-1806944</v>
      </c>
      <c r="Z32" s="32">
        <f>+IF(X32&lt;&gt;0,+(Y32/X32)*100,0)</f>
        <v>-40.57190419704321</v>
      </c>
      <c r="AA32" s="29">
        <f>SUM(AA6:AA31)</f>
        <v>17814751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1128949</v>
      </c>
      <c r="D34" s="20"/>
      <c r="E34" s="21">
        <v>806574</v>
      </c>
      <c r="F34" s="22">
        <v>806574</v>
      </c>
      <c r="G34" s="22">
        <v>97835</v>
      </c>
      <c r="H34" s="22">
        <v>96692</v>
      </c>
      <c r="I34" s="22">
        <v>101529</v>
      </c>
      <c r="J34" s="22">
        <v>296056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296056</v>
      </c>
      <c r="X34" s="22">
        <v>201648</v>
      </c>
      <c r="Y34" s="22">
        <v>94408</v>
      </c>
      <c r="Z34" s="23">
        <v>46.818217884630641</v>
      </c>
      <c r="AA34" s="20">
        <v>806574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13633867</v>
      </c>
      <c r="D36" s="20"/>
      <c r="E36" s="21">
        <v>14247508</v>
      </c>
      <c r="F36" s="22">
        <v>14247508</v>
      </c>
      <c r="G36" s="22">
        <v>1673659</v>
      </c>
      <c r="H36" s="22">
        <v>2003547</v>
      </c>
      <c r="I36" s="22">
        <v>1452914</v>
      </c>
      <c r="J36" s="22">
        <v>5130120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5130120</v>
      </c>
      <c r="X36" s="22">
        <v>3561876</v>
      </c>
      <c r="Y36" s="22">
        <v>1568244</v>
      </c>
      <c r="Z36" s="23">
        <v>44.028596166739099</v>
      </c>
      <c r="AA36" s="20">
        <v>14247508</v>
      </c>
    </row>
    <row r="37" spans="1:27" ht="13.5" x14ac:dyDescent="0.25">
      <c r="A37" s="19" t="s">
        <v>63</v>
      </c>
      <c r="B37" s="15" t="s">
        <v>32</v>
      </c>
      <c r="C37" s="20">
        <v>95403</v>
      </c>
      <c r="D37" s="20"/>
      <c r="E37" s="21">
        <v>115884</v>
      </c>
      <c r="F37" s="22">
        <v>115884</v>
      </c>
      <c r="G37" s="22">
        <v>4443</v>
      </c>
      <c r="H37" s="22">
        <v>7079</v>
      </c>
      <c r="I37" s="22">
        <v>6211</v>
      </c>
      <c r="J37" s="22">
        <v>17733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17733</v>
      </c>
      <c r="X37" s="22">
        <v>28971</v>
      </c>
      <c r="Y37" s="22">
        <v>-11238</v>
      </c>
      <c r="Z37" s="23">
        <v>-38.790514652583617</v>
      </c>
      <c r="AA37" s="20">
        <v>115884</v>
      </c>
    </row>
    <row r="38" spans="1:27" ht="13.5" x14ac:dyDescent="0.25">
      <c r="A38" s="19" t="s">
        <v>64</v>
      </c>
      <c r="B38" s="15" t="s">
        <v>32</v>
      </c>
      <c r="C38" s="20">
        <v>3943975</v>
      </c>
      <c r="D38" s="20"/>
      <c r="E38" s="21">
        <v>4141174</v>
      </c>
      <c r="F38" s="22">
        <v>4141174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1035294</v>
      </c>
      <c r="Y38" s="22">
        <v>-1035294</v>
      </c>
      <c r="Z38" s="23">
        <v>-100</v>
      </c>
      <c r="AA38" s="20">
        <v>4141174</v>
      </c>
    </row>
    <row r="39" spans="1:27" ht="13.5" x14ac:dyDescent="0.25">
      <c r="A39" s="19" t="s">
        <v>65</v>
      </c>
      <c r="B39" s="15" t="s">
        <v>32</v>
      </c>
      <c r="C39" s="20">
        <v>195147</v>
      </c>
      <c r="D39" s="20"/>
      <c r="E39" s="21">
        <v>781165</v>
      </c>
      <c r="F39" s="22">
        <v>781165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195285</v>
      </c>
      <c r="Y39" s="22">
        <v>-195285</v>
      </c>
      <c r="Z39" s="23">
        <v>-100</v>
      </c>
      <c r="AA39" s="20">
        <v>781165</v>
      </c>
    </row>
    <row r="40" spans="1:27" ht="13.5" x14ac:dyDescent="0.25">
      <c r="A40" s="19" t="s">
        <v>40</v>
      </c>
      <c r="B40" s="15" t="s">
        <v>32</v>
      </c>
      <c r="C40" s="20">
        <v>-58933</v>
      </c>
      <c r="D40" s="20"/>
      <c r="E40" s="21">
        <v>1330716</v>
      </c>
      <c r="F40" s="22">
        <v>1330716</v>
      </c>
      <c r="G40" s="22">
        <v>84341</v>
      </c>
      <c r="H40" s="22">
        <v>114914</v>
      </c>
      <c r="I40" s="22">
        <v>82399</v>
      </c>
      <c r="J40" s="22">
        <v>281654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281654</v>
      </c>
      <c r="X40" s="22">
        <v>332679</v>
      </c>
      <c r="Y40" s="22">
        <v>-51025</v>
      </c>
      <c r="Z40" s="23">
        <v>-15.337607723962138</v>
      </c>
      <c r="AA40" s="20">
        <v>1330716</v>
      </c>
    </row>
    <row r="41" spans="1:27" ht="13.5" x14ac:dyDescent="0.25">
      <c r="A41" s="19" t="s">
        <v>66</v>
      </c>
      <c r="B41" s="15" t="s">
        <v>32</v>
      </c>
      <c r="C41" s="20">
        <v>127628</v>
      </c>
      <c r="D41" s="20"/>
      <c r="E41" s="21">
        <v>242397</v>
      </c>
      <c r="F41" s="22">
        <v>242397</v>
      </c>
      <c r="G41" s="22">
        <v>1043</v>
      </c>
      <c r="H41" s="22">
        <v>42847</v>
      </c>
      <c r="I41" s="22">
        <v>11130</v>
      </c>
      <c r="J41" s="22">
        <v>55020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55020</v>
      </c>
      <c r="X41" s="22">
        <v>60597</v>
      </c>
      <c r="Y41" s="22">
        <v>-5577</v>
      </c>
      <c r="Z41" s="23">
        <v>-9.20342591217387</v>
      </c>
      <c r="AA41" s="20">
        <v>242397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1740647</v>
      </c>
      <c r="D44" s="20"/>
      <c r="E44" s="21">
        <v>1537771</v>
      </c>
      <c r="F44" s="22">
        <v>1537771</v>
      </c>
      <c r="G44" s="22">
        <v>19923</v>
      </c>
      <c r="H44" s="22">
        <v>66319</v>
      </c>
      <c r="I44" s="22">
        <v>53510</v>
      </c>
      <c r="J44" s="22">
        <v>139752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139752</v>
      </c>
      <c r="X44" s="22">
        <v>384447</v>
      </c>
      <c r="Y44" s="22">
        <v>-244695</v>
      </c>
      <c r="Z44" s="23">
        <v>-63.648565341906682</v>
      </c>
      <c r="AA44" s="20">
        <v>1537771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20806683</v>
      </c>
      <c r="D47" s="29">
        <f t="shared" ref="D47:Y47" si="1">SUM(D34:D46)</f>
        <v>0</v>
      </c>
      <c r="E47" s="30">
        <f t="shared" si="1"/>
        <v>23203189</v>
      </c>
      <c r="F47" s="31">
        <f t="shared" si="1"/>
        <v>23203189</v>
      </c>
      <c r="G47" s="31">
        <f t="shared" si="1"/>
        <v>1881244</v>
      </c>
      <c r="H47" s="31">
        <f t="shared" si="1"/>
        <v>2331398</v>
      </c>
      <c r="I47" s="31">
        <f t="shared" si="1"/>
        <v>1707693</v>
      </c>
      <c r="J47" s="31">
        <f t="shared" si="1"/>
        <v>5920335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5920335</v>
      </c>
      <c r="X47" s="31">
        <f t="shared" si="1"/>
        <v>5800797</v>
      </c>
      <c r="Y47" s="31">
        <f t="shared" si="1"/>
        <v>119538</v>
      </c>
      <c r="Z47" s="32">
        <f>+IF(X47&lt;&gt;0,+(Y47/X47)*100,0)</f>
        <v>2.0607168290840034</v>
      </c>
      <c r="AA47" s="29">
        <f>SUM(AA34:AA46)</f>
        <v>23203189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-7256472</v>
      </c>
      <c r="D48" s="39">
        <f t="shared" si="2"/>
        <v>0</v>
      </c>
      <c r="E48" s="40">
        <f t="shared" si="2"/>
        <v>-5388438</v>
      </c>
      <c r="F48" s="41">
        <f t="shared" si="2"/>
        <v>-5388438</v>
      </c>
      <c r="G48" s="41">
        <f t="shared" si="2"/>
        <v>-835606</v>
      </c>
      <c r="H48" s="41">
        <f t="shared" si="2"/>
        <v>-1901593</v>
      </c>
      <c r="I48" s="41">
        <f t="shared" si="2"/>
        <v>-536397</v>
      </c>
      <c r="J48" s="41">
        <f t="shared" si="2"/>
        <v>-3273596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-3273596</v>
      </c>
      <c r="X48" s="41">
        <f t="shared" si="2"/>
        <v>-1347114</v>
      </c>
      <c r="Y48" s="41">
        <f t="shared" si="2"/>
        <v>-1926482</v>
      </c>
      <c r="Z48" s="42">
        <f>+IF(X48&lt;&gt;0,+(Y48/X48)*100,0)</f>
        <v>143.00808988697318</v>
      </c>
      <c r="AA48" s="39">
        <f>+AA32-AA47</f>
        <v>-5388438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370701</v>
      </c>
      <c r="Y49" s="22">
        <v>-370701</v>
      </c>
      <c r="Z49" s="23">
        <v>-100</v>
      </c>
      <c r="AA49" s="20">
        <v>1482800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-7256472</v>
      </c>
      <c r="D51" s="48">
        <f t="shared" si="3"/>
        <v>0</v>
      </c>
      <c r="E51" s="49">
        <f t="shared" si="3"/>
        <v>-3905638</v>
      </c>
      <c r="F51" s="50">
        <f t="shared" si="3"/>
        <v>-3905638</v>
      </c>
      <c r="G51" s="50">
        <f t="shared" si="3"/>
        <v>-835606</v>
      </c>
      <c r="H51" s="50">
        <f t="shared" si="3"/>
        <v>-1901593</v>
      </c>
      <c r="I51" s="50">
        <f t="shared" si="3"/>
        <v>-536397</v>
      </c>
      <c r="J51" s="50">
        <f t="shared" si="3"/>
        <v>-3273596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-3273596</v>
      </c>
      <c r="X51" s="50">
        <f t="shared" si="3"/>
        <v>-976413</v>
      </c>
      <c r="Y51" s="50">
        <f t="shared" si="3"/>
        <v>-2297183</v>
      </c>
      <c r="Z51" s="51">
        <f>+IF(X51&lt;&gt;0,+(Y51/X51)*100,0)</f>
        <v>235.2675558395884</v>
      </c>
      <c r="AA51" s="48">
        <f>SUM(AA48:AA50)</f>
        <v>-3905638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-7256472</v>
      </c>
      <c r="D53" s="54">
        <f>+D51-D52</f>
        <v>0</v>
      </c>
      <c r="E53" s="55">
        <f t="shared" si="4"/>
        <v>-3905638</v>
      </c>
      <c r="F53" s="56">
        <f t="shared" si="4"/>
        <v>-3905638</v>
      </c>
      <c r="G53" s="56">
        <f t="shared" si="4"/>
        <v>-835606</v>
      </c>
      <c r="H53" s="56">
        <f t="shared" si="4"/>
        <v>-1901593</v>
      </c>
      <c r="I53" s="56">
        <f t="shared" si="4"/>
        <v>-536397</v>
      </c>
      <c r="J53" s="56">
        <f t="shared" si="4"/>
        <v>-3273596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-3273596</v>
      </c>
      <c r="X53" s="56">
        <f t="shared" si="4"/>
        <v>-976413</v>
      </c>
      <c r="Y53" s="56">
        <f t="shared" si="4"/>
        <v>-2297183</v>
      </c>
      <c r="Z53" s="57">
        <f>+IF(X53&lt;&gt;0,+(Y53/X53)*100,0)</f>
        <v>235.2675558395884</v>
      </c>
      <c r="AA53" s="54">
        <f>+AA51-AA52</f>
        <v>-3905638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-7256472</v>
      </c>
      <c r="D56" s="48">
        <f>SUM(D53:D55)</f>
        <v>0</v>
      </c>
      <c r="E56" s="49">
        <f t="shared" si="5"/>
        <v>-3905638</v>
      </c>
      <c r="F56" s="50">
        <f t="shared" si="5"/>
        <v>-3905638</v>
      </c>
      <c r="G56" s="50">
        <f t="shared" si="5"/>
        <v>-835606</v>
      </c>
      <c r="H56" s="50">
        <f t="shared" si="5"/>
        <v>-1901593</v>
      </c>
      <c r="I56" s="50">
        <f t="shared" si="5"/>
        <v>-536397</v>
      </c>
      <c r="J56" s="50">
        <f t="shared" si="5"/>
        <v>-3273596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-3273596</v>
      </c>
      <c r="X56" s="50">
        <f t="shared" si="5"/>
        <v>-976413</v>
      </c>
      <c r="Y56" s="50">
        <f t="shared" si="5"/>
        <v>-2297183</v>
      </c>
      <c r="Z56" s="51">
        <f>+IF(X56&lt;&gt;0,+(Y56/X56)*100,0)</f>
        <v>235.2675558395884</v>
      </c>
      <c r="AA56" s="48">
        <f>SUM(AA53:AA55)</f>
        <v>-3905638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-7256472</v>
      </c>
      <c r="D59" s="65">
        <f>SUM(D56:D58)</f>
        <v>0</v>
      </c>
      <c r="E59" s="66">
        <f t="shared" si="6"/>
        <v>-3905638</v>
      </c>
      <c r="F59" s="67">
        <f t="shared" si="6"/>
        <v>-3905638</v>
      </c>
      <c r="G59" s="67">
        <f t="shared" si="6"/>
        <v>-835606</v>
      </c>
      <c r="H59" s="67">
        <f t="shared" si="6"/>
        <v>-1901593</v>
      </c>
      <c r="I59" s="67">
        <f t="shared" si="6"/>
        <v>-536397</v>
      </c>
      <c r="J59" s="67">
        <f t="shared" si="6"/>
        <v>-3273596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-3273596</v>
      </c>
      <c r="X59" s="67">
        <f t="shared" si="6"/>
        <v>-976413</v>
      </c>
      <c r="Y59" s="67">
        <f t="shared" si="6"/>
        <v>-2297183</v>
      </c>
      <c r="Z59" s="68">
        <f>+IF(X59&lt;&gt;0,+(Y59/X59)*100,0)</f>
        <v>235.2675558395884</v>
      </c>
      <c r="AA59" s="65">
        <f>SUM(AA56:AA58)</f>
        <v>-3905638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19600600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19600600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1165553</v>
      </c>
      <c r="D34" s="20"/>
      <c r="E34" s="21">
        <v>3146700</v>
      </c>
      <c r="F34" s="22">
        <v>3146700</v>
      </c>
      <c r="G34" s="22">
        <v>173291</v>
      </c>
      <c r="H34" s="22">
        <v>84923</v>
      </c>
      <c r="I34" s="22">
        <v>98154</v>
      </c>
      <c r="J34" s="22">
        <v>356368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356368</v>
      </c>
      <c r="X34" s="22">
        <v>786675</v>
      </c>
      <c r="Y34" s="22">
        <v>-430307</v>
      </c>
      <c r="Z34" s="23">
        <v>-54.699462929418118</v>
      </c>
      <c r="AA34" s="20">
        <v>3146700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25229588</v>
      </c>
      <c r="D36" s="20"/>
      <c r="E36" s="21">
        <v>22969704</v>
      </c>
      <c r="F36" s="22">
        <v>22969704</v>
      </c>
      <c r="G36" s="22">
        <v>2923232</v>
      </c>
      <c r="H36" s="22">
        <v>4030952</v>
      </c>
      <c r="I36" s="22">
        <v>2652304</v>
      </c>
      <c r="J36" s="22">
        <v>9606488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9606488</v>
      </c>
      <c r="X36" s="22">
        <v>5742426</v>
      </c>
      <c r="Y36" s="22">
        <v>3864062</v>
      </c>
      <c r="Z36" s="23">
        <v>67.289713441670813</v>
      </c>
      <c r="AA36" s="20">
        <v>22969704</v>
      </c>
    </row>
    <row r="37" spans="1:27" ht="13.5" x14ac:dyDescent="0.25">
      <c r="A37" s="19" t="s">
        <v>63</v>
      </c>
      <c r="B37" s="15" t="s">
        <v>32</v>
      </c>
      <c r="C37" s="20">
        <v>3896</v>
      </c>
      <c r="D37" s="20"/>
      <c r="E37" s="21">
        <v>10596</v>
      </c>
      <c r="F37" s="22">
        <v>10596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2649</v>
      </c>
      <c r="Y37" s="22">
        <v>-2649</v>
      </c>
      <c r="Z37" s="23">
        <v>-100</v>
      </c>
      <c r="AA37" s="20">
        <v>10596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2236</v>
      </c>
      <c r="D39" s="20"/>
      <c r="E39" s="21">
        <v>1348668</v>
      </c>
      <c r="F39" s="22">
        <v>1348668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337167</v>
      </c>
      <c r="Y39" s="22">
        <v>-337167</v>
      </c>
      <c r="Z39" s="23">
        <v>-100</v>
      </c>
      <c r="AA39" s="20">
        <v>1348668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341851</v>
      </c>
      <c r="D41" s="20"/>
      <c r="E41" s="21">
        <v>31800</v>
      </c>
      <c r="F41" s="22">
        <v>31800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7950</v>
      </c>
      <c r="Y41" s="22">
        <v>-7950</v>
      </c>
      <c r="Z41" s="23">
        <v>-100</v>
      </c>
      <c r="AA41" s="20">
        <v>31800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1237981</v>
      </c>
      <c r="D44" s="20"/>
      <c r="E44" s="21">
        <v>595080</v>
      </c>
      <c r="F44" s="22">
        <v>595080</v>
      </c>
      <c r="G44" s="22">
        <v>28336</v>
      </c>
      <c r="H44" s="22">
        <v>91190</v>
      </c>
      <c r="I44" s="22">
        <v>56290</v>
      </c>
      <c r="J44" s="22">
        <v>175816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175816</v>
      </c>
      <c r="X44" s="22">
        <v>148770</v>
      </c>
      <c r="Y44" s="22">
        <v>27046</v>
      </c>
      <c r="Z44" s="23">
        <v>18.179740539087181</v>
      </c>
      <c r="AA44" s="20">
        <v>595080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27981105</v>
      </c>
      <c r="D47" s="29">
        <f t="shared" ref="D47:Y47" si="1">SUM(D34:D46)</f>
        <v>0</v>
      </c>
      <c r="E47" s="30">
        <f t="shared" si="1"/>
        <v>28102548</v>
      </c>
      <c r="F47" s="31">
        <f t="shared" si="1"/>
        <v>28102548</v>
      </c>
      <c r="G47" s="31">
        <f t="shared" si="1"/>
        <v>3124859</v>
      </c>
      <c r="H47" s="31">
        <f t="shared" si="1"/>
        <v>4207065</v>
      </c>
      <c r="I47" s="31">
        <f t="shared" si="1"/>
        <v>2806748</v>
      </c>
      <c r="J47" s="31">
        <f t="shared" si="1"/>
        <v>10138672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10138672</v>
      </c>
      <c r="X47" s="31">
        <f t="shared" si="1"/>
        <v>7025637</v>
      </c>
      <c r="Y47" s="31">
        <f t="shared" si="1"/>
        <v>3113035</v>
      </c>
      <c r="Z47" s="32">
        <f>+IF(X47&lt;&gt;0,+(Y47/X47)*100,0)</f>
        <v>44.3096476518784</v>
      </c>
      <c r="AA47" s="29">
        <f>SUM(AA34:AA46)</f>
        <v>28102548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-8380505</v>
      </c>
      <c r="D48" s="39">
        <f t="shared" si="2"/>
        <v>0</v>
      </c>
      <c r="E48" s="40">
        <f t="shared" si="2"/>
        <v>-28102548</v>
      </c>
      <c r="F48" s="41">
        <f t="shared" si="2"/>
        <v>-28102548</v>
      </c>
      <c r="G48" s="41">
        <f t="shared" si="2"/>
        <v>-3124859</v>
      </c>
      <c r="H48" s="41">
        <f t="shared" si="2"/>
        <v>-4207065</v>
      </c>
      <c r="I48" s="41">
        <f t="shared" si="2"/>
        <v>-2806748</v>
      </c>
      <c r="J48" s="41">
        <f t="shared" si="2"/>
        <v>-10138672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-10138672</v>
      </c>
      <c r="X48" s="41">
        <f t="shared" si="2"/>
        <v>-7025637</v>
      </c>
      <c r="Y48" s="41">
        <f t="shared" si="2"/>
        <v>-3113035</v>
      </c>
      <c r="Z48" s="42">
        <f>+IF(X48&lt;&gt;0,+(Y48/X48)*100,0)</f>
        <v>44.3096476518784</v>
      </c>
      <c r="AA48" s="39">
        <f>+AA32-AA47</f>
        <v>-28102548</v>
      </c>
    </row>
    <row r="49" spans="1:27" ht="25.5" x14ac:dyDescent="0.25">
      <c r="A49" s="43" t="s">
        <v>74</v>
      </c>
      <c r="B49" s="15" t="s">
        <v>32</v>
      </c>
      <c r="C49" s="20">
        <v>2999999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-5380506</v>
      </c>
      <c r="D51" s="48">
        <f t="shared" si="3"/>
        <v>0</v>
      </c>
      <c r="E51" s="49">
        <f t="shared" si="3"/>
        <v>-28102548</v>
      </c>
      <c r="F51" s="50">
        <f t="shared" si="3"/>
        <v>-28102548</v>
      </c>
      <c r="G51" s="50">
        <f t="shared" si="3"/>
        <v>-3124859</v>
      </c>
      <c r="H51" s="50">
        <f t="shared" si="3"/>
        <v>-4207065</v>
      </c>
      <c r="I51" s="50">
        <f t="shared" si="3"/>
        <v>-2806748</v>
      </c>
      <c r="J51" s="50">
        <f t="shared" si="3"/>
        <v>-10138672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-10138672</v>
      </c>
      <c r="X51" s="50">
        <f t="shared" si="3"/>
        <v>-7025637</v>
      </c>
      <c r="Y51" s="50">
        <f t="shared" si="3"/>
        <v>-3113035</v>
      </c>
      <c r="Z51" s="51">
        <f>+IF(X51&lt;&gt;0,+(Y51/X51)*100,0)</f>
        <v>44.3096476518784</v>
      </c>
      <c r="AA51" s="48">
        <f>SUM(AA48:AA50)</f>
        <v>-28102548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-5380506</v>
      </c>
      <c r="D53" s="54">
        <f>+D51-D52</f>
        <v>0</v>
      </c>
      <c r="E53" s="55">
        <f t="shared" si="4"/>
        <v>-28102548</v>
      </c>
      <c r="F53" s="56">
        <f t="shared" si="4"/>
        <v>-28102548</v>
      </c>
      <c r="G53" s="56">
        <f t="shared" si="4"/>
        <v>-3124859</v>
      </c>
      <c r="H53" s="56">
        <f t="shared" si="4"/>
        <v>-4207065</v>
      </c>
      <c r="I53" s="56">
        <f t="shared" si="4"/>
        <v>-2806748</v>
      </c>
      <c r="J53" s="56">
        <f t="shared" si="4"/>
        <v>-10138672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-10138672</v>
      </c>
      <c r="X53" s="56">
        <f t="shared" si="4"/>
        <v>-7025637</v>
      </c>
      <c r="Y53" s="56">
        <f t="shared" si="4"/>
        <v>-3113035</v>
      </c>
      <c r="Z53" s="57">
        <f>+IF(X53&lt;&gt;0,+(Y53/X53)*100,0)</f>
        <v>44.3096476518784</v>
      </c>
      <c r="AA53" s="54">
        <f>+AA51-AA52</f>
        <v>-28102548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-5380506</v>
      </c>
      <c r="D56" s="48">
        <f>SUM(D53:D55)</f>
        <v>0</v>
      </c>
      <c r="E56" s="49">
        <f t="shared" si="5"/>
        <v>-28102548</v>
      </c>
      <c r="F56" s="50">
        <f t="shared" si="5"/>
        <v>-28102548</v>
      </c>
      <c r="G56" s="50">
        <f t="shared" si="5"/>
        <v>-3124859</v>
      </c>
      <c r="H56" s="50">
        <f t="shared" si="5"/>
        <v>-4207065</v>
      </c>
      <c r="I56" s="50">
        <f t="shared" si="5"/>
        <v>-2806748</v>
      </c>
      <c r="J56" s="50">
        <f t="shared" si="5"/>
        <v>-10138672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-10138672</v>
      </c>
      <c r="X56" s="50">
        <f t="shared" si="5"/>
        <v>-7025637</v>
      </c>
      <c r="Y56" s="50">
        <f t="shared" si="5"/>
        <v>-3113035</v>
      </c>
      <c r="Z56" s="51">
        <f>+IF(X56&lt;&gt;0,+(Y56/X56)*100,0)</f>
        <v>44.3096476518784</v>
      </c>
      <c r="AA56" s="48">
        <f>SUM(AA53:AA55)</f>
        <v>-28102548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-5380506</v>
      </c>
      <c r="D59" s="65">
        <f>SUM(D56:D58)</f>
        <v>0</v>
      </c>
      <c r="E59" s="66">
        <f t="shared" si="6"/>
        <v>-28102548</v>
      </c>
      <c r="F59" s="67">
        <f t="shared" si="6"/>
        <v>-28102548</v>
      </c>
      <c r="G59" s="67">
        <f t="shared" si="6"/>
        <v>-3124859</v>
      </c>
      <c r="H59" s="67">
        <f t="shared" si="6"/>
        <v>-4207065</v>
      </c>
      <c r="I59" s="67">
        <f t="shared" si="6"/>
        <v>-2806748</v>
      </c>
      <c r="J59" s="67">
        <f t="shared" si="6"/>
        <v>-10138672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-10138672</v>
      </c>
      <c r="X59" s="67">
        <f t="shared" si="6"/>
        <v>-7025637</v>
      </c>
      <c r="Y59" s="67">
        <f t="shared" si="6"/>
        <v>-3113035</v>
      </c>
      <c r="Z59" s="68">
        <f>+IF(X59&lt;&gt;0,+(Y59/X59)*100,0)</f>
        <v>44.3096476518784</v>
      </c>
      <c r="AA59" s="65">
        <f>SUM(AA56:AA58)</f>
        <v>-28102548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43428418</v>
      </c>
      <c r="D6" s="20"/>
      <c r="E6" s="21">
        <v>49861975</v>
      </c>
      <c r="F6" s="22">
        <v>49861975</v>
      </c>
      <c r="G6" s="22">
        <v>3086007</v>
      </c>
      <c r="H6" s="22">
        <v>3050327</v>
      </c>
      <c r="I6" s="22">
        <v>3603941</v>
      </c>
      <c r="J6" s="22">
        <v>9740275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9740275</v>
      </c>
      <c r="X6" s="22">
        <v>14423338</v>
      </c>
      <c r="Y6" s="22">
        <v>-4683063</v>
      </c>
      <c r="Z6" s="23">
        <v>-32.468649074160226</v>
      </c>
      <c r="AA6" s="20">
        <v>49861975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18759404</v>
      </c>
      <c r="D13" s="20"/>
      <c r="E13" s="21">
        <v>16096622</v>
      </c>
      <c r="F13" s="22">
        <v>16096622</v>
      </c>
      <c r="G13" s="22">
        <v>1651129</v>
      </c>
      <c r="H13" s="22">
        <v>1671263</v>
      </c>
      <c r="I13" s="22">
        <v>1684459</v>
      </c>
      <c r="J13" s="22">
        <v>5006851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5006851</v>
      </c>
      <c r="X13" s="22">
        <v>3904270</v>
      </c>
      <c r="Y13" s="22">
        <v>1102581</v>
      </c>
      <c r="Z13" s="23">
        <v>28.240388087914003</v>
      </c>
      <c r="AA13" s="20">
        <v>16096622</v>
      </c>
    </row>
    <row r="14" spans="1:27" ht="13.5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30600</v>
      </c>
      <c r="F23" s="22">
        <v>30600</v>
      </c>
      <c r="G23" s="22"/>
      <c r="H23" s="22">
        <v>5303</v>
      </c>
      <c r="I23" s="22">
        <v>5303</v>
      </c>
      <c r="J23" s="22">
        <v>10606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10606</v>
      </c>
      <c r="X23" s="22">
        <v>7484</v>
      </c>
      <c r="Y23" s="22">
        <v>3122</v>
      </c>
      <c r="Z23" s="23">
        <v>41.715660074826296</v>
      </c>
      <c r="AA23" s="20">
        <v>30600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4062107</v>
      </c>
      <c r="D26" s="20"/>
      <c r="E26" s="21">
        <v>4302000</v>
      </c>
      <c r="F26" s="22">
        <v>4302000</v>
      </c>
      <c r="G26" s="22">
        <v>363559</v>
      </c>
      <c r="H26" s="22">
        <v>401583</v>
      </c>
      <c r="I26" s="22">
        <v>406563</v>
      </c>
      <c r="J26" s="22">
        <v>1171705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1171705</v>
      </c>
      <c r="X26" s="22">
        <v>1075500</v>
      </c>
      <c r="Y26" s="22">
        <v>96205</v>
      </c>
      <c r="Z26" s="23">
        <v>8.9451417945141785</v>
      </c>
      <c r="AA26" s="20">
        <v>4302000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56098</v>
      </c>
      <c r="H28" s="22">
        <v>56098</v>
      </c>
      <c r="I28" s="22">
        <v>56098</v>
      </c>
      <c r="J28" s="22">
        <v>168294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168294</v>
      </c>
      <c r="X28" s="22"/>
      <c r="Y28" s="22">
        <v>168294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66349186</v>
      </c>
      <c r="D32" s="29">
        <f t="shared" ref="D32:Y32" si="0">SUM(D6:D31)</f>
        <v>0</v>
      </c>
      <c r="E32" s="30">
        <f t="shared" si="0"/>
        <v>70291197</v>
      </c>
      <c r="F32" s="31">
        <f t="shared" si="0"/>
        <v>70291197</v>
      </c>
      <c r="G32" s="31">
        <f t="shared" si="0"/>
        <v>5156793</v>
      </c>
      <c r="H32" s="31">
        <f t="shared" si="0"/>
        <v>5184574</v>
      </c>
      <c r="I32" s="31">
        <f t="shared" si="0"/>
        <v>5756364</v>
      </c>
      <c r="J32" s="31">
        <f t="shared" si="0"/>
        <v>16097731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16097731</v>
      </c>
      <c r="X32" s="31">
        <f t="shared" si="0"/>
        <v>19410592</v>
      </c>
      <c r="Y32" s="31">
        <f t="shared" si="0"/>
        <v>-3312861</v>
      </c>
      <c r="Z32" s="32">
        <f>+IF(X32&lt;&gt;0,+(Y32/X32)*100,0)</f>
        <v>-17.067284707236134</v>
      </c>
      <c r="AA32" s="29">
        <f>SUM(AA6:AA31)</f>
        <v>70291197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3784606</v>
      </c>
      <c r="D34" s="20"/>
      <c r="E34" s="21">
        <v>4232871</v>
      </c>
      <c r="F34" s="22">
        <v>4232871</v>
      </c>
      <c r="G34" s="22">
        <v>287137</v>
      </c>
      <c r="H34" s="22">
        <v>290396</v>
      </c>
      <c r="I34" s="22">
        <v>345268</v>
      </c>
      <c r="J34" s="22">
        <v>922801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922801</v>
      </c>
      <c r="X34" s="22">
        <v>987191</v>
      </c>
      <c r="Y34" s="22">
        <v>-64390</v>
      </c>
      <c r="Z34" s="23">
        <v>-6.5225473084742465</v>
      </c>
      <c r="AA34" s="20">
        <v>4232871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46433246</v>
      </c>
      <c r="D36" s="20"/>
      <c r="E36" s="21">
        <v>56306400</v>
      </c>
      <c r="F36" s="22">
        <v>56306400</v>
      </c>
      <c r="G36" s="22">
        <v>2945782</v>
      </c>
      <c r="H36" s="22">
        <v>12327745</v>
      </c>
      <c r="I36" s="22">
        <v>6549</v>
      </c>
      <c r="J36" s="22">
        <v>15280076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15280076</v>
      </c>
      <c r="X36" s="22">
        <v>22142356</v>
      </c>
      <c r="Y36" s="22">
        <v>-6862280</v>
      </c>
      <c r="Z36" s="23">
        <v>-30.991643346353932</v>
      </c>
      <c r="AA36" s="20">
        <v>56306400</v>
      </c>
    </row>
    <row r="37" spans="1:27" ht="13.5" x14ac:dyDescent="0.25">
      <c r="A37" s="19" t="s">
        <v>63</v>
      </c>
      <c r="B37" s="15" t="s">
        <v>32</v>
      </c>
      <c r="C37" s="20">
        <v>45558</v>
      </c>
      <c r="D37" s="20"/>
      <c r="E37" s="21">
        <v>84800</v>
      </c>
      <c r="F37" s="22">
        <v>84800</v>
      </c>
      <c r="G37" s="22"/>
      <c r="H37" s="22">
        <v>3</v>
      </c>
      <c r="I37" s="22"/>
      <c r="J37" s="22">
        <v>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</v>
      </c>
      <c r="X37" s="22">
        <v>5455</v>
      </c>
      <c r="Y37" s="22">
        <v>-5452</v>
      </c>
      <c r="Z37" s="23">
        <v>-99.945004582951427</v>
      </c>
      <c r="AA37" s="20">
        <v>84800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2966720</v>
      </c>
      <c r="F38" s="22">
        <v>2966720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741681</v>
      </c>
      <c r="Y38" s="22">
        <v>-741681</v>
      </c>
      <c r="Z38" s="23">
        <v>-100</v>
      </c>
      <c r="AA38" s="20">
        <v>2966720</v>
      </c>
    </row>
    <row r="39" spans="1:27" ht="13.5" x14ac:dyDescent="0.25">
      <c r="A39" s="19" t="s">
        <v>65</v>
      </c>
      <c r="B39" s="15" t="s">
        <v>32</v>
      </c>
      <c r="C39" s="20">
        <v>-5389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433989</v>
      </c>
      <c r="Y39" s="22">
        <v>-433989</v>
      </c>
      <c r="Z39" s="23">
        <v>-100</v>
      </c>
      <c r="AA39" s="20">
        <v>1735960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1854849</v>
      </c>
      <c r="D41" s="20"/>
      <c r="E41" s="21">
        <v>2475100</v>
      </c>
      <c r="F41" s="22">
        <v>2475100</v>
      </c>
      <c r="G41" s="22">
        <v>252</v>
      </c>
      <c r="H41" s="22">
        <v>80422</v>
      </c>
      <c r="I41" s="22">
        <v>131498</v>
      </c>
      <c r="J41" s="22">
        <v>212172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212172</v>
      </c>
      <c r="X41" s="22">
        <v>15589</v>
      </c>
      <c r="Y41" s="22">
        <v>196583</v>
      </c>
      <c r="Z41" s="23">
        <v>1261.0366283918147</v>
      </c>
      <c r="AA41" s="20">
        <v>2475100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213701</v>
      </c>
      <c r="D43" s="20"/>
      <c r="E43" s="21">
        <v>370840</v>
      </c>
      <c r="F43" s="22">
        <v>370840</v>
      </c>
      <c r="G43" s="22">
        <v>29354</v>
      </c>
      <c r="H43" s="22">
        <v>29548</v>
      </c>
      <c r="I43" s="22">
        <v>10055</v>
      </c>
      <c r="J43" s="22">
        <v>68957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68957</v>
      </c>
      <c r="X43" s="22">
        <v>92709</v>
      </c>
      <c r="Y43" s="22">
        <v>-23752</v>
      </c>
      <c r="Z43" s="23">
        <v>-25.619950598108058</v>
      </c>
      <c r="AA43" s="20">
        <v>370840</v>
      </c>
    </row>
    <row r="44" spans="1:27" ht="13.5" x14ac:dyDescent="0.25">
      <c r="A44" s="19" t="s">
        <v>69</v>
      </c>
      <c r="B44" s="15" t="s">
        <v>32</v>
      </c>
      <c r="C44" s="20">
        <v>1282691</v>
      </c>
      <c r="D44" s="20"/>
      <c r="E44" s="21">
        <v>1737379</v>
      </c>
      <c r="F44" s="22">
        <v>1737379</v>
      </c>
      <c r="G44" s="22">
        <v>57605</v>
      </c>
      <c r="H44" s="22">
        <v>57081</v>
      </c>
      <c r="I44" s="22">
        <v>260716</v>
      </c>
      <c r="J44" s="22">
        <v>375402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375402</v>
      </c>
      <c r="X44" s="22">
        <v>172933</v>
      </c>
      <c r="Y44" s="22">
        <v>202469</v>
      </c>
      <c r="Z44" s="23">
        <v>117.07944695344439</v>
      </c>
      <c r="AA44" s="20">
        <v>1737379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53609262</v>
      </c>
      <c r="D47" s="29">
        <f t="shared" ref="D47:Y47" si="1">SUM(D34:D46)</f>
        <v>0</v>
      </c>
      <c r="E47" s="30">
        <f t="shared" si="1"/>
        <v>69910070</v>
      </c>
      <c r="F47" s="31">
        <f t="shared" si="1"/>
        <v>69910070</v>
      </c>
      <c r="G47" s="31">
        <f t="shared" si="1"/>
        <v>3320130</v>
      </c>
      <c r="H47" s="31">
        <f t="shared" si="1"/>
        <v>12785195</v>
      </c>
      <c r="I47" s="31">
        <f t="shared" si="1"/>
        <v>754086</v>
      </c>
      <c r="J47" s="31">
        <f t="shared" si="1"/>
        <v>16859411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16859411</v>
      </c>
      <c r="X47" s="31">
        <f t="shared" si="1"/>
        <v>24591903</v>
      </c>
      <c r="Y47" s="31">
        <f t="shared" si="1"/>
        <v>-7732492</v>
      </c>
      <c r="Z47" s="32">
        <f>+IF(X47&lt;&gt;0,+(Y47/X47)*100,0)</f>
        <v>-31.44324373758306</v>
      </c>
      <c r="AA47" s="29">
        <f>SUM(AA34:AA46)</f>
        <v>69910070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12739924</v>
      </c>
      <c r="D48" s="39">
        <f t="shared" si="2"/>
        <v>0</v>
      </c>
      <c r="E48" s="40">
        <f t="shared" si="2"/>
        <v>381127</v>
      </c>
      <c r="F48" s="41">
        <f t="shared" si="2"/>
        <v>381127</v>
      </c>
      <c r="G48" s="41">
        <f t="shared" si="2"/>
        <v>1836663</v>
      </c>
      <c r="H48" s="41">
        <f t="shared" si="2"/>
        <v>-7600621</v>
      </c>
      <c r="I48" s="41">
        <f t="shared" si="2"/>
        <v>5002278</v>
      </c>
      <c r="J48" s="41">
        <f t="shared" si="2"/>
        <v>-761680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-761680</v>
      </c>
      <c r="X48" s="41">
        <f t="shared" si="2"/>
        <v>-5181311</v>
      </c>
      <c r="Y48" s="41">
        <f t="shared" si="2"/>
        <v>4419631</v>
      </c>
      <c r="Z48" s="42">
        <f>+IF(X48&lt;&gt;0,+(Y48/X48)*100,0)</f>
        <v>-85.299473434426147</v>
      </c>
      <c r="AA48" s="39">
        <f>+AA32-AA47</f>
        <v>381127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2436000</v>
      </c>
      <c r="F49" s="22">
        <v>2436000</v>
      </c>
      <c r="G49" s="22">
        <v>936000</v>
      </c>
      <c r="H49" s="22"/>
      <c r="I49" s="22"/>
      <c r="J49" s="22">
        <v>936000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936000</v>
      </c>
      <c r="X49" s="22">
        <v>947400</v>
      </c>
      <c r="Y49" s="22">
        <v>-11400</v>
      </c>
      <c r="Z49" s="23">
        <v>-1.2032932235592146</v>
      </c>
      <c r="AA49" s="20">
        <v>2436000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12739924</v>
      </c>
      <c r="D51" s="48">
        <f t="shared" si="3"/>
        <v>0</v>
      </c>
      <c r="E51" s="49">
        <f t="shared" si="3"/>
        <v>2817127</v>
      </c>
      <c r="F51" s="50">
        <f t="shared" si="3"/>
        <v>2817127</v>
      </c>
      <c r="G51" s="50">
        <f t="shared" si="3"/>
        <v>2772663</v>
      </c>
      <c r="H51" s="50">
        <f t="shared" si="3"/>
        <v>-7600621</v>
      </c>
      <c r="I51" s="50">
        <f t="shared" si="3"/>
        <v>5002278</v>
      </c>
      <c r="J51" s="50">
        <f t="shared" si="3"/>
        <v>174320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174320</v>
      </c>
      <c r="X51" s="50">
        <f t="shared" si="3"/>
        <v>-4233911</v>
      </c>
      <c r="Y51" s="50">
        <f t="shared" si="3"/>
        <v>4408231</v>
      </c>
      <c r="Z51" s="51">
        <f>+IF(X51&lt;&gt;0,+(Y51/X51)*100,0)</f>
        <v>-104.11723345152981</v>
      </c>
      <c r="AA51" s="48">
        <f>SUM(AA48:AA50)</f>
        <v>2817127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12739924</v>
      </c>
      <c r="D53" s="54">
        <f>+D51-D52</f>
        <v>0</v>
      </c>
      <c r="E53" s="55">
        <f t="shared" si="4"/>
        <v>2817127</v>
      </c>
      <c r="F53" s="56">
        <f t="shared" si="4"/>
        <v>2817127</v>
      </c>
      <c r="G53" s="56">
        <f t="shared" si="4"/>
        <v>2772663</v>
      </c>
      <c r="H53" s="56">
        <f t="shared" si="4"/>
        <v>-7600621</v>
      </c>
      <c r="I53" s="56">
        <f t="shared" si="4"/>
        <v>5002278</v>
      </c>
      <c r="J53" s="56">
        <f t="shared" si="4"/>
        <v>174320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174320</v>
      </c>
      <c r="X53" s="56">
        <f t="shared" si="4"/>
        <v>-4233911</v>
      </c>
      <c r="Y53" s="56">
        <f t="shared" si="4"/>
        <v>4408231</v>
      </c>
      <c r="Z53" s="57">
        <f>+IF(X53&lt;&gt;0,+(Y53/X53)*100,0)</f>
        <v>-104.11723345152981</v>
      </c>
      <c r="AA53" s="54">
        <f>+AA51-AA52</f>
        <v>2817127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12739924</v>
      </c>
      <c r="D56" s="48">
        <f>SUM(D53:D55)</f>
        <v>0</v>
      </c>
      <c r="E56" s="49">
        <f t="shared" si="5"/>
        <v>2817127</v>
      </c>
      <c r="F56" s="50">
        <f t="shared" si="5"/>
        <v>2817127</v>
      </c>
      <c r="G56" s="50">
        <f t="shared" si="5"/>
        <v>2772663</v>
      </c>
      <c r="H56" s="50">
        <f t="shared" si="5"/>
        <v>-7600621</v>
      </c>
      <c r="I56" s="50">
        <f t="shared" si="5"/>
        <v>5002278</v>
      </c>
      <c r="J56" s="50">
        <f t="shared" si="5"/>
        <v>174320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174320</v>
      </c>
      <c r="X56" s="50">
        <f t="shared" si="5"/>
        <v>-4233911</v>
      </c>
      <c r="Y56" s="50">
        <f t="shared" si="5"/>
        <v>4408231</v>
      </c>
      <c r="Z56" s="51">
        <f>+IF(X56&lt;&gt;0,+(Y56/X56)*100,0)</f>
        <v>-104.11723345152981</v>
      </c>
      <c r="AA56" s="48">
        <f>SUM(AA53:AA55)</f>
        <v>2817127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12739924</v>
      </c>
      <c r="D59" s="65">
        <f>SUM(D56:D58)</f>
        <v>0</v>
      </c>
      <c r="E59" s="66">
        <f t="shared" si="6"/>
        <v>2817127</v>
      </c>
      <c r="F59" s="67">
        <f t="shared" si="6"/>
        <v>2817127</v>
      </c>
      <c r="G59" s="67">
        <f t="shared" si="6"/>
        <v>2772663</v>
      </c>
      <c r="H59" s="67">
        <f t="shared" si="6"/>
        <v>-7600621</v>
      </c>
      <c r="I59" s="67">
        <f t="shared" si="6"/>
        <v>5002278</v>
      </c>
      <c r="J59" s="67">
        <f t="shared" si="6"/>
        <v>174320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174320</v>
      </c>
      <c r="X59" s="67">
        <f t="shared" si="6"/>
        <v>-4233911</v>
      </c>
      <c r="Y59" s="67">
        <f t="shared" si="6"/>
        <v>4408231</v>
      </c>
      <c r="Z59" s="68">
        <f>+IF(X59&lt;&gt;0,+(Y59/X59)*100,0)</f>
        <v>-104.11723345152981</v>
      </c>
      <c r="AA59" s="65">
        <f>SUM(AA56:AA58)</f>
        <v>2817127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109099632</v>
      </c>
      <c r="D6" s="20"/>
      <c r="E6" s="21"/>
      <c r="F6" s="22">
        <v>138601678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34650417</v>
      </c>
      <c r="Y6" s="22">
        <v>-34650417</v>
      </c>
      <c r="Z6" s="23">
        <v>-100</v>
      </c>
      <c r="AA6" s="20">
        <v>138601678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18720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4680</v>
      </c>
      <c r="Y10" s="22">
        <v>-4680</v>
      </c>
      <c r="Z10" s="23">
        <v>-100</v>
      </c>
      <c r="AA10" s="20">
        <v>18720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3774677</v>
      </c>
      <c r="D13" s="20"/>
      <c r="E13" s="21"/>
      <c r="F13" s="22">
        <v>1890000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472500</v>
      </c>
      <c r="Y13" s="22">
        <v>-472500</v>
      </c>
      <c r="Z13" s="23">
        <v>-100</v>
      </c>
      <c r="AA13" s="20">
        <v>1890000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112874309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140510398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35127597</v>
      </c>
      <c r="Y32" s="31">
        <f t="shared" si="0"/>
        <v>-35127597</v>
      </c>
      <c r="Z32" s="32">
        <f>+IF(X32&lt;&gt;0,+(Y32/X32)*100,0)</f>
        <v>-100</v>
      </c>
      <c r="AA32" s="29">
        <f>SUM(AA6:AA31)</f>
        <v>140510398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8088231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2022063</v>
      </c>
      <c r="Y34" s="22">
        <v>-2022063</v>
      </c>
      <c r="Z34" s="23">
        <v>-100</v>
      </c>
      <c r="AA34" s="20">
        <v>8088231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94084280</v>
      </c>
      <c r="D36" s="20"/>
      <c r="E36" s="21"/>
      <c r="F36" s="22">
        <v>98771573</v>
      </c>
      <c r="G36" s="22"/>
      <c r="H36" s="22"/>
      <c r="I36" s="22">
        <v>9986273</v>
      </c>
      <c r="J36" s="22">
        <v>9986273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9986273</v>
      </c>
      <c r="X36" s="22">
        <v>24692892</v>
      </c>
      <c r="Y36" s="22">
        <v>-14706619</v>
      </c>
      <c r="Z36" s="23">
        <v>-59.558106843054269</v>
      </c>
      <c r="AA36" s="20">
        <v>98771573</v>
      </c>
    </row>
    <row r="37" spans="1:27" ht="13.5" x14ac:dyDescent="0.25">
      <c r="A37" s="19" t="s">
        <v>63</v>
      </c>
      <c r="B37" s="15" t="s">
        <v>32</v>
      </c>
      <c r="C37" s="20">
        <v>77005</v>
      </c>
      <c r="D37" s="20"/>
      <c r="E37" s="21"/>
      <c r="F37" s="22">
        <v>1225681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306420</v>
      </c>
      <c r="Y37" s="22">
        <v>-306420</v>
      </c>
      <c r="Z37" s="23">
        <v>-100</v>
      </c>
      <c r="AA37" s="20">
        <v>1225681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5678970</v>
      </c>
      <c r="D39" s="20"/>
      <c r="E39" s="21"/>
      <c r="F39" s="22">
        <v>678152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169539</v>
      </c>
      <c r="Y39" s="22">
        <v>-169539</v>
      </c>
      <c r="Z39" s="23">
        <v>-100</v>
      </c>
      <c r="AA39" s="20">
        <v>678152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>
        <v>45846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11463</v>
      </c>
      <c r="Y40" s="22">
        <v>-11463</v>
      </c>
      <c r="Z40" s="23">
        <v>-100</v>
      </c>
      <c r="AA40" s="20">
        <v>45846</v>
      </c>
    </row>
    <row r="41" spans="1:27" ht="13.5" x14ac:dyDescent="0.25">
      <c r="A41" s="19" t="s">
        <v>66</v>
      </c>
      <c r="B41" s="15" t="s">
        <v>32</v>
      </c>
      <c r="C41" s="20">
        <v>1017053</v>
      </c>
      <c r="D41" s="20"/>
      <c r="E41" s="21"/>
      <c r="F41" s="22">
        <v>1925411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481350</v>
      </c>
      <c r="Y41" s="22">
        <v>-481350</v>
      </c>
      <c r="Z41" s="23">
        <v>-100</v>
      </c>
      <c r="AA41" s="20">
        <v>1925411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5161288</v>
      </c>
      <c r="D44" s="20"/>
      <c r="E44" s="21"/>
      <c r="F44" s="22">
        <v>4634550</v>
      </c>
      <c r="G44" s="22"/>
      <c r="H44" s="22"/>
      <c r="I44" s="22">
        <v>1216952</v>
      </c>
      <c r="J44" s="22">
        <v>1216952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1216952</v>
      </c>
      <c r="X44" s="22">
        <v>1158642</v>
      </c>
      <c r="Y44" s="22">
        <v>58310</v>
      </c>
      <c r="Z44" s="23">
        <v>5.0326157691504365</v>
      </c>
      <c r="AA44" s="20">
        <v>4634550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106018596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115369444</v>
      </c>
      <c r="G47" s="31">
        <f t="shared" si="1"/>
        <v>0</v>
      </c>
      <c r="H47" s="31">
        <f t="shared" si="1"/>
        <v>0</v>
      </c>
      <c r="I47" s="31">
        <f t="shared" si="1"/>
        <v>11203225</v>
      </c>
      <c r="J47" s="31">
        <f t="shared" si="1"/>
        <v>11203225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11203225</v>
      </c>
      <c r="X47" s="31">
        <f t="shared" si="1"/>
        <v>28842369</v>
      </c>
      <c r="Y47" s="31">
        <f t="shared" si="1"/>
        <v>-17639144</v>
      </c>
      <c r="Z47" s="32">
        <f>+IF(X47&lt;&gt;0,+(Y47/X47)*100,0)</f>
        <v>-61.157056828445675</v>
      </c>
      <c r="AA47" s="29">
        <f>SUM(AA34:AA46)</f>
        <v>115369444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6855713</v>
      </c>
      <c r="D48" s="39">
        <f t="shared" si="2"/>
        <v>0</v>
      </c>
      <c r="E48" s="40">
        <f t="shared" si="2"/>
        <v>0</v>
      </c>
      <c r="F48" s="41">
        <f t="shared" si="2"/>
        <v>25140954</v>
      </c>
      <c r="G48" s="41">
        <f t="shared" si="2"/>
        <v>0</v>
      </c>
      <c r="H48" s="41">
        <f t="shared" si="2"/>
        <v>0</v>
      </c>
      <c r="I48" s="41">
        <f t="shared" si="2"/>
        <v>-11203225</v>
      </c>
      <c r="J48" s="41">
        <f t="shared" si="2"/>
        <v>-11203225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-11203225</v>
      </c>
      <c r="X48" s="41">
        <f t="shared" si="2"/>
        <v>6285228</v>
      </c>
      <c r="Y48" s="41">
        <f t="shared" si="2"/>
        <v>-17488453</v>
      </c>
      <c r="Z48" s="42">
        <f>+IF(X48&lt;&gt;0,+(Y48/X48)*100,0)</f>
        <v>-278.2469148295018</v>
      </c>
      <c r="AA48" s="39">
        <f>+AA32-AA47</f>
        <v>25140954</v>
      </c>
    </row>
    <row r="49" spans="1:27" ht="25.5" x14ac:dyDescent="0.25">
      <c r="A49" s="43" t="s">
        <v>74</v>
      </c>
      <c r="B49" s="15" t="s">
        <v>32</v>
      </c>
      <c r="C49" s="20">
        <v>7127110</v>
      </c>
      <c r="D49" s="20"/>
      <c r="E49" s="21"/>
      <c r="F49" s="22"/>
      <c r="G49" s="22"/>
      <c r="H49" s="22"/>
      <c r="I49" s="22">
        <v>168413</v>
      </c>
      <c r="J49" s="22">
        <v>168413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168413</v>
      </c>
      <c r="X49" s="22"/>
      <c r="Y49" s="22">
        <v>168413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13982823</v>
      </c>
      <c r="D51" s="48">
        <f t="shared" si="3"/>
        <v>0</v>
      </c>
      <c r="E51" s="49">
        <f t="shared" si="3"/>
        <v>0</v>
      </c>
      <c r="F51" s="50">
        <f t="shared" si="3"/>
        <v>25140954</v>
      </c>
      <c r="G51" s="50">
        <f t="shared" si="3"/>
        <v>0</v>
      </c>
      <c r="H51" s="50">
        <f t="shared" si="3"/>
        <v>0</v>
      </c>
      <c r="I51" s="50">
        <f t="shared" si="3"/>
        <v>-11034812</v>
      </c>
      <c r="J51" s="50">
        <f t="shared" si="3"/>
        <v>-11034812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-11034812</v>
      </c>
      <c r="X51" s="50">
        <f t="shared" si="3"/>
        <v>6285228</v>
      </c>
      <c r="Y51" s="50">
        <f t="shared" si="3"/>
        <v>-17320040</v>
      </c>
      <c r="Z51" s="51">
        <f>+IF(X51&lt;&gt;0,+(Y51/X51)*100,0)</f>
        <v>-275.56740980597681</v>
      </c>
      <c r="AA51" s="48">
        <f>SUM(AA48:AA50)</f>
        <v>25140954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13982823</v>
      </c>
      <c r="D53" s="54">
        <f>+D51-D52</f>
        <v>0</v>
      </c>
      <c r="E53" s="55">
        <f t="shared" si="4"/>
        <v>0</v>
      </c>
      <c r="F53" s="56">
        <f t="shared" si="4"/>
        <v>25140954</v>
      </c>
      <c r="G53" s="56">
        <f t="shared" si="4"/>
        <v>0</v>
      </c>
      <c r="H53" s="56">
        <f t="shared" si="4"/>
        <v>0</v>
      </c>
      <c r="I53" s="56">
        <f t="shared" si="4"/>
        <v>-11034812</v>
      </c>
      <c r="J53" s="56">
        <f t="shared" si="4"/>
        <v>-11034812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-11034812</v>
      </c>
      <c r="X53" s="56">
        <f t="shared" si="4"/>
        <v>6285228</v>
      </c>
      <c r="Y53" s="56">
        <f t="shared" si="4"/>
        <v>-17320040</v>
      </c>
      <c r="Z53" s="57">
        <f>+IF(X53&lt;&gt;0,+(Y53/X53)*100,0)</f>
        <v>-275.56740980597681</v>
      </c>
      <c r="AA53" s="54">
        <f>+AA51-AA52</f>
        <v>25140954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13982823</v>
      </c>
      <c r="D56" s="48">
        <f>SUM(D53:D55)</f>
        <v>0</v>
      </c>
      <c r="E56" s="49">
        <f t="shared" si="5"/>
        <v>0</v>
      </c>
      <c r="F56" s="50">
        <f t="shared" si="5"/>
        <v>25140954</v>
      </c>
      <c r="G56" s="50">
        <f t="shared" si="5"/>
        <v>0</v>
      </c>
      <c r="H56" s="50">
        <f t="shared" si="5"/>
        <v>0</v>
      </c>
      <c r="I56" s="50">
        <f t="shared" si="5"/>
        <v>-11034812</v>
      </c>
      <c r="J56" s="50">
        <f t="shared" si="5"/>
        <v>-11034812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-11034812</v>
      </c>
      <c r="X56" s="50">
        <f t="shared" si="5"/>
        <v>6285228</v>
      </c>
      <c r="Y56" s="50">
        <f t="shared" si="5"/>
        <v>-17320040</v>
      </c>
      <c r="Z56" s="51">
        <f>+IF(X56&lt;&gt;0,+(Y56/X56)*100,0)</f>
        <v>-275.56740980597681</v>
      </c>
      <c r="AA56" s="48">
        <f>SUM(AA53:AA55)</f>
        <v>25140954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13982823</v>
      </c>
      <c r="D59" s="65">
        <f>SUM(D56:D58)</f>
        <v>0</v>
      </c>
      <c r="E59" s="66">
        <f t="shared" si="6"/>
        <v>0</v>
      </c>
      <c r="F59" s="67">
        <f t="shared" si="6"/>
        <v>25140954</v>
      </c>
      <c r="G59" s="67">
        <f t="shared" si="6"/>
        <v>0</v>
      </c>
      <c r="H59" s="67">
        <f t="shared" si="6"/>
        <v>0</v>
      </c>
      <c r="I59" s="67">
        <f t="shared" si="6"/>
        <v>-11034812</v>
      </c>
      <c r="J59" s="67">
        <f t="shared" si="6"/>
        <v>-11034812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-11034812</v>
      </c>
      <c r="X59" s="67">
        <f t="shared" si="6"/>
        <v>6285228</v>
      </c>
      <c r="Y59" s="67">
        <f t="shared" si="6"/>
        <v>-17320040</v>
      </c>
      <c r="Z59" s="68">
        <f>+IF(X59&lt;&gt;0,+(Y59/X59)*100,0)</f>
        <v>-275.56740980597681</v>
      </c>
      <c r="AA59" s="65">
        <f>SUM(AA56:AA58)</f>
        <v>25140954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13036207</v>
      </c>
      <c r="D6" s="20"/>
      <c r="E6" s="21">
        <v>14468357</v>
      </c>
      <c r="F6" s="22">
        <v>14468357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3617096</v>
      </c>
      <c r="Y6" s="22">
        <v>-3617096</v>
      </c>
      <c r="Z6" s="23">
        <v>-100</v>
      </c>
      <c r="AA6" s="20">
        <v>14468357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13036207</v>
      </c>
      <c r="D32" s="29">
        <f t="shared" ref="D32:Y32" si="0">SUM(D6:D31)</f>
        <v>0</v>
      </c>
      <c r="E32" s="30">
        <f t="shared" si="0"/>
        <v>14468357</v>
      </c>
      <c r="F32" s="31">
        <f t="shared" si="0"/>
        <v>14468357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3617096</v>
      </c>
      <c r="Y32" s="31">
        <f t="shared" si="0"/>
        <v>-3617096</v>
      </c>
      <c r="Z32" s="32">
        <f>+IF(X32&lt;&gt;0,+(Y32/X32)*100,0)</f>
        <v>-100</v>
      </c>
      <c r="AA32" s="29">
        <f>SUM(AA6:AA31)</f>
        <v>14468357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1125649</v>
      </c>
      <c r="D34" s="20"/>
      <c r="E34" s="21">
        <v>1483808</v>
      </c>
      <c r="F34" s="22">
        <v>1483808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370953</v>
      </c>
      <c r="Y34" s="22">
        <v>-370953</v>
      </c>
      <c r="Z34" s="23">
        <v>-100</v>
      </c>
      <c r="AA34" s="20">
        <v>1483808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21949038</v>
      </c>
      <c r="D36" s="20"/>
      <c r="E36" s="21">
        <v>19832000</v>
      </c>
      <c r="F36" s="22">
        <v>19832000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4958001</v>
      </c>
      <c r="Y36" s="22">
        <v>-4958001</v>
      </c>
      <c r="Z36" s="23">
        <v>-100</v>
      </c>
      <c r="AA36" s="20">
        <v>19832000</v>
      </c>
    </row>
    <row r="37" spans="1:27" ht="13.5" x14ac:dyDescent="0.25">
      <c r="A37" s="19" t="s">
        <v>63</v>
      </c>
      <c r="B37" s="15" t="s">
        <v>32</v>
      </c>
      <c r="C37" s="20">
        <v>143989</v>
      </c>
      <c r="D37" s="20"/>
      <c r="E37" s="21">
        <v>274050</v>
      </c>
      <c r="F37" s="22">
        <v>274050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68514</v>
      </c>
      <c r="Y37" s="22">
        <v>-68514</v>
      </c>
      <c r="Z37" s="23">
        <v>-100</v>
      </c>
      <c r="AA37" s="20">
        <v>274050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</v>
      </c>
      <c r="F38" s="22">
        <v>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200001</v>
      </c>
      <c r="Y38" s="22">
        <v>-200001</v>
      </c>
      <c r="Z38" s="23">
        <v>-100</v>
      </c>
      <c r="AA38" s="20">
        <v>800000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929580</v>
      </c>
      <c r="F39" s="22">
        <v>929580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232395</v>
      </c>
      <c r="Y39" s="22">
        <v>-232395</v>
      </c>
      <c r="Z39" s="23">
        <v>-100</v>
      </c>
      <c r="AA39" s="20">
        <v>929580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623683</v>
      </c>
      <c r="D41" s="20"/>
      <c r="E41" s="21">
        <v>1049700</v>
      </c>
      <c r="F41" s="22">
        <v>1049700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262426</v>
      </c>
      <c r="Y41" s="22">
        <v>-262426</v>
      </c>
      <c r="Z41" s="23">
        <v>-100</v>
      </c>
      <c r="AA41" s="20">
        <v>1049700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3977696</v>
      </c>
      <c r="D44" s="20"/>
      <c r="E44" s="21">
        <v>2916675</v>
      </c>
      <c r="F44" s="22">
        <v>2916675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729165</v>
      </c>
      <c r="Y44" s="22">
        <v>-729165</v>
      </c>
      <c r="Z44" s="23">
        <v>-100</v>
      </c>
      <c r="AA44" s="20">
        <v>2916675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27820055</v>
      </c>
      <c r="D47" s="29">
        <f t="shared" ref="D47:Y47" si="1">SUM(D34:D46)</f>
        <v>0</v>
      </c>
      <c r="E47" s="30">
        <f t="shared" si="1"/>
        <v>27285813</v>
      </c>
      <c r="F47" s="31">
        <f t="shared" si="1"/>
        <v>27285813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6821455</v>
      </c>
      <c r="Y47" s="31">
        <f t="shared" si="1"/>
        <v>-6821455</v>
      </c>
      <c r="Z47" s="32">
        <f>+IF(X47&lt;&gt;0,+(Y47/X47)*100,0)</f>
        <v>-100</v>
      </c>
      <c r="AA47" s="29">
        <f>SUM(AA34:AA46)</f>
        <v>27285813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-14783848</v>
      </c>
      <c r="D48" s="39">
        <f t="shared" si="2"/>
        <v>0</v>
      </c>
      <c r="E48" s="40">
        <f t="shared" si="2"/>
        <v>-12817456</v>
      </c>
      <c r="F48" s="41">
        <f t="shared" si="2"/>
        <v>-12817456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-3204359</v>
      </c>
      <c r="Y48" s="41">
        <f t="shared" si="2"/>
        <v>3204359</v>
      </c>
      <c r="Z48" s="42">
        <f>+IF(X48&lt;&gt;0,+(Y48/X48)*100,0)</f>
        <v>-100</v>
      </c>
      <c r="AA48" s="39">
        <f>+AA32-AA47</f>
        <v>-12817456</v>
      </c>
    </row>
    <row r="49" spans="1:27" ht="25.5" x14ac:dyDescent="0.25">
      <c r="A49" s="43" t="s">
        <v>74</v>
      </c>
      <c r="B49" s="15" t="s">
        <v>32</v>
      </c>
      <c r="C49" s="20">
        <v>4674611</v>
      </c>
      <c r="D49" s="20"/>
      <c r="E49" s="21">
        <v>4386000</v>
      </c>
      <c r="F49" s="22">
        <v>4386000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1096500</v>
      </c>
      <c r="Y49" s="22">
        <v>-1096500</v>
      </c>
      <c r="Z49" s="23">
        <v>-100</v>
      </c>
      <c r="AA49" s="20">
        <v>4386000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-10109237</v>
      </c>
      <c r="D51" s="48">
        <f t="shared" si="3"/>
        <v>0</v>
      </c>
      <c r="E51" s="49">
        <f t="shared" si="3"/>
        <v>-8431456</v>
      </c>
      <c r="F51" s="50">
        <f t="shared" si="3"/>
        <v>-8431456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-2107859</v>
      </c>
      <c r="Y51" s="50">
        <f t="shared" si="3"/>
        <v>2107859</v>
      </c>
      <c r="Z51" s="51">
        <f>+IF(X51&lt;&gt;0,+(Y51/X51)*100,0)</f>
        <v>-100</v>
      </c>
      <c r="AA51" s="48">
        <f>SUM(AA48:AA50)</f>
        <v>-8431456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-10109237</v>
      </c>
      <c r="D53" s="54">
        <f>+D51-D52</f>
        <v>0</v>
      </c>
      <c r="E53" s="55">
        <f t="shared" si="4"/>
        <v>-8431456</v>
      </c>
      <c r="F53" s="56">
        <f t="shared" si="4"/>
        <v>-8431456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-2107859</v>
      </c>
      <c r="Y53" s="56">
        <f t="shared" si="4"/>
        <v>2107859</v>
      </c>
      <c r="Z53" s="57">
        <f>+IF(X53&lt;&gt;0,+(Y53/X53)*100,0)</f>
        <v>-100</v>
      </c>
      <c r="AA53" s="54">
        <f>+AA51-AA52</f>
        <v>-8431456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-10109237</v>
      </c>
      <c r="D56" s="48">
        <f>SUM(D53:D55)</f>
        <v>0</v>
      </c>
      <c r="E56" s="49">
        <f t="shared" si="5"/>
        <v>-8431456</v>
      </c>
      <c r="F56" s="50">
        <f t="shared" si="5"/>
        <v>-8431456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-2107859</v>
      </c>
      <c r="Y56" s="50">
        <f t="shared" si="5"/>
        <v>2107859</v>
      </c>
      <c r="Z56" s="51">
        <f>+IF(X56&lt;&gt;0,+(Y56/X56)*100,0)</f>
        <v>-100</v>
      </c>
      <c r="AA56" s="48">
        <f>SUM(AA53:AA55)</f>
        <v>-8431456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-10109237</v>
      </c>
      <c r="D59" s="65">
        <f>SUM(D56:D58)</f>
        <v>0</v>
      </c>
      <c r="E59" s="66">
        <f t="shared" si="6"/>
        <v>-8431456</v>
      </c>
      <c r="F59" s="67">
        <f t="shared" si="6"/>
        <v>-8431456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-2107859</v>
      </c>
      <c r="Y59" s="67">
        <f t="shared" si="6"/>
        <v>2107859</v>
      </c>
      <c r="Z59" s="68">
        <f>+IF(X59&lt;&gt;0,+(Y59/X59)*100,0)</f>
        <v>-100</v>
      </c>
      <c r="AA59" s="65">
        <f>SUM(AA56:AA58)</f>
        <v>-8431456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6418142</v>
      </c>
      <c r="D6" s="20"/>
      <c r="E6" s="21">
        <v>11586687</v>
      </c>
      <c r="F6" s="22">
        <v>11586687</v>
      </c>
      <c r="G6" s="22"/>
      <c r="H6" s="22">
        <v>488574</v>
      </c>
      <c r="I6" s="22">
        <v>1278979</v>
      </c>
      <c r="J6" s="22">
        <v>1767553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1767553</v>
      </c>
      <c r="X6" s="22">
        <v>2896671</v>
      </c>
      <c r="Y6" s="22">
        <v>-1129118</v>
      </c>
      <c r="Z6" s="23">
        <v>-38.979849627382606</v>
      </c>
      <c r="AA6" s="20">
        <v>11586687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203876</v>
      </c>
      <c r="J13" s="22">
        <v>203876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203876</v>
      </c>
      <c r="X13" s="22"/>
      <c r="Y13" s="22">
        <v>203876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6418142</v>
      </c>
      <c r="D32" s="29">
        <f t="shared" ref="D32:Y32" si="0">SUM(D6:D31)</f>
        <v>0</v>
      </c>
      <c r="E32" s="30">
        <f t="shared" si="0"/>
        <v>11586687</v>
      </c>
      <c r="F32" s="31">
        <f t="shared" si="0"/>
        <v>11586687</v>
      </c>
      <c r="G32" s="31">
        <f t="shared" si="0"/>
        <v>0</v>
      </c>
      <c r="H32" s="31">
        <f t="shared" si="0"/>
        <v>488574</v>
      </c>
      <c r="I32" s="31">
        <f t="shared" si="0"/>
        <v>1482855</v>
      </c>
      <c r="J32" s="31">
        <f t="shared" si="0"/>
        <v>1971429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1971429</v>
      </c>
      <c r="X32" s="31">
        <f t="shared" si="0"/>
        <v>2896671</v>
      </c>
      <c r="Y32" s="31">
        <f t="shared" si="0"/>
        <v>-925242</v>
      </c>
      <c r="Z32" s="32">
        <f>+IF(X32&lt;&gt;0,+(Y32/X32)*100,0)</f>
        <v>-31.941563263484184</v>
      </c>
      <c r="AA32" s="29">
        <f>SUM(AA6:AA31)</f>
        <v>11586687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1113843</v>
      </c>
      <c r="F34" s="22">
        <v>1113843</v>
      </c>
      <c r="G34" s="22"/>
      <c r="H34" s="22">
        <v>110824</v>
      </c>
      <c r="I34" s="22">
        <v>229326</v>
      </c>
      <c r="J34" s="22">
        <v>340150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340150</v>
      </c>
      <c r="X34" s="22">
        <v>278463</v>
      </c>
      <c r="Y34" s="22">
        <v>61687</v>
      </c>
      <c r="Z34" s="23">
        <v>22.152673784308867</v>
      </c>
      <c r="AA34" s="20">
        <v>1113843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12236902</v>
      </c>
      <c r="D36" s="20"/>
      <c r="E36" s="21">
        <v>11045970</v>
      </c>
      <c r="F36" s="22">
        <v>11045970</v>
      </c>
      <c r="G36" s="22"/>
      <c r="H36" s="22">
        <v>2782015</v>
      </c>
      <c r="I36" s="22"/>
      <c r="J36" s="22">
        <v>2782015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2782015</v>
      </c>
      <c r="X36" s="22">
        <v>2761494</v>
      </c>
      <c r="Y36" s="22">
        <v>20521</v>
      </c>
      <c r="Z36" s="23">
        <v>0.74311224286563726</v>
      </c>
      <c r="AA36" s="20">
        <v>11045970</v>
      </c>
    </row>
    <row r="37" spans="1:27" ht="13.5" x14ac:dyDescent="0.25">
      <c r="A37" s="19" t="s">
        <v>63</v>
      </c>
      <c r="B37" s="15" t="s">
        <v>32</v>
      </c>
      <c r="C37" s="20">
        <v>55194</v>
      </c>
      <c r="D37" s="20"/>
      <c r="E37" s="21">
        <v>432023</v>
      </c>
      <c r="F37" s="22">
        <v>432023</v>
      </c>
      <c r="G37" s="22"/>
      <c r="H37" s="22">
        <v>2614</v>
      </c>
      <c r="I37" s="22">
        <v>7378</v>
      </c>
      <c r="J37" s="22">
        <v>9992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9992</v>
      </c>
      <c r="X37" s="22">
        <v>108003</v>
      </c>
      <c r="Y37" s="22">
        <v>-98011</v>
      </c>
      <c r="Z37" s="23">
        <v>-90.748405136894348</v>
      </c>
      <c r="AA37" s="20">
        <v>432023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3900000</v>
      </c>
      <c r="F38" s="22">
        <v>3900000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975000</v>
      </c>
      <c r="Y38" s="22">
        <v>-975000</v>
      </c>
      <c r="Z38" s="23">
        <v>-100</v>
      </c>
      <c r="AA38" s="20">
        <v>3900000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2108855</v>
      </c>
      <c r="F39" s="22">
        <v>2108855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527214</v>
      </c>
      <c r="Y39" s="22">
        <v>-527214</v>
      </c>
      <c r="Z39" s="23">
        <v>-100</v>
      </c>
      <c r="AA39" s="20">
        <v>2108855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8102968</v>
      </c>
      <c r="D43" s="20"/>
      <c r="E43" s="21">
        <v>2300000</v>
      </c>
      <c r="F43" s="22">
        <v>2300000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575001</v>
      </c>
      <c r="Y43" s="22">
        <v>-575001</v>
      </c>
      <c r="Z43" s="23">
        <v>-100</v>
      </c>
      <c r="AA43" s="20">
        <v>2300000</v>
      </c>
    </row>
    <row r="44" spans="1:27" ht="13.5" x14ac:dyDescent="0.25">
      <c r="A44" s="19" t="s">
        <v>69</v>
      </c>
      <c r="B44" s="15" t="s">
        <v>32</v>
      </c>
      <c r="C44" s="20">
        <v>156379</v>
      </c>
      <c r="D44" s="20"/>
      <c r="E44" s="21">
        <v>191108</v>
      </c>
      <c r="F44" s="22">
        <v>191108</v>
      </c>
      <c r="G44" s="22"/>
      <c r="H44" s="22">
        <v>370</v>
      </c>
      <c r="I44" s="22">
        <v>764</v>
      </c>
      <c r="J44" s="22">
        <v>1134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1134</v>
      </c>
      <c r="X44" s="22">
        <v>47778</v>
      </c>
      <c r="Y44" s="22">
        <v>-46644</v>
      </c>
      <c r="Z44" s="23">
        <v>-97.626522667336431</v>
      </c>
      <c r="AA44" s="20">
        <v>191108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20551443</v>
      </c>
      <c r="D47" s="29">
        <f t="shared" ref="D47:Y47" si="1">SUM(D34:D46)</f>
        <v>0</v>
      </c>
      <c r="E47" s="30">
        <f t="shared" si="1"/>
        <v>21091799</v>
      </c>
      <c r="F47" s="31">
        <f t="shared" si="1"/>
        <v>21091799</v>
      </c>
      <c r="G47" s="31">
        <f t="shared" si="1"/>
        <v>0</v>
      </c>
      <c r="H47" s="31">
        <f t="shared" si="1"/>
        <v>2895823</v>
      </c>
      <c r="I47" s="31">
        <f t="shared" si="1"/>
        <v>237468</v>
      </c>
      <c r="J47" s="31">
        <f t="shared" si="1"/>
        <v>3133291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3133291</v>
      </c>
      <c r="X47" s="31">
        <f t="shared" si="1"/>
        <v>5272953</v>
      </c>
      <c r="Y47" s="31">
        <f t="shared" si="1"/>
        <v>-2139662</v>
      </c>
      <c r="Z47" s="32">
        <f>+IF(X47&lt;&gt;0,+(Y47/X47)*100,0)</f>
        <v>-40.578059391009177</v>
      </c>
      <c r="AA47" s="29">
        <f>SUM(AA34:AA46)</f>
        <v>21091799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-14133301</v>
      </c>
      <c r="D48" s="39">
        <f t="shared" si="2"/>
        <v>0</v>
      </c>
      <c r="E48" s="40">
        <f t="shared" si="2"/>
        <v>-9505112</v>
      </c>
      <c r="F48" s="41">
        <f t="shared" si="2"/>
        <v>-9505112</v>
      </c>
      <c r="G48" s="41">
        <f t="shared" si="2"/>
        <v>0</v>
      </c>
      <c r="H48" s="41">
        <f t="shared" si="2"/>
        <v>-2407249</v>
      </c>
      <c r="I48" s="41">
        <f t="shared" si="2"/>
        <v>1245387</v>
      </c>
      <c r="J48" s="41">
        <f t="shared" si="2"/>
        <v>-1161862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-1161862</v>
      </c>
      <c r="X48" s="41">
        <f t="shared" si="2"/>
        <v>-2376282</v>
      </c>
      <c r="Y48" s="41">
        <f t="shared" si="2"/>
        <v>1214420</v>
      </c>
      <c r="Z48" s="42">
        <f>+IF(X48&lt;&gt;0,+(Y48/X48)*100,0)</f>
        <v>-51.105887264222005</v>
      </c>
      <c r="AA48" s="39">
        <f>+AA32-AA47</f>
        <v>-9505112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2347000</v>
      </c>
      <c r="F49" s="22">
        <v>2347000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586749</v>
      </c>
      <c r="Y49" s="22">
        <v>-586749</v>
      </c>
      <c r="Z49" s="23">
        <v>-100</v>
      </c>
      <c r="AA49" s="20">
        <v>2347000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-14133301</v>
      </c>
      <c r="D51" s="48">
        <f t="shared" si="3"/>
        <v>0</v>
      </c>
      <c r="E51" s="49">
        <f t="shared" si="3"/>
        <v>-7158112</v>
      </c>
      <c r="F51" s="50">
        <f t="shared" si="3"/>
        <v>-7158112</v>
      </c>
      <c r="G51" s="50">
        <f t="shared" si="3"/>
        <v>0</v>
      </c>
      <c r="H51" s="50">
        <f t="shared" si="3"/>
        <v>-2407249</v>
      </c>
      <c r="I51" s="50">
        <f t="shared" si="3"/>
        <v>1245387</v>
      </c>
      <c r="J51" s="50">
        <f t="shared" si="3"/>
        <v>-1161862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-1161862</v>
      </c>
      <c r="X51" s="50">
        <f t="shared" si="3"/>
        <v>-1789533</v>
      </c>
      <c r="Y51" s="50">
        <f t="shared" si="3"/>
        <v>627671</v>
      </c>
      <c r="Z51" s="51">
        <f>+IF(X51&lt;&gt;0,+(Y51/X51)*100,0)</f>
        <v>-35.074569734114988</v>
      </c>
      <c r="AA51" s="48">
        <f>SUM(AA48:AA50)</f>
        <v>-7158112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-14133301</v>
      </c>
      <c r="D53" s="54">
        <f>+D51-D52</f>
        <v>0</v>
      </c>
      <c r="E53" s="55">
        <f t="shared" si="4"/>
        <v>-7158112</v>
      </c>
      <c r="F53" s="56">
        <f t="shared" si="4"/>
        <v>-7158112</v>
      </c>
      <c r="G53" s="56">
        <f t="shared" si="4"/>
        <v>0</v>
      </c>
      <c r="H53" s="56">
        <f t="shared" si="4"/>
        <v>-2407249</v>
      </c>
      <c r="I53" s="56">
        <f t="shared" si="4"/>
        <v>1245387</v>
      </c>
      <c r="J53" s="56">
        <f t="shared" si="4"/>
        <v>-1161862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-1161862</v>
      </c>
      <c r="X53" s="56">
        <f t="shared" si="4"/>
        <v>-1789533</v>
      </c>
      <c r="Y53" s="56">
        <f t="shared" si="4"/>
        <v>627671</v>
      </c>
      <c r="Z53" s="57">
        <f>+IF(X53&lt;&gt;0,+(Y53/X53)*100,0)</f>
        <v>-35.074569734114988</v>
      </c>
      <c r="AA53" s="54">
        <f>+AA51-AA52</f>
        <v>-7158112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-14133301</v>
      </c>
      <c r="D56" s="48">
        <f>SUM(D53:D55)</f>
        <v>0</v>
      </c>
      <c r="E56" s="49">
        <f t="shared" si="5"/>
        <v>-7158112</v>
      </c>
      <c r="F56" s="50">
        <f t="shared" si="5"/>
        <v>-7158112</v>
      </c>
      <c r="G56" s="50">
        <f t="shared" si="5"/>
        <v>0</v>
      </c>
      <c r="H56" s="50">
        <f t="shared" si="5"/>
        <v>-2407249</v>
      </c>
      <c r="I56" s="50">
        <f t="shared" si="5"/>
        <v>1245387</v>
      </c>
      <c r="J56" s="50">
        <f t="shared" si="5"/>
        <v>-1161862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-1161862</v>
      </c>
      <c r="X56" s="50">
        <f t="shared" si="5"/>
        <v>-1789533</v>
      </c>
      <c r="Y56" s="50">
        <f t="shared" si="5"/>
        <v>627671</v>
      </c>
      <c r="Z56" s="51">
        <f>+IF(X56&lt;&gt;0,+(Y56/X56)*100,0)</f>
        <v>-35.074569734114988</v>
      </c>
      <c r="AA56" s="48">
        <f>SUM(AA53:AA55)</f>
        <v>-7158112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-14133301</v>
      </c>
      <c r="D59" s="65">
        <f>SUM(D56:D58)</f>
        <v>0</v>
      </c>
      <c r="E59" s="66">
        <f t="shared" si="6"/>
        <v>-7158112</v>
      </c>
      <c r="F59" s="67">
        <f t="shared" si="6"/>
        <v>-7158112</v>
      </c>
      <c r="G59" s="67">
        <f t="shared" si="6"/>
        <v>0</v>
      </c>
      <c r="H59" s="67">
        <f t="shared" si="6"/>
        <v>-2407249</v>
      </c>
      <c r="I59" s="67">
        <f t="shared" si="6"/>
        <v>1245387</v>
      </c>
      <c r="J59" s="67">
        <f t="shared" si="6"/>
        <v>-1161862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-1161862</v>
      </c>
      <c r="X59" s="67">
        <f t="shared" si="6"/>
        <v>-1789533</v>
      </c>
      <c r="Y59" s="67">
        <f t="shared" si="6"/>
        <v>627671</v>
      </c>
      <c r="Z59" s="68">
        <f>+IF(X59&lt;&gt;0,+(Y59/X59)*100,0)</f>
        <v>-35.074569734114988</v>
      </c>
      <c r="AA59" s="65">
        <f>SUM(AA56:AA58)</f>
        <v>-7158112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10941472</v>
      </c>
      <c r="D6" s="20"/>
      <c r="E6" s="21">
        <v>18348732</v>
      </c>
      <c r="F6" s="22">
        <v>18348732</v>
      </c>
      <c r="G6" s="22">
        <v>1124000</v>
      </c>
      <c r="H6" s="22">
        <v>1455535</v>
      </c>
      <c r="I6" s="22">
        <v>1070797</v>
      </c>
      <c r="J6" s="22">
        <v>3650332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3650332</v>
      </c>
      <c r="X6" s="22">
        <v>4587183</v>
      </c>
      <c r="Y6" s="22">
        <v>-936851</v>
      </c>
      <c r="Z6" s="23">
        <v>-20.423231425473979</v>
      </c>
      <c r="AA6" s="20">
        <v>18348732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520060</v>
      </c>
      <c r="D13" s="20"/>
      <c r="E13" s="21">
        <v>1111452</v>
      </c>
      <c r="F13" s="22">
        <v>1111452</v>
      </c>
      <c r="G13" s="22">
        <v>47214</v>
      </c>
      <c r="H13" s="22">
        <v>49323</v>
      </c>
      <c r="I13" s="22">
        <v>52931</v>
      </c>
      <c r="J13" s="22">
        <v>149468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149468</v>
      </c>
      <c r="X13" s="22">
        <v>277863</v>
      </c>
      <c r="Y13" s="22">
        <v>-128395</v>
      </c>
      <c r="Z13" s="23">
        <v>-46.208023378427498</v>
      </c>
      <c r="AA13" s="20">
        <v>1111452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117744</v>
      </c>
      <c r="F19" s="22">
        <v>117744</v>
      </c>
      <c r="G19" s="22"/>
      <c r="H19" s="22">
        <v>8203</v>
      </c>
      <c r="I19" s="22">
        <v>304</v>
      </c>
      <c r="J19" s="22">
        <v>8507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8507</v>
      </c>
      <c r="X19" s="22">
        <v>29436</v>
      </c>
      <c r="Y19" s="22">
        <v>-20929</v>
      </c>
      <c r="Z19" s="23">
        <v>-71.100013588802824</v>
      </c>
      <c r="AA19" s="20">
        <v>117744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1596</v>
      </c>
      <c r="F24" s="22">
        <v>1596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399</v>
      </c>
      <c r="Y24" s="22">
        <v>-399</v>
      </c>
      <c r="Z24" s="23">
        <v>-100</v>
      </c>
      <c r="AA24" s="20">
        <v>1596</v>
      </c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11461532</v>
      </c>
      <c r="D32" s="29">
        <f t="shared" ref="D32:Y32" si="0">SUM(D6:D31)</f>
        <v>0</v>
      </c>
      <c r="E32" s="30">
        <f t="shared" si="0"/>
        <v>19579524</v>
      </c>
      <c r="F32" s="31">
        <f t="shared" si="0"/>
        <v>19579524</v>
      </c>
      <c r="G32" s="31">
        <f t="shared" si="0"/>
        <v>1171214</v>
      </c>
      <c r="H32" s="31">
        <f t="shared" si="0"/>
        <v>1513061</v>
      </c>
      <c r="I32" s="31">
        <f t="shared" si="0"/>
        <v>1124032</v>
      </c>
      <c r="J32" s="31">
        <f t="shared" si="0"/>
        <v>3808307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3808307</v>
      </c>
      <c r="X32" s="31">
        <f t="shared" si="0"/>
        <v>4894881</v>
      </c>
      <c r="Y32" s="31">
        <f t="shared" si="0"/>
        <v>-1086574</v>
      </c>
      <c r="Z32" s="32">
        <f>+IF(X32&lt;&gt;0,+(Y32/X32)*100,0)</f>
        <v>-22.198169884007395</v>
      </c>
      <c r="AA32" s="29">
        <f>SUM(AA6:AA31)</f>
        <v>19579524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1561848</v>
      </c>
      <c r="D34" s="20"/>
      <c r="E34" s="21">
        <v>2024124</v>
      </c>
      <c r="F34" s="22">
        <v>2024124</v>
      </c>
      <c r="G34" s="22">
        <v>144015</v>
      </c>
      <c r="H34" s="22">
        <v>109487</v>
      </c>
      <c r="I34" s="22">
        <v>75169</v>
      </c>
      <c r="J34" s="22">
        <v>328671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328671</v>
      </c>
      <c r="X34" s="22">
        <v>506031</v>
      </c>
      <c r="Y34" s="22">
        <v>-177360</v>
      </c>
      <c r="Z34" s="23">
        <v>-35.049236113993018</v>
      </c>
      <c r="AA34" s="20">
        <v>2024124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17233486</v>
      </c>
      <c r="D36" s="20"/>
      <c r="E36" s="21">
        <v>16346196</v>
      </c>
      <c r="F36" s="22">
        <v>16346196</v>
      </c>
      <c r="G36" s="22">
        <v>2171861</v>
      </c>
      <c r="H36" s="22"/>
      <c r="I36" s="22">
        <v>2262792</v>
      </c>
      <c r="J36" s="22">
        <v>4434653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4434653</v>
      </c>
      <c r="X36" s="22">
        <v>4086549</v>
      </c>
      <c r="Y36" s="22">
        <v>348104</v>
      </c>
      <c r="Z36" s="23">
        <v>8.5182876798981244</v>
      </c>
      <c r="AA36" s="20">
        <v>16346196</v>
      </c>
    </row>
    <row r="37" spans="1:27" ht="13.5" x14ac:dyDescent="0.25">
      <c r="A37" s="19" t="s">
        <v>63</v>
      </c>
      <c r="B37" s="15" t="s">
        <v>32</v>
      </c>
      <c r="C37" s="20">
        <v>401264</v>
      </c>
      <c r="D37" s="20"/>
      <c r="E37" s="21">
        <v>1873212</v>
      </c>
      <c r="F37" s="22">
        <v>1873212</v>
      </c>
      <c r="G37" s="22">
        <v>37462</v>
      </c>
      <c r="H37" s="22"/>
      <c r="I37" s="22">
        <v>12939</v>
      </c>
      <c r="J37" s="22">
        <v>50401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50401</v>
      </c>
      <c r="X37" s="22">
        <v>468303</v>
      </c>
      <c r="Y37" s="22">
        <v>-417902</v>
      </c>
      <c r="Z37" s="23">
        <v>-89.237523569142198</v>
      </c>
      <c r="AA37" s="20">
        <v>1873212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11597672</v>
      </c>
      <c r="D39" s="20"/>
      <c r="E39" s="21">
        <v>2509296</v>
      </c>
      <c r="F39" s="22">
        <v>2509296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627324</v>
      </c>
      <c r="Y39" s="22">
        <v>-627324</v>
      </c>
      <c r="Z39" s="23">
        <v>-100</v>
      </c>
      <c r="AA39" s="20">
        <v>2509296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2649873</v>
      </c>
      <c r="F41" s="22">
        <v>2649873</v>
      </c>
      <c r="G41" s="22"/>
      <c r="H41" s="22">
        <v>32963</v>
      </c>
      <c r="I41" s="22">
        <v>8044</v>
      </c>
      <c r="J41" s="22">
        <v>41007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41007</v>
      </c>
      <c r="X41" s="22">
        <v>662475</v>
      </c>
      <c r="Y41" s="22">
        <v>-621468</v>
      </c>
      <c r="Z41" s="23">
        <v>-93.81003056719122</v>
      </c>
      <c r="AA41" s="20">
        <v>2649873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1506728</v>
      </c>
      <c r="D44" s="20"/>
      <c r="E44" s="21">
        <v>995712</v>
      </c>
      <c r="F44" s="22">
        <v>995712</v>
      </c>
      <c r="G44" s="22">
        <v>42616</v>
      </c>
      <c r="H44" s="22">
        <v>570</v>
      </c>
      <c r="I44" s="22">
        <v>330228</v>
      </c>
      <c r="J44" s="22">
        <v>373414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373414</v>
      </c>
      <c r="X44" s="22">
        <v>248928</v>
      </c>
      <c r="Y44" s="22">
        <v>124486</v>
      </c>
      <c r="Z44" s="23">
        <v>50.008837896901916</v>
      </c>
      <c r="AA44" s="20">
        <v>995712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32300998</v>
      </c>
      <c r="D47" s="29">
        <f t="shared" ref="D47:Y47" si="1">SUM(D34:D46)</f>
        <v>0</v>
      </c>
      <c r="E47" s="30">
        <f t="shared" si="1"/>
        <v>26398413</v>
      </c>
      <c r="F47" s="31">
        <f t="shared" si="1"/>
        <v>26398413</v>
      </c>
      <c r="G47" s="31">
        <f t="shared" si="1"/>
        <v>2395954</v>
      </c>
      <c r="H47" s="31">
        <f t="shared" si="1"/>
        <v>143020</v>
      </c>
      <c r="I47" s="31">
        <f t="shared" si="1"/>
        <v>2689172</v>
      </c>
      <c r="J47" s="31">
        <f t="shared" si="1"/>
        <v>5228146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5228146</v>
      </c>
      <c r="X47" s="31">
        <f t="shared" si="1"/>
        <v>6599610</v>
      </c>
      <c r="Y47" s="31">
        <f t="shared" si="1"/>
        <v>-1371464</v>
      </c>
      <c r="Z47" s="32">
        <f>+IF(X47&lt;&gt;0,+(Y47/X47)*100,0)</f>
        <v>-20.780985543085119</v>
      </c>
      <c r="AA47" s="29">
        <f>SUM(AA34:AA46)</f>
        <v>26398413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-20839466</v>
      </c>
      <c r="D48" s="39">
        <f t="shared" si="2"/>
        <v>0</v>
      </c>
      <c r="E48" s="40">
        <f t="shared" si="2"/>
        <v>-6818889</v>
      </c>
      <c r="F48" s="41">
        <f t="shared" si="2"/>
        <v>-6818889</v>
      </c>
      <c r="G48" s="41">
        <f t="shared" si="2"/>
        <v>-1224740</v>
      </c>
      <c r="H48" s="41">
        <f t="shared" si="2"/>
        <v>1370041</v>
      </c>
      <c r="I48" s="41">
        <f t="shared" si="2"/>
        <v>-1565140</v>
      </c>
      <c r="J48" s="41">
        <f t="shared" si="2"/>
        <v>-1419839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-1419839</v>
      </c>
      <c r="X48" s="41">
        <f t="shared" si="2"/>
        <v>-1704729</v>
      </c>
      <c r="Y48" s="41">
        <f t="shared" si="2"/>
        <v>284890</v>
      </c>
      <c r="Z48" s="42">
        <f>+IF(X48&lt;&gt;0,+(Y48/X48)*100,0)</f>
        <v>-16.711747145734012</v>
      </c>
      <c r="AA48" s="39">
        <f>+AA32-AA47</f>
        <v>-6818889</v>
      </c>
    </row>
    <row r="49" spans="1:27" ht="25.5" x14ac:dyDescent="0.25">
      <c r="A49" s="43" t="s">
        <v>74</v>
      </c>
      <c r="B49" s="15" t="s">
        <v>32</v>
      </c>
      <c r="C49" s="20">
        <v>776284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-20063182</v>
      </c>
      <c r="D51" s="48">
        <f t="shared" si="3"/>
        <v>0</v>
      </c>
      <c r="E51" s="49">
        <f t="shared" si="3"/>
        <v>-6818889</v>
      </c>
      <c r="F51" s="50">
        <f t="shared" si="3"/>
        <v>-6818889</v>
      </c>
      <c r="G51" s="50">
        <f t="shared" si="3"/>
        <v>-1224740</v>
      </c>
      <c r="H51" s="50">
        <f t="shared" si="3"/>
        <v>1370041</v>
      </c>
      <c r="I51" s="50">
        <f t="shared" si="3"/>
        <v>-1565140</v>
      </c>
      <c r="J51" s="50">
        <f t="shared" si="3"/>
        <v>-1419839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-1419839</v>
      </c>
      <c r="X51" s="50">
        <f t="shared" si="3"/>
        <v>-1704729</v>
      </c>
      <c r="Y51" s="50">
        <f t="shared" si="3"/>
        <v>284890</v>
      </c>
      <c r="Z51" s="51">
        <f>+IF(X51&lt;&gt;0,+(Y51/X51)*100,0)</f>
        <v>-16.711747145734012</v>
      </c>
      <c r="AA51" s="48">
        <f>SUM(AA48:AA50)</f>
        <v>-6818889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-20063182</v>
      </c>
      <c r="D53" s="54">
        <f>+D51-D52</f>
        <v>0</v>
      </c>
      <c r="E53" s="55">
        <f t="shared" si="4"/>
        <v>-6818889</v>
      </c>
      <c r="F53" s="56">
        <f t="shared" si="4"/>
        <v>-6818889</v>
      </c>
      <c r="G53" s="56">
        <f t="shared" si="4"/>
        <v>-1224740</v>
      </c>
      <c r="H53" s="56">
        <f t="shared" si="4"/>
        <v>1370041</v>
      </c>
      <c r="I53" s="56">
        <f t="shared" si="4"/>
        <v>-1565140</v>
      </c>
      <c r="J53" s="56">
        <f t="shared" si="4"/>
        <v>-1419839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-1419839</v>
      </c>
      <c r="X53" s="56">
        <f t="shared" si="4"/>
        <v>-1704729</v>
      </c>
      <c r="Y53" s="56">
        <f t="shared" si="4"/>
        <v>284890</v>
      </c>
      <c r="Z53" s="57">
        <f>+IF(X53&lt;&gt;0,+(Y53/X53)*100,0)</f>
        <v>-16.711747145734012</v>
      </c>
      <c r="AA53" s="54">
        <f>+AA51-AA52</f>
        <v>-6818889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-20063182</v>
      </c>
      <c r="D56" s="48">
        <f>SUM(D53:D55)</f>
        <v>0</v>
      </c>
      <c r="E56" s="49">
        <f t="shared" si="5"/>
        <v>-6818889</v>
      </c>
      <c r="F56" s="50">
        <f t="shared" si="5"/>
        <v>-6818889</v>
      </c>
      <c r="G56" s="50">
        <f t="shared" si="5"/>
        <v>-1224740</v>
      </c>
      <c r="H56" s="50">
        <f t="shared" si="5"/>
        <v>1370041</v>
      </c>
      <c r="I56" s="50">
        <f t="shared" si="5"/>
        <v>-1565140</v>
      </c>
      <c r="J56" s="50">
        <f t="shared" si="5"/>
        <v>-1419839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-1419839</v>
      </c>
      <c r="X56" s="50">
        <f t="shared" si="5"/>
        <v>-1704729</v>
      </c>
      <c r="Y56" s="50">
        <f t="shared" si="5"/>
        <v>284890</v>
      </c>
      <c r="Z56" s="51">
        <f>+IF(X56&lt;&gt;0,+(Y56/X56)*100,0)</f>
        <v>-16.711747145734012</v>
      </c>
      <c r="AA56" s="48">
        <f>SUM(AA53:AA55)</f>
        <v>-6818889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-20063182</v>
      </c>
      <c r="D59" s="65">
        <f>SUM(D56:D58)</f>
        <v>0</v>
      </c>
      <c r="E59" s="66">
        <f t="shared" si="6"/>
        <v>-6818889</v>
      </c>
      <c r="F59" s="67">
        <f t="shared" si="6"/>
        <v>-6818889</v>
      </c>
      <c r="G59" s="67">
        <f t="shared" si="6"/>
        <v>-1224740</v>
      </c>
      <c r="H59" s="67">
        <f t="shared" si="6"/>
        <v>1370041</v>
      </c>
      <c r="I59" s="67">
        <f t="shared" si="6"/>
        <v>-1565140</v>
      </c>
      <c r="J59" s="67">
        <f t="shared" si="6"/>
        <v>-1419839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-1419839</v>
      </c>
      <c r="X59" s="67">
        <f t="shared" si="6"/>
        <v>-1704729</v>
      </c>
      <c r="Y59" s="67">
        <f t="shared" si="6"/>
        <v>284890</v>
      </c>
      <c r="Z59" s="68">
        <f>+IF(X59&lt;&gt;0,+(Y59/X59)*100,0)</f>
        <v>-16.711747145734012</v>
      </c>
      <c r="AA59" s="65">
        <f>SUM(AA56:AA58)</f>
        <v>-6818889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21607208</v>
      </c>
      <c r="D6" s="20"/>
      <c r="E6" s="21">
        <v>26124342</v>
      </c>
      <c r="F6" s="22">
        <v>26124342</v>
      </c>
      <c r="G6" s="22">
        <v>1497948</v>
      </c>
      <c r="H6" s="22">
        <v>2131591</v>
      </c>
      <c r="I6" s="22">
        <v>2000193</v>
      </c>
      <c r="J6" s="22">
        <v>5629732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5629732</v>
      </c>
      <c r="X6" s="22">
        <v>6531087</v>
      </c>
      <c r="Y6" s="22">
        <v>-901355</v>
      </c>
      <c r="Z6" s="23">
        <v>-13.800995148280828</v>
      </c>
      <c r="AA6" s="20">
        <v>26124342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1819261</v>
      </c>
      <c r="F13" s="22">
        <v>1819261</v>
      </c>
      <c r="G13" s="22">
        <v>170942</v>
      </c>
      <c r="H13" s="22">
        <v>175877</v>
      </c>
      <c r="I13" s="22">
        <v>173679</v>
      </c>
      <c r="J13" s="22">
        <v>520498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520498</v>
      </c>
      <c r="X13" s="22">
        <v>454815</v>
      </c>
      <c r="Y13" s="22">
        <v>65683</v>
      </c>
      <c r="Z13" s="23">
        <v>14.441696074227984</v>
      </c>
      <c r="AA13" s="20">
        <v>1819261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5508052</v>
      </c>
      <c r="D25" s="20"/>
      <c r="E25" s="21">
        <v>5827494</v>
      </c>
      <c r="F25" s="22">
        <v>5827494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1456875</v>
      </c>
      <c r="Y25" s="22">
        <v>-1456875</v>
      </c>
      <c r="Z25" s="23">
        <v>-100</v>
      </c>
      <c r="AA25" s="20">
        <v>5827494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27115260</v>
      </c>
      <c r="D32" s="29">
        <f t="shared" ref="D32:Y32" si="0">SUM(D6:D31)</f>
        <v>0</v>
      </c>
      <c r="E32" s="30">
        <f t="shared" si="0"/>
        <v>33771097</v>
      </c>
      <c r="F32" s="31">
        <f t="shared" si="0"/>
        <v>33771097</v>
      </c>
      <c r="G32" s="31">
        <f t="shared" si="0"/>
        <v>1668890</v>
      </c>
      <c r="H32" s="31">
        <f t="shared" si="0"/>
        <v>2307468</v>
      </c>
      <c r="I32" s="31">
        <f t="shared" si="0"/>
        <v>2173872</v>
      </c>
      <c r="J32" s="31">
        <f t="shared" si="0"/>
        <v>6150230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6150230</v>
      </c>
      <c r="X32" s="31">
        <f t="shared" si="0"/>
        <v>8442777</v>
      </c>
      <c r="Y32" s="31">
        <f t="shared" si="0"/>
        <v>-2292547</v>
      </c>
      <c r="Z32" s="32">
        <f>+IF(X32&lt;&gt;0,+(Y32/X32)*100,0)</f>
        <v>-27.153944726954176</v>
      </c>
      <c r="AA32" s="29">
        <f>SUM(AA6:AA31)</f>
        <v>33771097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4280224</v>
      </c>
      <c r="D34" s="20"/>
      <c r="E34" s="21">
        <v>4505262</v>
      </c>
      <c r="F34" s="22">
        <v>4505262</v>
      </c>
      <c r="G34" s="22">
        <v>746723</v>
      </c>
      <c r="H34" s="22">
        <v>686918</v>
      </c>
      <c r="I34" s="22">
        <v>773686</v>
      </c>
      <c r="J34" s="22">
        <v>2207327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2207327</v>
      </c>
      <c r="X34" s="22">
        <v>1126317</v>
      </c>
      <c r="Y34" s="22">
        <v>1081010</v>
      </c>
      <c r="Z34" s="23">
        <v>95.977420211183883</v>
      </c>
      <c r="AA34" s="20">
        <v>4505262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35753500</v>
      </c>
      <c r="D36" s="20"/>
      <c r="E36" s="21">
        <v>38542326</v>
      </c>
      <c r="F36" s="22">
        <v>38542326</v>
      </c>
      <c r="G36" s="22">
        <v>-4664</v>
      </c>
      <c r="H36" s="22"/>
      <c r="I36" s="22">
        <v>226406</v>
      </c>
      <c r="J36" s="22">
        <v>221742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221742</v>
      </c>
      <c r="X36" s="22">
        <v>9635583</v>
      </c>
      <c r="Y36" s="22">
        <v>-9413841</v>
      </c>
      <c r="Z36" s="23">
        <v>-97.69871734797988</v>
      </c>
      <c r="AA36" s="20">
        <v>38542326</v>
      </c>
    </row>
    <row r="37" spans="1:27" ht="13.5" x14ac:dyDescent="0.25">
      <c r="A37" s="19" t="s">
        <v>63</v>
      </c>
      <c r="B37" s="15" t="s">
        <v>32</v>
      </c>
      <c r="C37" s="20">
        <v>311137</v>
      </c>
      <c r="D37" s="20"/>
      <c r="E37" s="21">
        <v>615396</v>
      </c>
      <c r="F37" s="22">
        <v>615396</v>
      </c>
      <c r="G37" s="22"/>
      <c r="H37" s="22"/>
      <c r="I37" s="22">
        <v>74168</v>
      </c>
      <c r="J37" s="22">
        <v>74168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74168</v>
      </c>
      <c r="X37" s="22">
        <v>153849</v>
      </c>
      <c r="Y37" s="22">
        <v>-79681</v>
      </c>
      <c r="Z37" s="23">
        <v>-51.791691853700705</v>
      </c>
      <c r="AA37" s="20">
        <v>615396</v>
      </c>
    </row>
    <row r="38" spans="1:27" ht="13.5" x14ac:dyDescent="0.25">
      <c r="A38" s="19" t="s">
        <v>64</v>
      </c>
      <c r="B38" s="15" t="s">
        <v>32</v>
      </c>
      <c r="C38" s="20">
        <v>2631954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195000</v>
      </c>
      <c r="Y38" s="22">
        <v>-195000</v>
      </c>
      <c r="Z38" s="23">
        <v>-100</v>
      </c>
      <c r="AA38" s="20">
        <v>780000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ht="13.5" x14ac:dyDescent="0.25">
      <c r="A41" s="19" t="s">
        <v>66</v>
      </c>
      <c r="B41" s="15" t="s">
        <v>32</v>
      </c>
      <c r="C41" s="20">
        <v>461933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247948</v>
      </c>
      <c r="D44" s="20"/>
      <c r="E44" s="21">
        <v>375304</v>
      </c>
      <c r="F44" s="22">
        <v>375304</v>
      </c>
      <c r="G44" s="22"/>
      <c r="H44" s="22">
        <v>1310</v>
      </c>
      <c r="I44" s="22">
        <v>24906</v>
      </c>
      <c r="J44" s="22">
        <v>26216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26216</v>
      </c>
      <c r="X44" s="22">
        <v>93828</v>
      </c>
      <c r="Y44" s="22">
        <v>-67612</v>
      </c>
      <c r="Z44" s="23">
        <v>-72.059513151724431</v>
      </c>
      <c r="AA44" s="20">
        <v>375304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43686696</v>
      </c>
      <c r="D47" s="29">
        <f t="shared" ref="D47:Y47" si="1">SUM(D34:D46)</f>
        <v>0</v>
      </c>
      <c r="E47" s="30">
        <f t="shared" si="1"/>
        <v>44818289</v>
      </c>
      <c r="F47" s="31">
        <f t="shared" si="1"/>
        <v>44818289</v>
      </c>
      <c r="G47" s="31">
        <f t="shared" si="1"/>
        <v>742059</v>
      </c>
      <c r="H47" s="31">
        <f t="shared" si="1"/>
        <v>688228</v>
      </c>
      <c r="I47" s="31">
        <f t="shared" si="1"/>
        <v>1099166</v>
      </c>
      <c r="J47" s="31">
        <f t="shared" si="1"/>
        <v>2529453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2529453</v>
      </c>
      <c r="X47" s="31">
        <f t="shared" si="1"/>
        <v>11204577</v>
      </c>
      <c r="Y47" s="31">
        <f t="shared" si="1"/>
        <v>-8675124</v>
      </c>
      <c r="Z47" s="32">
        <f>+IF(X47&lt;&gt;0,+(Y47/X47)*100,0)</f>
        <v>-77.424823801915949</v>
      </c>
      <c r="AA47" s="29">
        <f>SUM(AA34:AA46)</f>
        <v>44818289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-16571436</v>
      </c>
      <c r="D48" s="39">
        <f t="shared" si="2"/>
        <v>0</v>
      </c>
      <c r="E48" s="40">
        <f t="shared" si="2"/>
        <v>-11047192</v>
      </c>
      <c r="F48" s="41">
        <f t="shared" si="2"/>
        <v>-11047192</v>
      </c>
      <c r="G48" s="41">
        <f t="shared" si="2"/>
        <v>926831</v>
      </c>
      <c r="H48" s="41">
        <f t="shared" si="2"/>
        <v>1619240</v>
      </c>
      <c r="I48" s="41">
        <f t="shared" si="2"/>
        <v>1074706</v>
      </c>
      <c r="J48" s="41">
        <f t="shared" si="2"/>
        <v>3620777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3620777</v>
      </c>
      <c r="X48" s="41">
        <f t="shared" si="2"/>
        <v>-2761800</v>
      </c>
      <c r="Y48" s="41">
        <f t="shared" si="2"/>
        <v>6382577</v>
      </c>
      <c r="Z48" s="42">
        <f>+IF(X48&lt;&gt;0,+(Y48/X48)*100,0)</f>
        <v>-231.10207111304223</v>
      </c>
      <c r="AA48" s="39">
        <f>+AA32-AA47</f>
        <v>-11047192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-16571436</v>
      </c>
      <c r="D51" s="48">
        <f t="shared" si="3"/>
        <v>0</v>
      </c>
      <c r="E51" s="49">
        <f t="shared" si="3"/>
        <v>-11047192</v>
      </c>
      <c r="F51" s="50">
        <f t="shared" si="3"/>
        <v>-11047192</v>
      </c>
      <c r="G51" s="50">
        <f t="shared" si="3"/>
        <v>926831</v>
      </c>
      <c r="H51" s="50">
        <f t="shared" si="3"/>
        <v>1619240</v>
      </c>
      <c r="I51" s="50">
        <f t="shared" si="3"/>
        <v>1074706</v>
      </c>
      <c r="J51" s="50">
        <f t="shared" si="3"/>
        <v>3620777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3620777</v>
      </c>
      <c r="X51" s="50">
        <f t="shared" si="3"/>
        <v>-2761800</v>
      </c>
      <c r="Y51" s="50">
        <f t="shared" si="3"/>
        <v>6382577</v>
      </c>
      <c r="Z51" s="51">
        <f>+IF(X51&lt;&gt;0,+(Y51/X51)*100,0)</f>
        <v>-231.10207111304223</v>
      </c>
      <c r="AA51" s="48">
        <f>SUM(AA48:AA50)</f>
        <v>-11047192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-16571436</v>
      </c>
      <c r="D53" s="54">
        <f>+D51-D52</f>
        <v>0</v>
      </c>
      <c r="E53" s="55">
        <f t="shared" si="4"/>
        <v>-11047192</v>
      </c>
      <c r="F53" s="56">
        <f t="shared" si="4"/>
        <v>-11047192</v>
      </c>
      <c r="G53" s="56">
        <f t="shared" si="4"/>
        <v>926831</v>
      </c>
      <c r="H53" s="56">
        <f t="shared" si="4"/>
        <v>1619240</v>
      </c>
      <c r="I53" s="56">
        <f t="shared" si="4"/>
        <v>1074706</v>
      </c>
      <c r="J53" s="56">
        <f t="shared" si="4"/>
        <v>3620777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3620777</v>
      </c>
      <c r="X53" s="56">
        <f t="shared" si="4"/>
        <v>-2761800</v>
      </c>
      <c r="Y53" s="56">
        <f t="shared" si="4"/>
        <v>6382577</v>
      </c>
      <c r="Z53" s="57">
        <f>+IF(X53&lt;&gt;0,+(Y53/X53)*100,0)</f>
        <v>-231.10207111304223</v>
      </c>
      <c r="AA53" s="54">
        <f>+AA51-AA52</f>
        <v>-11047192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-16571436</v>
      </c>
      <c r="D56" s="48">
        <f>SUM(D53:D55)</f>
        <v>0</v>
      </c>
      <c r="E56" s="49">
        <f t="shared" si="5"/>
        <v>-11047192</v>
      </c>
      <c r="F56" s="50">
        <f t="shared" si="5"/>
        <v>-11047192</v>
      </c>
      <c r="G56" s="50">
        <f t="shared" si="5"/>
        <v>926831</v>
      </c>
      <c r="H56" s="50">
        <f t="shared" si="5"/>
        <v>1619240</v>
      </c>
      <c r="I56" s="50">
        <f t="shared" si="5"/>
        <v>1074706</v>
      </c>
      <c r="J56" s="50">
        <f t="shared" si="5"/>
        <v>3620777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3620777</v>
      </c>
      <c r="X56" s="50">
        <f t="shared" si="5"/>
        <v>-2761800</v>
      </c>
      <c r="Y56" s="50">
        <f t="shared" si="5"/>
        <v>6382577</v>
      </c>
      <c r="Z56" s="51">
        <f>+IF(X56&lt;&gt;0,+(Y56/X56)*100,0)</f>
        <v>-231.10207111304223</v>
      </c>
      <c r="AA56" s="48">
        <f>SUM(AA53:AA55)</f>
        <v>-11047192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-16571436</v>
      </c>
      <c r="D59" s="65">
        <f>SUM(D56:D58)</f>
        <v>0</v>
      </c>
      <c r="E59" s="66">
        <f t="shared" si="6"/>
        <v>-11047192</v>
      </c>
      <c r="F59" s="67">
        <f t="shared" si="6"/>
        <v>-11047192</v>
      </c>
      <c r="G59" s="67">
        <f t="shared" si="6"/>
        <v>926831</v>
      </c>
      <c r="H59" s="67">
        <f t="shared" si="6"/>
        <v>1619240</v>
      </c>
      <c r="I59" s="67">
        <f t="shared" si="6"/>
        <v>1074706</v>
      </c>
      <c r="J59" s="67">
        <f t="shared" si="6"/>
        <v>3620777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3620777</v>
      </c>
      <c r="X59" s="67">
        <f t="shared" si="6"/>
        <v>-2761800</v>
      </c>
      <c r="Y59" s="67">
        <f t="shared" si="6"/>
        <v>6382577</v>
      </c>
      <c r="Z59" s="68">
        <f>+IF(X59&lt;&gt;0,+(Y59/X59)*100,0)</f>
        <v>-231.10207111304223</v>
      </c>
      <c r="AA59" s="65">
        <f>SUM(AA56:AA58)</f>
        <v>-11047192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51260832</v>
      </c>
      <c r="D6" s="20"/>
      <c r="E6" s="21">
        <v>67487527</v>
      </c>
      <c r="F6" s="22">
        <v>67487527</v>
      </c>
      <c r="G6" s="22">
        <v>3435377</v>
      </c>
      <c r="H6" s="22">
        <v>5445934</v>
      </c>
      <c r="I6" s="22">
        <v>5052377</v>
      </c>
      <c r="J6" s="22">
        <v>13933688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13933688</v>
      </c>
      <c r="X6" s="22">
        <v>16871883</v>
      </c>
      <c r="Y6" s="22">
        <v>-2938195</v>
      </c>
      <c r="Z6" s="23">
        <v>-17.414742622385422</v>
      </c>
      <c r="AA6" s="20">
        <v>67487527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634425</v>
      </c>
      <c r="D13" s="20"/>
      <c r="E13" s="21">
        <v>1152001</v>
      </c>
      <c r="F13" s="22">
        <v>1152001</v>
      </c>
      <c r="G13" s="22">
        <v>54935</v>
      </c>
      <c r="H13" s="22">
        <v>58907</v>
      </c>
      <c r="I13" s="22">
        <v>62044</v>
      </c>
      <c r="J13" s="22">
        <v>175886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175886</v>
      </c>
      <c r="X13" s="22">
        <v>288000</v>
      </c>
      <c r="Y13" s="22">
        <v>-112114</v>
      </c>
      <c r="Z13" s="23">
        <v>-38.928472222222219</v>
      </c>
      <c r="AA13" s="20">
        <v>1152001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7065</v>
      </c>
      <c r="D19" s="20"/>
      <c r="E19" s="21">
        <v>133580</v>
      </c>
      <c r="F19" s="22">
        <v>133580</v>
      </c>
      <c r="G19" s="22"/>
      <c r="H19" s="22">
        <v>3500</v>
      </c>
      <c r="I19" s="22"/>
      <c r="J19" s="22">
        <v>3500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3500</v>
      </c>
      <c r="X19" s="22">
        <v>33396</v>
      </c>
      <c r="Y19" s="22">
        <v>-29896</v>
      </c>
      <c r="Z19" s="23">
        <v>-89.519702958438145</v>
      </c>
      <c r="AA19" s="20">
        <v>133580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149852</v>
      </c>
      <c r="D23" s="20"/>
      <c r="E23" s="21">
        <v>92291</v>
      </c>
      <c r="F23" s="22">
        <v>92291</v>
      </c>
      <c r="G23" s="22">
        <v>1725</v>
      </c>
      <c r="H23" s="22">
        <v>1800</v>
      </c>
      <c r="I23" s="22">
        <v>1850</v>
      </c>
      <c r="J23" s="22">
        <v>5375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5375</v>
      </c>
      <c r="X23" s="22">
        <v>23073</v>
      </c>
      <c r="Y23" s="22">
        <v>-17698</v>
      </c>
      <c r="Z23" s="23">
        <v>-76.704373076756383</v>
      </c>
      <c r="AA23" s="20">
        <v>92291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9166890</v>
      </c>
      <c r="D25" s="20"/>
      <c r="E25" s="21">
        <v>9732705</v>
      </c>
      <c r="F25" s="22">
        <v>9732705</v>
      </c>
      <c r="G25" s="22">
        <v>27545000</v>
      </c>
      <c r="H25" s="22"/>
      <c r="I25" s="22"/>
      <c r="J25" s="22">
        <v>27545000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27545000</v>
      </c>
      <c r="X25" s="22">
        <v>2433177</v>
      </c>
      <c r="Y25" s="22">
        <v>25111823</v>
      </c>
      <c r="Z25" s="23">
        <v>1032.0590322857729</v>
      </c>
      <c r="AA25" s="20">
        <v>9732705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61219064</v>
      </c>
      <c r="D32" s="29">
        <f t="shared" ref="D32:Y32" si="0">SUM(D6:D31)</f>
        <v>0</v>
      </c>
      <c r="E32" s="30">
        <f t="shared" si="0"/>
        <v>78598104</v>
      </c>
      <c r="F32" s="31">
        <f t="shared" si="0"/>
        <v>78598104</v>
      </c>
      <c r="G32" s="31">
        <f t="shared" si="0"/>
        <v>31037037</v>
      </c>
      <c r="H32" s="31">
        <f t="shared" si="0"/>
        <v>5510141</v>
      </c>
      <c r="I32" s="31">
        <f t="shared" si="0"/>
        <v>5116271</v>
      </c>
      <c r="J32" s="31">
        <f t="shared" si="0"/>
        <v>41663449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41663449</v>
      </c>
      <c r="X32" s="31">
        <f t="shared" si="0"/>
        <v>19649529</v>
      </c>
      <c r="Y32" s="31">
        <f t="shared" si="0"/>
        <v>22013920</v>
      </c>
      <c r="Z32" s="32">
        <f>+IF(X32&lt;&gt;0,+(Y32/X32)*100,0)</f>
        <v>112.03281259311611</v>
      </c>
      <c r="AA32" s="29">
        <f>SUM(AA6:AA31)</f>
        <v>78598104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4990586</v>
      </c>
      <c r="D34" s="20"/>
      <c r="E34" s="21">
        <v>5493385</v>
      </c>
      <c r="F34" s="22">
        <v>5493385</v>
      </c>
      <c r="G34" s="22">
        <v>382177</v>
      </c>
      <c r="H34" s="22">
        <v>360453</v>
      </c>
      <c r="I34" s="22">
        <v>434401</v>
      </c>
      <c r="J34" s="22">
        <v>1177031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1177031</v>
      </c>
      <c r="X34" s="22">
        <v>1373349</v>
      </c>
      <c r="Y34" s="22">
        <v>-196318</v>
      </c>
      <c r="Z34" s="23">
        <v>-14.294836927831165</v>
      </c>
      <c r="AA34" s="20">
        <v>5493385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67495785</v>
      </c>
      <c r="D36" s="20"/>
      <c r="E36" s="21">
        <v>78110305</v>
      </c>
      <c r="F36" s="22">
        <v>78110305</v>
      </c>
      <c r="G36" s="22">
        <v>25909</v>
      </c>
      <c r="H36" s="22">
        <v>9647401</v>
      </c>
      <c r="I36" s="22">
        <v>8281426</v>
      </c>
      <c r="J36" s="22">
        <v>17954736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17954736</v>
      </c>
      <c r="X36" s="22">
        <v>19527576</v>
      </c>
      <c r="Y36" s="22">
        <v>-1572840</v>
      </c>
      <c r="Z36" s="23">
        <v>-8.0544559140366427</v>
      </c>
      <c r="AA36" s="20">
        <v>78110305</v>
      </c>
    </row>
    <row r="37" spans="1:27" ht="13.5" x14ac:dyDescent="0.25">
      <c r="A37" s="19" t="s">
        <v>63</v>
      </c>
      <c r="B37" s="15" t="s">
        <v>32</v>
      </c>
      <c r="C37" s="20">
        <v>531827</v>
      </c>
      <c r="D37" s="20"/>
      <c r="E37" s="21">
        <v>839200</v>
      </c>
      <c r="F37" s="22">
        <v>839200</v>
      </c>
      <c r="G37" s="22"/>
      <c r="H37" s="22">
        <v>40021</v>
      </c>
      <c r="I37" s="22">
        <v>14601</v>
      </c>
      <c r="J37" s="22">
        <v>54622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54622</v>
      </c>
      <c r="X37" s="22">
        <v>209799</v>
      </c>
      <c r="Y37" s="22">
        <v>-155177</v>
      </c>
      <c r="Z37" s="23">
        <v>-73.96460421641666</v>
      </c>
      <c r="AA37" s="20">
        <v>839200</v>
      </c>
    </row>
    <row r="38" spans="1:27" ht="13.5" x14ac:dyDescent="0.25">
      <c r="A38" s="19" t="s">
        <v>64</v>
      </c>
      <c r="B38" s="15" t="s">
        <v>32</v>
      </c>
      <c r="C38" s="20">
        <v>759082</v>
      </c>
      <c r="D38" s="20"/>
      <c r="E38" s="21">
        <v>3940774</v>
      </c>
      <c r="F38" s="22">
        <v>3940774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985194</v>
      </c>
      <c r="Y38" s="22">
        <v>-985194</v>
      </c>
      <c r="Z38" s="23">
        <v>-100</v>
      </c>
      <c r="AA38" s="20">
        <v>3940774</v>
      </c>
    </row>
    <row r="39" spans="1:27" ht="13.5" x14ac:dyDescent="0.25">
      <c r="A39" s="19" t="s">
        <v>65</v>
      </c>
      <c r="B39" s="15" t="s">
        <v>32</v>
      </c>
      <c r="C39" s="20">
        <v>3525339</v>
      </c>
      <c r="D39" s="20"/>
      <c r="E39" s="21">
        <v>3671461</v>
      </c>
      <c r="F39" s="22">
        <v>3671461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917865</v>
      </c>
      <c r="Y39" s="22">
        <v>-917865</v>
      </c>
      <c r="Z39" s="23">
        <v>-100</v>
      </c>
      <c r="AA39" s="20">
        <v>3671461</v>
      </c>
    </row>
    <row r="40" spans="1:27" ht="13.5" x14ac:dyDescent="0.25">
      <c r="A40" s="19" t="s">
        <v>40</v>
      </c>
      <c r="B40" s="15" t="s">
        <v>32</v>
      </c>
      <c r="C40" s="20">
        <v>24140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1385725</v>
      </c>
      <c r="D41" s="20"/>
      <c r="E41" s="21">
        <v>1872203</v>
      </c>
      <c r="F41" s="22">
        <v>1872203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468051</v>
      </c>
      <c r="Y41" s="22">
        <v>-468051</v>
      </c>
      <c r="Z41" s="23">
        <v>-100</v>
      </c>
      <c r="AA41" s="20">
        <v>1872203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65978</v>
      </c>
      <c r="D43" s="20"/>
      <c r="E43" s="21">
        <v>576868</v>
      </c>
      <c r="F43" s="22">
        <v>576868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144216</v>
      </c>
      <c r="Y43" s="22">
        <v>-144216</v>
      </c>
      <c r="Z43" s="23">
        <v>-100</v>
      </c>
      <c r="AA43" s="20">
        <v>576868</v>
      </c>
    </row>
    <row r="44" spans="1:27" ht="13.5" x14ac:dyDescent="0.25">
      <c r="A44" s="19" t="s">
        <v>69</v>
      </c>
      <c r="B44" s="15" t="s">
        <v>32</v>
      </c>
      <c r="C44" s="20">
        <v>1949585</v>
      </c>
      <c r="D44" s="20"/>
      <c r="E44" s="21">
        <v>364243</v>
      </c>
      <c r="F44" s="22">
        <v>364243</v>
      </c>
      <c r="G44" s="22">
        <v>326289</v>
      </c>
      <c r="H44" s="22">
        <v>342976</v>
      </c>
      <c r="I44" s="22">
        <v>324014</v>
      </c>
      <c r="J44" s="22">
        <v>993279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993279</v>
      </c>
      <c r="X44" s="22">
        <v>91062</v>
      </c>
      <c r="Y44" s="22">
        <v>902217</v>
      </c>
      <c r="Z44" s="23">
        <v>990.77222112406935</v>
      </c>
      <c r="AA44" s="20">
        <v>364243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80728047</v>
      </c>
      <c r="D47" s="29">
        <f t="shared" ref="D47:Y47" si="1">SUM(D34:D46)</f>
        <v>0</v>
      </c>
      <c r="E47" s="30">
        <f t="shared" si="1"/>
        <v>94868439</v>
      </c>
      <c r="F47" s="31">
        <f t="shared" si="1"/>
        <v>94868439</v>
      </c>
      <c r="G47" s="31">
        <f t="shared" si="1"/>
        <v>734375</v>
      </c>
      <c r="H47" s="31">
        <f t="shared" si="1"/>
        <v>10390851</v>
      </c>
      <c r="I47" s="31">
        <f t="shared" si="1"/>
        <v>9054442</v>
      </c>
      <c r="J47" s="31">
        <f t="shared" si="1"/>
        <v>20179668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20179668</v>
      </c>
      <c r="X47" s="31">
        <f t="shared" si="1"/>
        <v>23717112</v>
      </c>
      <c r="Y47" s="31">
        <f t="shared" si="1"/>
        <v>-3537444</v>
      </c>
      <c r="Z47" s="32">
        <f>+IF(X47&lt;&gt;0,+(Y47/X47)*100,0)</f>
        <v>-14.915154931173744</v>
      </c>
      <c r="AA47" s="29">
        <f>SUM(AA34:AA46)</f>
        <v>94868439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-19508983</v>
      </c>
      <c r="D48" s="39">
        <f t="shared" si="2"/>
        <v>0</v>
      </c>
      <c r="E48" s="40">
        <f t="shared" si="2"/>
        <v>-16270335</v>
      </c>
      <c r="F48" s="41">
        <f t="shared" si="2"/>
        <v>-16270335</v>
      </c>
      <c r="G48" s="41">
        <f t="shared" si="2"/>
        <v>30302662</v>
      </c>
      <c r="H48" s="41">
        <f t="shared" si="2"/>
        <v>-4880710</v>
      </c>
      <c r="I48" s="41">
        <f t="shared" si="2"/>
        <v>-3938171</v>
      </c>
      <c r="J48" s="41">
        <f t="shared" si="2"/>
        <v>21483781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21483781</v>
      </c>
      <c r="X48" s="41">
        <f t="shared" si="2"/>
        <v>-4067583</v>
      </c>
      <c r="Y48" s="41">
        <f t="shared" si="2"/>
        <v>25551364</v>
      </c>
      <c r="Z48" s="42">
        <f>+IF(X48&lt;&gt;0,+(Y48/X48)*100,0)</f>
        <v>-628.17068514643711</v>
      </c>
      <c r="AA48" s="39">
        <f>+AA32-AA47</f>
        <v>-16270335</v>
      </c>
    </row>
    <row r="49" spans="1:27" ht="25.5" x14ac:dyDescent="0.25">
      <c r="A49" s="43" t="s">
        <v>74</v>
      </c>
      <c r="B49" s="15" t="s">
        <v>32</v>
      </c>
      <c r="C49" s="20">
        <v>5241000</v>
      </c>
      <c r="D49" s="20"/>
      <c r="E49" s="21"/>
      <c r="F49" s="22"/>
      <c r="G49" s="22">
        <v>425000</v>
      </c>
      <c r="H49" s="22">
        <v>342331</v>
      </c>
      <c r="I49" s="22">
        <v>278648</v>
      </c>
      <c r="J49" s="22">
        <v>1045979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1045979</v>
      </c>
      <c r="X49" s="22"/>
      <c r="Y49" s="22">
        <v>1045979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-14267983</v>
      </c>
      <c r="D51" s="48">
        <f t="shared" si="3"/>
        <v>0</v>
      </c>
      <c r="E51" s="49">
        <f t="shared" si="3"/>
        <v>-16270335</v>
      </c>
      <c r="F51" s="50">
        <f t="shared" si="3"/>
        <v>-16270335</v>
      </c>
      <c r="G51" s="50">
        <f t="shared" si="3"/>
        <v>30727662</v>
      </c>
      <c r="H51" s="50">
        <f t="shared" si="3"/>
        <v>-4538379</v>
      </c>
      <c r="I51" s="50">
        <f t="shared" si="3"/>
        <v>-3659523</v>
      </c>
      <c r="J51" s="50">
        <f t="shared" si="3"/>
        <v>22529760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22529760</v>
      </c>
      <c r="X51" s="50">
        <f t="shared" si="3"/>
        <v>-4067583</v>
      </c>
      <c r="Y51" s="50">
        <f t="shared" si="3"/>
        <v>26597343</v>
      </c>
      <c r="Z51" s="51">
        <f>+IF(X51&lt;&gt;0,+(Y51/X51)*100,0)</f>
        <v>-653.88568592208196</v>
      </c>
      <c r="AA51" s="48">
        <f>SUM(AA48:AA50)</f>
        <v>-16270335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-14267983</v>
      </c>
      <c r="D53" s="54">
        <f>+D51-D52</f>
        <v>0</v>
      </c>
      <c r="E53" s="55">
        <f t="shared" si="4"/>
        <v>-16270335</v>
      </c>
      <c r="F53" s="56">
        <f t="shared" si="4"/>
        <v>-16270335</v>
      </c>
      <c r="G53" s="56">
        <f t="shared" si="4"/>
        <v>30727662</v>
      </c>
      <c r="H53" s="56">
        <f t="shared" si="4"/>
        <v>-4538379</v>
      </c>
      <c r="I53" s="56">
        <f t="shared" si="4"/>
        <v>-3659523</v>
      </c>
      <c r="J53" s="56">
        <f t="shared" si="4"/>
        <v>22529760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22529760</v>
      </c>
      <c r="X53" s="56">
        <f t="shared" si="4"/>
        <v>-4067583</v>
      </c>
      <c r="Y53" s="56">
        <f t="shared" si="4"/>
        <v>26597343</v>
      </c>
      <c r="Z53" s="57">
        <f>+IF(X53&lt;&gt;0,+(Y53/X53)*100,0)</f>
        <v>-653.88568592208196</v>
      </c>
      <c r="AA53" s="54">
        <f>+AA51-AA52</f>
        <v>-16270335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-14267983</v>
      </c>
      <c r="D56" s="48">
        <f>SUM(D53:D55)</f>
        <v>0</v>
      </c>
      <c r="E56" s="49">
        <f t="shared" si="5"/>
        <v>-16270335</v>
      </c>
      <c r="F56" s="50">
        <f t="shared" si="5"/>
        <v>-16270335</v>
      </c>
      <c r="G56" s="50">
        <f t="shared" si="5"/>
        <v>30727662</v>
      </c>
      <c r="H56" s="50">
        <f t="shared" si="5"/>
        <v>-4538379</v>
      </c>
      <c r="I56" s="50">
        <f t="shared" si="5"/>
        <v>-3659523</v>
      </c>
      <c r="J56" s="50">
        <f t="shared" si="5"/>
        <v>22529760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22529760</v>
      </c>
      <c r="X56" s="50">
        <f t="shared" si="5"/>
        <v>-4067583</v>
      </c>
      <c r="Y56" s="50">
        <f t="shared" si="5"/>
        <v>26597343</v>
      </c>
      <c r="Z56" s="51">
        <f>+IF(X56&lt;&gt;0,+(Y56/X56)*100,0)</f>
        <v>-653.88568592208196</v>
      </c>
      <c r="AA56" s="48">
        <f>SUM(AA53:AA55)</f>
        <v>-16270335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-14267983</v>
      </c>
      <c r="D59" s="65">
        <f>SUM(D56:D58)</f>
        <v>0</v>
      </c>
      <c r="E59" s="66">
        <f t="shared" si="6"/>
        <v>-16270335</v>
      </c>
      <c r="F59" s="67">
        <f t="shared" si="6"/>
        <v>-16270335</v>
      </c>
      <c r="G59" s="67">
        <f t="shared" si="6"/>
        <v>30727662</v>
      </c>
      <c r="H59" s="67">
        <f t="shared" si="6"/>
        <v>-4538379</v>
      </c>
      <c r="I59" s="67">
        <f t="shared" si="6"/>
        <v>-3659523</v>
      </c>
      <c r="J59" s="67">
        <f t="shared" si="6"/>
        <v>22529760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22529760</v>
      </c>
      <c r="X59" s="67">
        <f t="shared" si="6"/>
        <v>-4067583</v>
      </c>
      <c r="Y59" s="67">
        <f t="shared" si="6"/>
        <v>26597343</v>
      </c>
      <c r="Z59" s="68">
        <f>+IF(X59&lt;&gt;0,+(Y59/X59)*100,0)</f>
        <v>-653.88568592208196</v>
      </c>
      <c r="AA59" s="65">
        <f>SUM(AA56:AA58)</f>
        <v>-16270335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91275147</v>
      </c>
      <c r="D6" s="20"/>
      <c r="E6" s="21">
        <v>125218500</v>
      </c>
      <c r="F6" s="22">
        <v>125218500</v>
      </c>
      <c r="G6" s="22">
        <v>10774445</v>
      </c>
      <c r="H6" s="22">
        <v>8036554</v>
      </c>
      <c r="I6" s="22">
        <v>8422298</v>
      </c>
      <c r="J6" s="22">
        <v>27233297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27233297</v>
      </c>
      <c r="X6" s="22">
        <v>31304706</v>
      </c>
      <c r="Y6" s="22">
        <v>-4071409</v>
      </c>
      <c r="Z6" s="23">
        <v>-13.005741053757221</v>
      </c>
      <c r="AA6" s="20">
        <v>125218500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2433909</v>
      </c>
      <c r="D13" s="20"/>
      <c r="E13" s="21">
        <v>1064056</v>
      </c>
      <c r="F13" s="22">
        <v>1064056</v>
      </c>
      <c r="G13" s="22">
        <v>291785</v>
      </c>
      <c r="H13" s="22">
        <v>320893</v>
      </c>
      <c r="I13" s="22">
        <v>364335</v>
      </c>
      <c r="J13" s="22">
        <v>977013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977013</v>
      </c>
      <c r="X13" s="22">
        <v>266017</v>
      </c>
      <c r="Y13" s="22">
        <v>710996</v>
      </c>
      <c r="Z13" s="23">
        <v>267.27464786085096</v>
      </c>
      <c r="AA13" s="20">
        <v>1064056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93709056</v>
      </c>
      <c r="D32" s="29">
        <f t="shared" ref="D32:Y32" si="0">SUM(D6:D31)</f>
        <v>0</v>
      </c>
      <c r="E32" s="30">
        <f t="shared" si="0"/>
        <v>126282556</v>
      </c>
      <c r="F32" s="31">
        <f t="shared" si="0"/>
        <v>126282556</v>
      </c>
      <c r="G32" s="31">
        <f t="shared" si="0"/>
        <v>11066230</v>
      </c>
      <c r="H32" s="31">
        <f t="shared" si="0"/>
        <v>8357447</v>
      </c>
      <c r="I32" s="31">
        <f t="shared" si="0"/>
        <v>8786633</v>
      </c>
      <c r="J32" s="31">
        <f t="shared" si="0"/>
        <v>28210310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28210310</v>
      </c>
      <c r="X32" s="31">
        <f t="shared" si="0"/>
        <v>31570723</v>
      </c>
      <c r="Y32" s="31">
        <f t="shared" si="0"/>
        <v>-3360413</v>
      </c>
      <c r="Z32" s="32">
        <f>+IF(X32&lt;&gt;0,+(Y32/X32)*100,0)</f>
        <v>-10.644079959777924</v>
      </c>
      <c r="AA32" s="29">
        <f>SUM(AA6:AA31)</f>
        <v>126282556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6942202</v>
      </c>
      <c r="D34" s="20"/>
      <c r="E34" s="21">
        <v>7512564</v>
      </c>
      <c r="F34" s="22">
        <v>7512564</v>
      </c>
      <c r="G34" s="22">
        <v>612736</v>
      </c>
      <c r="H34" s="22"/>
      <c r="I34" s="22"/>
      <c r="J34" s="22">
        <v>612736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612736</v>
      </c>
      <c r="X34" s="22">
        <v>1878186</v>
      </c>
      <c r="Y34" s="22">
        <v>-1265450</v>
      </c>
      <c r="Z34" s="23">
        <v>-67.376181059809838</v>
      </c>
      <c r="AA34" s="20">
        <v>7512564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37621449</v>
      </c>
      <c r="D36" s="20"/>
      <c r="E36" s="21">
        <v>127875000</v>
      </c>
      <c r="F36" s="22">
        <v>127875000</v>
      </c>
      <c r="G36" s="22">
        <v>2248590</v>
      </c>
      <c r="H36" s="22"/>
      <c r="I36" s="22">
        <v>64977</v>
      </c>
      <c r="J36" s="22">
        <v>2313567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2313567</v>
      </c>
      <c r="X36" s="22">
        <v>31968750</v>
      </c>
      <c r="Y36" s="22">
        <v>-29655183</v>
      </c>
      <c r="Z36" s="23">
        <v>-92.763035777126106</v>
      </c>
      <c r="AA36" s="20">
        <v>127875000</v>
      </c>
    </row>
    <row r="37" spans="1:27" ht="13.5" x14ac:dyDescent="0.25">
      <c r="A37" s="19" t="s">
        <v>63</v>
      </c>
      <c r="B37" s="15" t="s">
        <v>32</v>
      </c>
      <c r="C37" s="20">
        <v>2906791</v>
      </c>
      <c r="D37" s="20"/>
      <c r="E37" s="21">
        <v>4287164</v>
      </c>
      <c r="F37" s="22">
        <v>4287164</v>
      </c>
      <c r="G37" s="22">
        <v>44266</v>
      </c>
      <c r="H37" s="22">
        <v>133364</v>
      </c>
      <c r="I37" s="22">
        <v>32676</v>
      </c>
      <c r="J37" s="22">
        <v>210306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210306</v>
      </c>
      <c r="X37" s="22">
        <v>1071797</v>
      </c>
      <c r="Y37" s="22">
        <v>-861491</v>
      </c>
      <c r="Z37" s="23">
        <v>-80.378187287331457</v>
      </c>
      <c r="AA37" s="20">
        <v>4287164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80481</v>
      </c>
      <c r="D40" s="20"/>
      <c r="E40" s="21">
        <v>13948000</v>
      </c>
      <c r="F40" s="22">
        <v>13948000</v>
      </c>
      <c r="G40" s="22"/>
      <c r="H40" s="22">
        <v>165</v>
      </c>
      <c r="I40" s="22"/>
      <c r="J40" s="22">
        <v>165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</v>
      </c>
      <c r="X40" s="22">
        <v>3487003</v>
      </c>
      <c r="Y40" s="22">
        <v>-3486838</v>
      </c>
      <c r="Z40" s="23">
        <v>-99.995268142872263</v>
      </c>
      <c r="AA40" s="20">
        <v>13948000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694893</v>
      </c>
      <c r="D44" s="20"/>
      <c r="E44" s="21">
        <v>748601</v>
      </c>
      <c r="F44" s="22">
        <v>748601</v>
      </c>
      <c r="G44" s="22">
        <v>83747</v>
      </c>
      <c r="H44" s="22">
        <v>12400</v>
      </c>
      <c r="I44" s="22">
        <v>3232</v>
      </c>
      <c r="J44" s="22">
        <v>99379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99379</v>
      </c>
      <c r="X44" s="22">
        <v>187172</v>
      </c>
      <c r="Y44" s="22">
        <v>-87793</v>
      </c>
      <c r="Z44" s="23">
        <v>-46.904985788472636</v>
      </c>
      <c r="AA44" s="20">
        <v>748601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48245816</v>
      </c>
      <c r="D47" s="29">
        <f t="shared" ref="D47:Y47" si="1">SUM(D34:D46)</f>
        <v>0</v>
      </c>
      <c r="E47" s="30">
        <f t="shared" si="1"/>
        <v>154371329</v>
      </c>
      <c r="F47" s="31">
        <f t="shared" si="1"/>
        <v>154371329</v>
      </c>
      <c r="G47" s="31">
        <f t="shared" si="1"/>
        <v>2989339</v>
      </c>
      <c r="H47" s="31">
        <f t="shared" si="1"/>
        <v>145929</v>
      </c>
      <c r="I47" s="31">
        <f t="shared" si="1"/>
        <v>100885</v>
      </c>
      <c r="J47" s="31">
        <f t="shared" si="1"/>
        <v>3236153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3236153</v>
      </c>
      <c r="X47" s="31">
        <f t="shared" si="1"/>
        <v>38592908</v>
      </c>
      <c r="Y47" s="31">
        <f t="shared" si="1"/>
        <v>-35356755</v>
      </c>
      <c r="Z47" s="32">
        <f>+IF(X47&lt;&gt;0,+(Y47/X47)*100,0)</f>
        <v>-91.614643291456559</v>
      </c>
      <c r="AA47" s="29">
        <f>SUM(AA34:AA46)</f>
        <v>154371329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45463240</v>
      </c>
      <c r="D48" s="39">
        <f t="shared" si="2"/>
        <v>0</v>
      </c>
      <c r="E48" s="40">
        <f t="shared" si="2"/>
        <v>-28088773</v>
      </c>
      <c r="F48" s="41">
        <f t="shared" si="2"/>
        <v>-28088773</v>
      </c>
      <c r="G48" s="41">
        <f t="shared" si="2"/>
        <v>8076891</v>
      </c>
      <c r="H48" s="41">
        <f t="shared" si="2"/>
        <v>8211518</v>
      </c>
      <c r="I48" s="41">
        <f t="shared" si="2"/>
        <v>8685748</v>
      </c>
      <c r="J48" s="41">
        <f t="shared" si="2"/>
        <v>24974157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24974157</v>
      </c>
      <c r="X48" s="41">
        <f t="shared" si="2"/>
        <v>-7022185</v>
      </c>
      <c r="Y48" s="41">
        <f t="shared" si="2"/>
        <v>31996342</v>
      </c>
      <c r="Z48" s="42">
        <f>+IF(X48&lt;&gt;0,+(Y48/X48)*100,0)</f>
        <v>-455.64652597446519</v>
      </c>
      <c r="AA48" s="39">
        <f>+AA32-AA47</f>
        <v>-28088773</v>
      </c>
    </row>
    <row r="49" spans="1:27" ht="25.5" x14ac:dyDescent="0.25">
      <c r="A49" s="43" t="s">
        <v>74</v>
      </c>
      <c r="B49" s="15" t="s">
        <v>32</v>
      </c>
      <c r="C49" s="20">
        <v>2893203</v>
      </c>
      <c r="D49" s="20"/>
      <c r="E49" s="21">
        <v>6365000</v>
      </c>
      <c r="F49" s="22">
        <v>6365000</v>
      </c>
      <c r="G49" s="22">
        <v>1999986</v>
      </c>
      <c r="H49" s="22">
        <v>646040</v>
      </c>
      <c r="I49" s="22"/>
      <c r="J49" s="22">
        <v>2646026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2646026</v>
      </c>
      <c r="X49" s="22">
        <v>1591256</v>
      </c>
      <c r="Y49" s="22">
        <v>1054770</v>
      </c>
      <c r="Z49" s="23">
        <v>66.285374572036176</v>
      </c>
      <c r="AA49" s="20">
        <v>6365000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48356443</v>
      </c>
      <c r="D51" s="48">
        <f t="shared" si="3"/>
        <v>0</v>
      </c>
      <c r="E51" s="49">
        <f t="shared" si="3"/>
        <v>-21723773</v>
      </c>
      <c r="F51" s="50">
        <f t="shared" si="3"/>
        <v>-21723773</v>
      </c>
      <c r="G51" s="50">
        <f t="shared" si="3"/>
        <v>10076877</v>
      </c>
      <c r="H51" s="50">
        <f t="shared" si="3"/>
        <v>8857558</v>
      </c>
      <c r="I51" s="50">
        <f t="shared" si="3"/>
        <v>8685748</v>
      </c>
      <c r="J51" s="50">
        <f t="shared" si="3"/>
        <v>27620183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27620183</v>
      </c>
      <c r="X51" s="50">
        <f t="shared" si="3"/>
        <v>-5430929</v>
      </c>
      <c r="Y51" s="50">
        <f t="shared" si="3"/>
        <v>33051112</v>
      </c>
      <c r="Z51" s="51">
        <f>+IF(X51&lt;&gt;0,+(Y51/X51)*100,0)</f>
        <v>-608.57197728049846</v>
      </c>
      <c r="AA51" s="48">
        <f>SUM(AA48:AA50)</f>
        <v>-21723773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48356443</v>
      </c>
      <c r="D53" s="54">
        <f>+D51-D52</f>
        <v>0</v>
      </c>
      <c r="E53" s="55">
        <f t="shared" si="4"/>
        <v>-21723773</v>
      </c>
      <c r="F53" s="56">
        <f t="shared" si="4"/>
        <v>-21723773</v>
      </c>
      <c r="G53" s="56">
        <f t="shared" si="4"/>
        <v>10076877</v>
      </c>
      <c r="H53" s="56">
        <f t="shared" si="4"/>
        <v>8857558</v>
      </c>
      <c r="I53" s="56">
        <f t="shared" si="4"/>
        <v>8685748</v>
      </c>
      <c r="J53" s="56">
        <f t="shared" si="4"/>
        <v>27620183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27620183</v>
      </c>
      <c r="X53" s="56">
        <f t="shared" si="4"/>
        <v>-5430929</v>
      </c>
      <c r="Y53" s="56">
        <f t="shared" si="4"/>
        <v>33051112</v>
      </c>
      <c r="Z53" s="57">
        <f>+IF(X53&lt;&gt;0,+(Y53/X53)*100,0)</f>
        <v>-608.57197728049846</v>
      </c>
      <c r="AA53" s="54">
        <f>+AA51-AA52</f>
        <v>-21723773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48356443</v>
      </c>
      <c r="D56" s="48">
        <f>SUM(D53:D55)</f>
        <v>0</v>
      </c>
      <c r="E56" s="49">
        <f t="shared" si="5"/>
        <v>-21723773</v>
      </c>
      <c r="F56" s="50">
        <f t="shared" si="5"/>
        <v>-21723773</v>
      </c>
      <c r="G56" s="50">
        <f t="shared" si="5"/>
        <v>10076877</v>
      </c>
      <c r="H56" s="50">
        <f t="shared" si="5"/>
        <v>8857558</v>
      </c>
      <c r="I56" s="50">
        <f t="shared" si="5"/>
        <v>8685748</v>
      </c>
      <c r="J56" s="50">
        <f t="shared" si="5"/>
        <v>27620183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27620183</v>
      </c>
      <c r="X56" s="50">
        <f t="shared" si="5"/>
        <v>-5430929</v>
      </c>
      <c r="Y56" s="50">
        <f t="shared" si="5"/>
        <v>33051112</v>
      </c>
      <c r="Z56" s="51">
        <f>+IF(X56&lt;&gt;0,+(Y56/X56)*100,0)</f>
        <v>-608.57197728049846</v>
      </c>
      <c r="AA56" s="48">
        <f>SUM(AA53:AA55)</f>
        <v>-21723773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48356443</v>
      </c>
      <c r="D59" s="65">
        <f>SUM(D56:D58)</f>
        <v>0</v>
      </c>
      <c r="E59" s="66">
        <f t="shared" si="6"/>
        <v>-21723773</v>
      </c>
      <c r="F59" s="67">
        <f t="shared" si="6"/>
        <v>-21723773</v>
      </c>
      <c r="G59" s="67">
        <f t="shared" si="6"/>
        <v>10076877</v>
      </c>
      <c r="H59" s="67">
        <f t="shared" si="6"/>
        <v>8857558</v>
      </c>
      <c r="I59" s="67">
        <f t="shared" si="6"/>
        <v>8685748</v>
      </c>
      <c r="J59" s="67">
        <f t="shared" si="6"/>
        <v>27620183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27620183</v>
      </c>
      <c r="X59" s="67">
        <f t="shared" si="6"/>
        <v>-5430929</v>
      </c>
      <c r="Y59" s="67">
        <f t="shared" si="6"/>
        <v>33051112</v>
      </c>
      <c r="Z59" s="68">
        <f>+IF(X59&lt;&gt;0,+(Y59/X59)*100,0)</f>
        <v>-608.57197728049846</v>
      </c>
      <c r="AA59" s="65">
        <f>SUM(AA56:AA58)</f>
        <v>-21723773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3665846</v>
      </c>
      <c r="D44" s="20"/>
      <c r="E44" s="21">
        <v>2199310</v>
      </c>
      <c r="F44" s="22">
        <v>2199310</v>
      </c>
      <c r="G44" s="22">
        <v>91262</v>
      </c>
      <c r="H44" s="22">
        <v>300</v>
      </c>
      <c r="I44" s="22"/>
      <c r="J44" s="22">
        <v>91562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91562</v>
      </c>
      <c r="X44" s="22">
        <v>549825</v>
      </c>
      <c r="Y44" s="22">
        <v>-458263</v>
      </c>
      <c r="Z44" s="23">
        <v>-83.347064975219382</v>
      </c>
      <c r="AA44" s="20">
        <v>2199310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3665846</v>
      </c>
      <c r="D47" s="29">
        <f t="shared" ref="D47:Y47" si="1">SUM(D34:D46)</f>
        <v>0</v>
      </c>
      <c r="E47" s="30">
        <f t="shared" si="1"/>
        <v>2199310</v>
      </c>
      <c r="F47" s="31">
        <f t="shared" si="1"/>
        <v>2199310</v>
      </c>
      <c r="G47" s="31">
        <f t="shared" si="1"/>
        <v>91262</v>
      </c>
      <c r="H47" s="31">
        <f t="shared" si="1"/>
        <v>300</v>
      </c>
      <c r="I47" s="31">
        <f t="shared" si="1"/>
        <v>0</v>
      </c>
      <c r="J47" s="31">
        <f t="shared" si="1"/>
        <v>91562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91562</v>
      </c>
      <c r="X47" s="31">
        <f t="shared" si="1"/>
        <v>549825</v>
      </c>
      <c r="Y47" s="31">
        <f t="shared" si="1"/>
        <v>-458263</v>
      </c>
      <c r="Z47" s="32">
        <f>+IF(X47&lt;&gt;0,+(Y47/X47)*100,0)</f>
        <v>-83.347064975219382</v>
      </c>
      <c r="AA47" s="29">
        <f>SUM(AA34:AA46)</f>
        <v>2199310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-3665846</v>
      </c>
      <c r="D48" s="39">
        <f t="shared" si="2"/>
        <v>0</v>
      </c>
      <c r="E48" s="40">
        <f t="shared" si="2"/>
        <v>-2199310</v>
      </c>
      <c r="F48" s="41">
        <f t="shared" si="2"/>
        <v>-2199310</v>
      </c>
      <c r="G48" s="41">
        <f t="shared" si="2"/>
        <v>-91262</v>
      </c>
      <c r="H48" s="41">
        <f t="shared" si="2"/>
        <v>-300</v>
      </c>
      <c r="I48" s="41">
        <f t="shared" si="2"/>
        <v>0</v>
      </c>
      <c r="J48" s="41">
        <f t="shared" si="2"/>
        <v>-91562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-91562</v>
      </c>
      <c r="X48" s="41">
        <f t="shared" si="2"/>
        <v>-549825</v>
      </c>
      <c r="Y48" s="41">
        <f t="shared" si="2"/>
        <v>458263</v>
      </c>
      <c r="Z48" s="42">
        <f>+IF(X48&lt;&gt;0,+(Y48/X48)*100,0)</f>
        <v>-83.347064975219382</v>
      </c>
      <c r="AA48" s="39">
        <f>+AA32-AA47</f>
        <v>-2199310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-3665846</v>
      </c>
      <c r="D51" s="48">
        <f t="shared" si="3"/>
        <v>0</v>
      </c>
      <c r="E51" s="49">
        <f t="shared" si="3"/>
        <v>-2199310</v>
      </c>
      <c r="F51" s="50">
        <f t="shared" si="3"/>
        <v>-2199310</v>
      </c>
      <c r="G51" s="50">
        <f t="shared" si="3"/>
        <v>-91262</v>
      </c>
      <c r="H51" s="50">
        <f t="shared" si="3"/>
        <v>-300</v>
      </c>
      <c r="I51" s="50">
        <f t="shared" si="3"/>
        <v>0</v>
      </c>
      <c r="J51" s="50">
        <f t="shared" si="3"/>
        <v>-91562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-91562</v>
      </c>
      <c r="X51" s="50">
        <f t="shared" si="3"/>
        <v>-549825</v>
      </c>
      <c r="Y51" s="50">
        <f t="shared" si="3"/>
        <v>458263</v>
      </c>
      <c r="Z51" s="51">
        <f>+IF(X51&lt;&gt;0,+(Y51/X51)*100,0)</f>
        <v>-83.347064975219382</v>
      </c>
      <c r="AA51" s="48">
        <f>SUM(AA48:AA50)</f>
        <v>-2199310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-3665846</v>
      </c>
      <c r="D53" s="54">
        <f>+D51-D52</f>
        <v>0</v>
      </c>
      <c r="E53" s="55">
        <f t="shared" si="4"/>
        <v>-2199310</v>
      </c>
      <c r="F53" s="56">
        <f t="shared" si="4"/>
        <v>-2199310</v>
      </c>
      <c r="G53" s="56">
        <f t="shared" si="4"/>
        <v>-91262</v>
      </c>
      <c r="H53" s="56">
        <f t="shared" si="4"/>
        <v>-300</v>
      </c>
      <c r="I53" s="56">
        <f t="shared" si="4"/>
        <v>0</v>
      </c>
      <c r="J53" s="56">
        <f t="shared" si="4"/>
        <v>-91562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-91562</v>
      </c>
      <c r="X53" s="56">
        <f t="shared" si="4"/>
        <v>-549825</v>
      </c>
      <c r="Y53" s="56">
        <f t="shared" si="4"/>
        <v>458263</v>
      </c>
      <c r="Z53" s="57">
        <f>+IF(X53&lt;&gt;0,+(Y53/X53)*100,0)</f>
        <v>-83.347064975219382</v>
      </c>
      <c r="AA53" s="54">
        <f>+AA51-AA52</f>
        <v>-2199310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-3665846</v>
      </c>
      <c r="D56" s="48">
        <f>SUM(D53:D55)</f>
        <v>0</v>
      </c>
      <c r="E56" s="49">
        <f t="shared" si="5"/>
        <v>-2199310</v>
      </c>
      <c r="F56" s="50">
        <f t="shared" si="5"/>
        <v>-2199310</v>
      </c>
      <c r="G56" s="50">
        <f t="shared" si="5"/>
        <v>-91262</v>
      </c>
      <c r="H56" s="50">
        <f t="shared" si="5"/>
        <v>-300</v>
      </c>
      <c r="I56" s="50">
        <f t="shared" si="5"/>
        <v>0</v>
      </c>
      <c r="J56" s="50">
        <f t="shared" si="5"/>
        <v>-91562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-91562</v>
      </c>
      <c r="X56" s="50">
        <f t="shared" si="5"/>
        <v>-549825</v>
      </c>
      <c r="Y56" s="50">
        <f t="shared" si="5"/>
        <v>458263</v>
      </c>
      <c r="Z56" s="51">
        <f>+IF(X56&lt;&gt;0,+(Y56/X56)*100,0)</f>
        <v>-83.347064975219382</v>
      </c>
      <c r="AA56" s="48">
        <f>SUM(AA53:AA55)</f>
        <v>-2199310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-3665846</v>
      </c>
      <c r="D59" s="65">
        <f>SUM(D56:D58)</f>
        <v>0</v>
      </c>
      <c r="E59" s="66">
        <f t="shared" si="6"/>
        <v>-2199310</v>
      </c>
      <c r="F59" s="67">
        <f t="shared" si="6"/>
        <v>-2199310</v>
      </c>
      <c r="G59" s="67">
        <f t="shared" si="6"/>
        <v>-91262</v>
      </c>
      <c r="H59" s="67">
        <f t="shared" si="6"/>
        <v>-300</v>
      </c>
      <c r="I59" s="67">
        <f t="shared" si="6"/>
        <v>0</v>
      </c>
      <c r="J59" s="67">
        <f t="shared" si="6"/>
        <v>-91562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-91562</v>
      </c>
      <c r="X59" s="67">
        <f t="shared" si="6"/>
        <v>-549825</v>
      </c>
      <c r="Y59" s="67">
        <f t="shared" si="6"/>
        <v>458263</v>
      </c>
      <c r="Z59" s="68">
        <f>+IF(X59&lt;&gt;0,+(Y59/X59)*100,0)</f>
        <v>-83.347064975219382</v>
      </c>
      <c r="AA59" s="65">
        <f>SUM(AA56:AA58)</f>
        <v>-2199310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53053279</v>
      </c>
      <c r="D6" s="20"/>
      <c r="E6" s="21">
        <v>66709637</v>
      </c>
      <c r="F6" s="22">
        <v>66709637</v>
      </c>
      <c r="G6" s="22">
        <v>4701728</v>
      </c>
      <c r="H6" s="22">
        <v>5005454</v>
      </c>
      <c r="I6" s="22">
        <v>-28254297</v>
      </c>
      <c r="J6" s="22">
        <v>-18547115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-18547115</v>
      </c>
      <c r="X6" s="22">
        <v>16677449</v>
      </c>
      <c r="Y6" s="22">
        <v>-35224564</v>
      </c>
      <c r="Z6" s="23">
        <v>-211.21074332171546</v>
      </c>
      <c r="AA6" s="20">
        <v>66709637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5328429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58381708</v>
      </c>
      <c r="D32" s="29">
        <f t="shared" ref="D32:Y32" si="0">SUM(D6:D31)</f>
        <v>0</v>
      </c>
      <c r="E32" s="30">
        <f t="shared" si="0"/>
        <v>66709637</v>
      </c>
      <c r="F32" s="31">
        <f t="shared" si="0"/>
        <v>66709637</v>
      </c>
      <c r="G32" s="31">
        <f t="shared" si="0"/>
        <v>4701728</v>
      </c>
      <c r="H32" s="31">
        <f t="shared" si="0"/>
        <v>5005454</v>
      </c>
      <c r="I32" s="31">
        <f t="shared" si="0"/>
        <v>-28254297</v>
      </c>
      <c r="J32" s="31">
        <f t="shared" si="0"/>
        <v>-18547115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-18547115</v>
      </c>
      <c r="X32" s="31">
        <f t="shared" si="0"/>
        <v>16677449</v>
      </c>
      <c r="Y32" s="31">
        <f t="shared" si="0"/>
        <v>-35224564</v>
      </c>
      <c r="Z32" s="32">
        <f>+IF(X32&lt;&gt;0,+(Y32/X32)*100,0)</f>
        <v>-211.21074332171546</v>
      </c>
      <c r="AA32" s="29">
        <f>SUM(AA6:AA31)</f>
        <v>66709637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6562968</v>
      </c>
      <c r="D34" s="20"/>
      <c r="E34" s="21">
        <v>5110048</v>
      </c>
      <c r="F34" s="22">
        <v>5110048</v>
      </c>
      <c r="G34" s="22">
        <v>313061</v>
      </c>
      <c r="H34" s="22">
        <v>363287</v>
      </c>
      <c r="I34" s="22">
        <v>564668</v>
      </c>
      <c r="J34" s="22">
        <v>1241016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1241016</v>
      </c>
      <c r="X34" s="22">
        <v>1277668</v>
      </c>
      <c r="Y34" s="22">
        <v>-36652</v>
      </c>
      <c r="Z34" s="23">
        <v>-2.8686638469461552</v>
      </c>
      <c r="AA34" s="20">
        <v>5110048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49134907</v>
      </c>
      <c r="D36" s="20"/>
      <c r="E36" s="21">
        <v>50000000</v>
      </c>
      <c r="F36" s="22">
        <v>50000000</v>
      </c>
      <c r="G36" s="22"/>
      <c r="H36" s="22"/>
      <c r="I36" s="22">
        <v>3895977</v>
      </c>
      <c r="J36" s="22">
        <v>3895977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3895977</v>
      </c>
      <c r="X36" s="22">
        <v>12500006</v>
      </c>
      <c r="Y36" s="22">
        <v>-8604029</v>
      </c>
      <c r="Z36" s="23">
        <v>-68.832198960544503</v>
      </c>
      <c r="AA36" s="20">
        <v>50000000</v>
      </c>
    </row>
    <row r="37" spans="1:27" ht="13.5" x14ac:dyDescent="0.25">
      <c r="A37" s="19" t="s">
        <v>63</v>
      </c>
      <c r="B37" s="15" t="s">
        <v>32</v>
      </c>
      <c r="C37" s="20">
        <v>631922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25003</v>
      </c>
      <c r="Y37" s="22">
        <v>-25003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>
        <v>1233869</v>
      </c>
      <c r="D38" s="20"/>
      <c r="E38" s="21">
        <v>152202</v>
      </c>
      <c r="F38" s="22">
        <v>152202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38055</v>
      </c>
      <c r="Y38" s="22">
        <v>-38055</v>
      </c>
      <c r="Z38" s="23">
        <v>-100</v>
      </c>
      <c r="AA38" s="20">
        <v>152202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25003</v>
      </c>
      <c r="Y39" s="22">
        <v>-25003</v>
      </c>
      <c r="Z39" s="23">
        <v>-100</v>
      </c>
      <c r="AA39" s="20">
        <v>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2012038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250003</v>
      </c>
      <c r="Y41" s="22">
        <v>-250003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4203348</v>
      </c>
      <c r="D44" s="20"/>
      <c r="E44" s="21">
        <v>4677296</v>
      </c>
      <c r="F44" s="22">
        <v>4677296</v>
      </c>
      <c r="G44" s="22">
        <v>2715</v>
      </c>
      <c r="H44" s="22">
        <v>3050</v>
      </c>
      <c r="I44" s="22">
        <v>58404</v>
      </c>
      <c r="J44" s="22">
        <v>64169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64169</v>
      </c>
      <c r="X44" s="22">
        <v>1169339</v>
      </c>
      <c r="Y44" s="22">
        <v>-1105170</v>
      </c>
      <c r="Z44" s="23">
        <v>-94.512369808926238</v>
      </c>
      <c r="AA44" s="20">
        <v>4677296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63779052</v>
      </c>
      <c r="D47" s="29">
        <f t="shared" ref="D47:Y47" si="1">SUM(D34:D46)</f>
        <v>0</v>
      </c>
      <c r="E47" s="30">
        <f t="shared" si="1"/>
        <v>61139546</v>
      </c>
      <c r="F47" s="31">
        <f t="shared" si="1"/>
        <v>61139546</v>
      </c>
      <c r="G47" s="31">
        <f t="shared" si="1"/>
        <v>315776</v>
      </c>
      <c r="H47" s="31">
        <f t="shared" si="1"/>
        <v>366337</v>
      </c>
      <c r="I47" s="31">
        <f t="shared" si="1"/>
        <v>4519049</v>
      </c>
      <c r="J47" s="31">
        <f t="shared" si="1"/>
        <v>5201162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5201162</v>
      </c>
      <c r="X47" s="31">
        <f t="shared" si="1"/>
        <v>15285077</v>
      </c>
      <c r="Y47" s="31">
        <f t="shared" si="1"/>
        <v>-10083915</v>
      </c>
      <c r="Z47" s="32">
        <f>+IF(X47&lt;&gt;0,+(Y47/X47)*100,0)</f>
        <v>-65.972287872674755</v>
      </c>
      <c r="AA47" s="29">
        <f>SUM(AA34:AA46)</f>
        <v>61139546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-5397344</v>
      </c>
      <c r="D48" s="39">
        <f t="shared" si="2"/>
        <v>0</v>
      </c>
      <c r="E48" s="40">
        <f t="shared" si="2"/>
        <v>5570091</v>
      </c>
      <c r="F48" s="41">
        <f t="shared" si="2"/>
        <v>5570091</v>
      </c>
      <c r="G48" s="41">
        <f t="shared" si="2"/>
        <v>4385952</v>
      </c>
      <c r="H48" s="41">
        <f t="shared" si="2"/>
        <v>4639117</v>
      </c>
      <c r="I48" s="41">
        <f t="shared" si="2"/>
        <v>-32773346</v>
      </c>
      <c r="J48" s="41">
        <f t="shared" si="2"/>
        <v>-23748277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-23748277</v>
      </c>
      <c r="X48" s="41">
        <f t="shared" si="2"/>
        <v>1392372</v>
      </c>
      <c r="Y48" s="41">
        <f t="shared" si="2"/>
        <v>-25140649</v>
      </c>
      <c r="Z48" s="42">
        <f>+IF(X48&lt;&gt;0,+(Y48/X48)*100,0)</f>
        <v>-1805.5985756679966</v>
      </c>
      <c r="AA48" s="39">
        <f>+AA32-AA47</f>
        <v>5570091</v>
      </c>
    </row>
    <row r="49" spans="1:27" ht="25.5" x14ac:dyDescent="0.25">
      <c r="A49" s="43" t="s">
        <v>74</v>
      </c>
      <c r="B49" s="15" t="s">
        <v>32</v>
      </c>
      <c r="C49" s="20">
        <v>4524908</v>
      </c>
      <c r="D49" s="20"/>
      <c r="E49" s="21">
        <v>13494000</v>
      </c>
      <c r="F49" s="22">
        <v>13494000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3373500</v>
      </c>
      <c r="Y49" s="22">
        <v>-3373500</v>
      </c>
      <c r="Z49" s="23">
        <v>-100</v>
      </c>
      <c r="AA49" s="20">
        <v>13494000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-872436</v>
      </c>
      <c r="D51" s="48">
        <f t="shared" si="3"/>
        <v>0</v>
      </c>
      <c r="E51" s="49">
        <f t="shared" si="3"/>
        <v>19064091</v>
      </c>
      <c r="F51" s="50">
        <f t="shared" si="3"/>
        <v>19064091</v>
      </c>
      <c r="G51" s="50">
        <f t="shared" si="3"/>
        <v>4385952</v>
      </c>
      <c r="H51" s="50">
        <f t="shared" si="3"/>
        <v>4639117</v>
      </c>
      <c r="I51" s="50">
        <f t="shared" si="3"/>
        <v>-32773346</v>
      </c>
      <c r="J51" s="50">
        <f t="shared" si="3"/>
        <v>-23748277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-23748277</v>
      </c>
      <c r="X51" s="50">
        <f t="shared" si="3"/>
        <v>4765872</v>
      </c>
      <c r="Y51" s="50">
        <f t="shared" si="3"/>
        <v>-28514149</v>
      </c>
      <c r="Z51" s="51">
        <f>+IF(X51&lt;&gt;0,+(Y51/X51)*100,0)</f>
        <v>-598.29867440837688</v>
      </c>
      <c r="AA51" s="48">
        <f>SUM(AA48:AA50)</f>
        <v>19064091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-872436</v>
      </c>
      <c r="D53" s="54">
        <f>+D51-D52</f>
        <v>0</v>
      </c>
      <c r="E53" s="55">
        <f t="shared" si="4"/>
        <v>19064091</v>
      </c>
      <c r="F53" s="56">
        <f t="shared" si="4"/>
        <v>19064091</v>
      </c>
      <c r="G53" s="56">
        <f t="shared" si="4"/>
        <v>4385952</v>
      </c>
      <c r="H53" s="56">
        <f t="shared" si="4"/>
        <v>4639117</v>
      </c>
      <c r="I53" s="56">
        <f t="shared" si="4"/>
        <v>-32773346</v>
      </c>
      <c r="J53" s="56">
        <f t="shared" si="4"/>
        <v>-23748277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-23748277</v>
      </c>
      <c r="X53" s="56">
        <f t="shared" si="4"/>
        <v>4765872</v>
      </c>
      <c r="Y53" s="56">
        <f t="shared" si="4"/>
        <v>-28514149</v>
      </c>
      <c r="Z53" s="57">
        <f>+IF(X53&lt;&gt;0,+(Y53/X53)*100,0)</f>
        <v>-598.29867440837688</v>
      </c>
      <c r="AA53" s="54">
        <f>+AA51-AA52</f>
        <v>19064091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-872436</v>
      </c>
      <c r="D56" s="48">
        <f>SUM(D53:D55)</f>
        <v>0</v>
      </c>
      <c r="E56" s="49">
        <f t="shared" si="5"/>
        <v>19064091</v>
      </c>
      <c r="F56" s="50">
        <f t="shared" si="5"/>
        <v>19064091</v>
      </c>
      <c r="G56" s="50">
        <f t="shared" si="5"/>
        <v>4385952</v>
      </c>
      <c r="H56" s="50">
        <f t="shared" si="5"/>
        <v>4639117</v>
      </c>
      <c r="I56" s="50">
        <f t="shared" si="5"/>
        <v>-32773346</v>
      </c>
      <c r="J56" s="50">
        <f t="shared" si="5"/>
        <v>-23748277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-23748277</v>
      </c>
      <c r="X56" s="50">
        <f t="shared" si="5"/>
        <v>4765872</v>
      </c>
      <c r="Y56" s="50">
        <f t="shared" si="5"/>
        <v>-28514149</v>
      </c>
      <c r="Z56" s="51">
        <f>+IF(X56&lt;&gt;0,+(Y56/X56)*100,0)</f>
        <v>-598.29867440837688</v>
      </c>
      <c r="AA56" s="48">
        <f>SUM(AA53:AA55)</f>
        <v>19064091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-872436</v>
      </c>
      <c r="D59" s="65">
        <f>SUM(D56:D58)</f>
        <v>0</v>
      </c>
      <c r="E59" s="66">
        <f t="shared" si="6"/>
        <v>19064091</v>
      </c>
      <c r="F59" s="67">
        <f t="shared" si="6"/>
        <v>19064091</v>
      </c>
      <c r="G59" s="67">
        <f t="shared" si="6"/>
        <v>4385952</v>
      </c>
      <c r="H59" s="67">
        <f t="shared" si="6"/>
        <v>4639117</v>
      </c>
      <c r="I59" s="67">
        <f t="shared" si="6"/>
        <v>-32773346</v>
      </c>
      <c r="J59" s="67">
        <f t="shared" si="6"/>
        <v>-23748277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-23748277</v>
      </c>
      <c r="X59" s="67">
        <f t="shared" si="6"/>
        <v>4765872</v>
      </c>
      <c r="Y59" s="67">
        <f t="shared" si="6"/>
        <v>-28514149</v>
      </c>
      <c r="Z59" s="68">
        <f>+IF(X59&lt;&gt;0,+(Y59/X59)*100,0)</f>
        <v>-598.29867440837688</v>
      </c>
      <c r="AA59" s="65">
        <f>SUM(AA56:AA58)</f>
        <v>19064091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14199806</v>
      </c>
      <c r="D6" s="20"/>
      <c r="E6" s="21">
        <v>29628037</v>
      </c>
      <c r="F6" s="22">
        <v>29628037</v>
      </c>
      <c r="G6" s="22"/>
      <c r="H6" s="22">
        <v>3165049</v>
      </c>
      <c r="I6" s="22">
        <v>2906776</v>
      </c>
      <c r="J6" s="22">
        <v>6071825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6071825</v>
      </c>
      <c r="X6" s="22">
        <v>7407012</v>
      </c>
      <c r="Y6" s="22">
        <v>-1335187</v>
      </c>
      <c r="Z6" s="23">
        <v>-18.025986727171496</v>
      </c>
      <c r="AA6" s="20">
        <v>29628037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12501</v>
      </c>
      <c r="Y23" s="22">
        <v>-12501</v>
      </c>
      <c r="Z23" s="23">
        <v>-100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14199806</v>
      </c>
      <c r="D32" s="29">
        <f t="shared" ref="D32:Y32" si="0">SUM(D6:D31)</f>
        <v>0</v>
      </c>
      <c r="E32" s="30">
        <f t="shared" si="0"/>
        <v>29678037</v>
      </c>
      <c r="F32" s="31">
        <f t="shared" si="0"/>
        <v>29678037</v>
      </c>
      <c r="G32" s="31">
        <f t="shared" si="0"/>
        <v>0</v>
      </c>
      <c r="H32" s="31">
        <f t="shared" si="0"/>
        <v>3165049</v>
      </c>
      <c r="I32" s="31">
        <f t="shared" si="0"/>
        <v>2906776</v>
      </c>
      <c r="J32" s="31">
        <f t="shared" si="0"/>
        <v>6071825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6071825</v>
      </c>
      <c r="X32" s="31">
        <f t="shared" si="0"/>
        <v>7419513</v>
      </c>
      <c r="Y32" s="31">
        <f t="shared" si="0"/>
        <v>-1347688</v>
      </c>
      <c r="Z32" s="32">
        <f>+IF(X32&lt;&gt;0,+(Y32/X32)*100,0)</f>
        <v>-18.164103223486503</v>
      </c>
      <c r="AA32" s="29">
        <f>SUM(AA6:AA31)</f>
        <v>29678037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1930663</v>
      </c>
      <c r="D34" s="20"/>
      <c r="E34" s="21">
        <v>2685862</v>
      </c>
      <c r="F34" s="22">
        <v>2685862</v>
      </c>
      <c r="G34" s="22"/>
      <c r="H34" s="22"/>
      <c r="I34" s="22">
        <v>181103</v>
      </c>
      <c r="J34" s="22">
        <v>181103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181103</v>
      </c>
      <c r="X34" s="22">
        <v>671466</v>
      </c>
      <c r="Y34" s="22">
        <v>-490363</v>
      </c>
      <c r="Z34" s="23">
        <v>-73.028716271561038</v>
      </c>
      <c r="AA34" s="20">
        <v>2685862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28873552</v>
      </c>
      <c r="D36" s="20"/>
      <c r="E36" s="21">
        <v>28886260</v>
      </c>
      <c r="F36" s="22">
        <v>28886260</v>
      </c>
      <c r="G36" s="22"/>
      <c r="H36" s="22"/>
      <c r="I36" s="22">
        <v>2326132</v>
      </c>
      <c r="J36" s="22">
        <v>2326132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2326132</v>
      </c>
      <c r="X36" s="22">
        <v>7221564</v>
      </c>
      <c r="Y36" s="22">
        <v>-4895432</v>
      </c>
      <c r="Z36" s="23">
        <v>-67.789082808100858</v>
      </c>
      <c r="AA36" s="20">
        <v>28886260</v>
      </c>
    </row>
    <row r="37" spans="1:27" ht="13.5" x14ac:dyDescent="0.25">
      <c r="A37" s="19" t="s">
        <v>63</v>
      </c>
      <c r="B37" s="15" t="s">
        <v>32</v>
      </c>
      <c r="C37" s="20">
        <v>487303</v>
      </c>
      <c r="D37" s="20"/>
      <c r="E37" s="21">
        <v>1199680</v>
      </c>
      <c r="F37" s="22">
        <v>1199680</v>
      </c>
      <c r="G37" s="22"/>
      <c r="H37" s="22">
        <v>11090</v>
      </c>
      <c r="I37" s="22"/>
      <c r="J37" s="22">
        <v>11090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11090</v>
      </c>
      <c r="X37" s="22">
        <v>299922</v>
      </c>
      <c r="Y37" s="22">
        <v>-288832</v>
      </c>
      <c r="Z37" s="23">
        <v>-96.302371950040339</v>
      </c>
      <c r="AA37" s="20">
        <v>1199680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870192</v>
      </c>
      <c r="Y39" s="22">
        <v>-870192</v>
      </c>
      <c r="Z39" s="23">
        <v>-100</v>
      </c>
      <c r="AA39" s="20">
        <v>3480773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328375</v>
      </c>
      <c r="D41" s="20"/>
      <c r="E41" s="21">
        <v>850000</v>
      </c>
      <c r="F41" s="22">
        <v>850000</v>
      </c>
      <c r="G41" s="22"/>
      <c r="H41" s="22"/>
      <c r="I41" s="22">
        <v>37</v>
      </c>
      <c r="J41" s="22">
        <v>37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</v>
      </c>
      <c r="X41" s="22">
        <v>212499</v>
      </c>
      <c r="Y41" s="22">
        <v>-212462</v>
      </c>
      <c r="Z41" s="23">
        <v>-99.982588153356005</v>
      </c>
      <c r="AA41" s="20">
        <v>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235780</v>
      </c>
      <c r="D44" s="20"/>
      <c r="E44" s="21">
        <v>467658</v>
      </c>
      <c r="F44" s="22">
        <v>467658</v>
      </c>
      <c r="G44" s="22"/>
      <c r="H44" s="22">
        <v>18070</v>
      </c>
      <c r="I44" s="22">
        <v>15228</v>
      </c>
      <c r="J44" s="22">
        <v>33298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33298</v>
      </c>
      <c r="X44" s="22">
        <v>116913</v>
      </c>
      <c r="Y44" s="22">
        <v>-83615</v>
      </c>
      <c r="Z44" s="23">
        <v>-71.518992755296679</v>
      </c>
      <c r="AA44" s="20">
        <v>467658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31855673</v>
      </c>
      <c r="D47" s="29">
        <f t="shared" ref="D47:Y47" si="1">SUM(D34:D46)</f>
        <v>0</v>
      </c>
      <c r="E47" s="30">
        <f t="shared" si="1"/>
        <v>37570233</v>
      </c>
      <c r="F47" s="31">
        <f t="shared" si="1"/>
        <v>37570233</v>
      </c>
      <c r="G47" s="31">
        <f t="shared" si="1"/>
        <v>0</v>
      </c>
      <c r="H47" s="31">
        <f t="shared" si="1"/>
        <v>29160</v>
      </c>
      <c r="I47" s="31">
        <f t="shared" si="1"/>
        <v>2522500</v>
      </c>
      <c r="J47" s="31">
        <f t="shared" si="1"/>
        <v>2551660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2551660</v>
      </c>
      <c r="X47" s="31">
        <f t="shared" si="1"/>
        <v>9392556</v>
      </c>
      <c r="Y47" s="31">
        <f t="shared" si="1"/>
        <v>-6840896</v>
      </c>
      <c r="Z47" s="32">
        <f>+IF(X47&lt;&gt;0,+(Y47/X47)*100,0)</f>
        <v>-72.833167031423613</v>
      </c>
      <c r="AA47" s="29">
        <f>SUM(AA34:AA46)</f>
        <v>37570233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-17655867</v>
      </c>
      <c r="D48" s="39">
        <f t="shared" si="2"/>
        <v>0</v>
      </c>
      <c r="E48" s="40">
        <f t="shared" si="2"/>
        <v>-7892196</v>
      </c>
      <c r="F48" s="41">
        <f t="shared" si="2"/>
        <v>-7892196</v>
      </c>
      <c r="G48" s="41">
        <f t="shared" si="2"/>
        <v>0</v>
      </c>
      <c r="H48" s="41">
        <f t="shared" si="2"/>
        <v>3135889</v>
      </c>
      <c r="I48" s="41">
        <f t="shared" si="2"/>
        <v>384276</v>
      </c>
      <c r="J48" s="41">
        <f t="shared" si="2"/>
        <v>3520165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3520165</v>
      </c>
      <c r="X48" s="41">
        <f t="shared" si="2"/>
        <v>-1973043</v>
      </c>
      <c r="Y48" s="41">
        <f t="shared" si="2"/>
        <v>5493208</v>
      </c>
      <c r="Z48" s="42">
        <f>+IF(X48&lt;&gt;0,+(Y48/X48)*100,0)</f>
        <v>-278.41298947868853</v>
      </c>
      <c r="AA48" s="39">
        <f>+AA32-AA47</f>
        <v>-7892196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-17655867</v>
      </c>
      <c r="D51" s="48">
        <f t="shared" si="3"/>
        <v>0</v>
      </c>
      <c r="E51" s="49">
        <f t="shared" si="3"/>
        <v>-7892196</v>
      </c>
      <c r="F51" s="50">
        <f t="shared" si="3"/>
        <v>-7892196</v>
      </c>
      <c r="G51" s="50">
        <f t="shared" si="3"/>
        <v>0</v>
      </c>
      <c r="H51" s="50">
        <f t="shared" si="3"/>
        <v>3135889</v>
      </c>
      <c r="I51" s="50">
        <f t="shared" si="3"/>
        <v>384276</v>
      </c>
      <c r="J51" s="50">
        <f t="shared" si="3"/>
        <v>3520165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3520165</v>
      </c>
      <c r="X51" s="50">
        <f t="shared" si="3"/>
        <v>-1973043</v>
      </c>
      <c r="Y51" s="50">
        <f t="shared" si="3"/>
        <v>5493208</v>
      </c>
      <c r="Z51" s="51">
        <f>+IF(X51&lt;&gt;0,+(Y51/X51)*100,0)</f>
        <v>-278.41298947868853</v>
      </c>
      <c r="AA51" s="48">
        <f>SUM(AA48:AA50)</f>
        <v>-7892196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-17655867</v>
      </c>
      <c r="D53" s="54">
        <f>+D51-D52</f>
        <v>0</v>
      </c>
      <c r="E53" s="55">
        <f t="shared" si="4"/>
        <v>-7892196</v>
      </c>
      <c r="F53" s="56">
        <f t="shared" si="4"/>
        <v>-7892196</v>
      </c>
      <c r="G53" s="56">
        <f t="shared" si="4"/>
        <v>0</v>
      </c>
      <c r="H53" s="56">
        <f t="shared" si="4"/>
        <v>3135889</v>
      </c>
      <c r="I53" s="56">
        <f t="shared" si="4"/>
        <v>384276</v>
      </c>
      <c r="J53" s="56">
        <f t="shared" si="4"/>
        <v>3520165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3520165</v>
      </c>
      <c r="X53" s="56">
        <f t="shared" si="4"/>
        <v>-1973043</v>
      </c>
      <c r="Y53" s="56">
        <f t="shared" si="4"/>
        <v>5493208</v>
      </c>
      <c r="Z53" s="57">
        <f>+IF(X53&lt;&gt;0,+(Y53/X53)*100,0)</f>
        <v>-278.41298947868853</v>
      </c>
      <c r="AA53" s="54">
        <f>+AA51-AA52</f>
        <v>-7892196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-17655867</v>
      </c>
      <c r="D56" s="48">
        <f>SUM(D53:D55)</f>
        <v>0</v>
      </c>
      <c r="E56" s="49">
        <f t="shared" si="5"/>
        <v>-7892196</v>
      </c>
      <c r="F56" s="50">
        <f t="shared" si="5"/>
        <v>-7892196</v>
      </c>
      <c r="G56" s="50">
        <f t="shared" si="5"/>
        <v>0</v>
      </c>
      <c r="H56" s="50">
        <f t="shared" si="5"/>
        <v>3135889</v>
      </c>
      <c r="I56" s="50">
        <f t="shared" si="5"/>
        <v>384276</v>
      </c>
      <c r="J56" s="50">
        <f t="shared" si="5"/>
        <v>3520165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3520165</v>
      </c>
      <c r="X56" s="50">
        <f t="shared" si="5"/>
        <v>-1973043</v>
      </c>
      <c r="Y56" s="50">
        <f t="shared" si="5"/>
        <v>5493208</v>
      </c>
      <c r="Z56" s="51">
        <f>+IF(X56&lt;&gt;0,+(Y56/X56)*100,0)</f>
        <v>-278.41298947868853</v>
      </c>
      <c r="AA56" s="48">
        <f>SUM(AA53:AA55)</f>
        <v>-7892196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-17655867</v>
      </c>
      <c r="D59" s="65">
        <f>SUM(D56:D58)</f>
        <v>0</v>
      </c>
      <c r="E59" s="66">
        <f t="shared" si="6"/>
        <v>-7892196</v>
      </c>
      <c r="F59" s="67">
        <f t="shared" si="6"/>
        <v>-7892196</v>
      </c>
      <c r="G59" s="67">
        <f t="shared" si="6"/>
        <v>0</v>
      </c>
      <c r="H59" s="67">
        <f t="shared" si="6"/>
        <v>3135889</v>
      </c>
      <c r="I59" s="67">
        <f t="shared" si="6"/>
        <v>384276</v>
      </c>
      <c r="J59" s="67">
        <f t="shared" si="6"/>
        <v>3520165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3520165</v>
      </c>
      <c r="X59" s="67">
        <f t="shared" si="6"/>
        <v>-1973043</v>
      </c>
      <c r="Y59" s="67">
        <f t="shared" si="6"/>
        <v>5493208</v>
      </c>
      <c r="Z59" s="68">
        <f>+IF(X59&lt;&gt;0,+(Y59/X59)*100,0)</f>
        <v>-278.41298947868853</v>
      </c>
      <c r="AA59" s="65">
        <f>SUM(AA56:AA58)</f>
        <v>-7892196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388332717</v>
      </c>
      <c r="D6" s="20"/>
      <c r="E6" s="21">
        <v>421479728</v>
      </c>
      <c r="F6" s="22">
        <v>421479728</v>
      </c>
      <c r="G6" s="22">
        <v>35190628</v>
      </c>
      <c r="H6" s="22">
        <v>31935783</v>
      </c>
      <c r="I6" s="22">
        <v>33515738</v>
      </c>
      <c r="J6" s="22">
        <v>100642149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100642149</v>
      </c>
      <c r="X6" s="22">
        <v>105369933</v>
      </c>
      <c r="Y6" s="22">
        <v>-4727784</v>
      </c>
      <c r="Z6" s="23">
        <v>-4.4868435097135348</v>
      </c>
      <c r="AA6" s="20">
        <v>421479728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161495</v>
      </c>
      <c r="D10" s="20"/>
      <c r="E10" s="21">
        <v>150000</v>
      </c>
      <c r="F10" s="22">
        <v>150000</v>
      </c>
      <c r="G10" s="22">
        <v>10786</v>
      </c>
      <c r="H10" s="22">
        <v>24522</v>
      </c>
      <c r="I10" s="22">
        <v>22277</v>
      </c>
      <c r="J10" s="22">
        <v>57585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57585</v>
      </c>
      <c r="X10" s="22">
        <v>37500</v>
      </c>
      <c r="Y10" s="22">
        <v>20085</v>
      </c>
      <c r="Z10" s="23">
        <v>53.559999999999995</v>
      </c>
      <c r="AA10" s="20">
        <v>150000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722</v>
      </c>
      <c r="D19" s="20"/>
      <c r="E19" s="21"/>
      <c r="F19" s="22"/>
      <c r="G19" s="22">
        <v>1798</v>
      </c>
      <c r="H19" s="22"/>
      <c r="I19" s="22"/>
      <c r="J19" s="22">
        <v>1798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1798</v>
      </c>
      <c r="X19" s="22"/>
      <c r="Y19" s="22">
        <v>1798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1760000</v>
      </c>
      <c r="D23" s="20"/>
      <c r="E23" s="21">
        <v>1300000</v>
      </c>
      <c r="F23" s="22">
        <v>1300000</v>
      </c>
      <c r="G23" s="22">
        <v>15000</v>
      </c>
      <c r="H23" s="22">
        <v>75000</v>
      </c>
      <c r="I23" s="22">
        <v>15000</v>
      </c>
      <c r="J23" s="22">
        <v>105000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105000</v>
      </c>
      <c r="X23" s="22">
        <v>324999</v>
      </c>
      <c r="Y23" s="22">
        <v>-219999</v>
      </c>
      <c r="Z23" s="23">
        <v>-67.69220828371779</v>
      </c>
      <c r="AA23" s="20">
        <v>1300000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2913755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514187</v>
      </c>
      <c r="D28" s="20"/>
      <c r="E28" s="21">
        <v>560000</v>
      </c>
      <c r="F28" s="22">
        <v>560000</v>
      </c>
      <c r="G28" s="22">
        <v>64521</v>
      </c>
      <c r="H28" s="22">
        <v>71651</v>
      </c>
      <c r="I28" s="22">
        <v>68868</v>
      </c>
      <c r="J28" s="22">
        <v>205040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205040</v>
      </c>
      <c r="X28" s="22">
        <v>140001</v>
      </c>
      <c r="Y28" s="22">
        <v>65039</v>
      </c>
      <c r="Z28" s="23">
        <v>46.456096742166125</v>
      </c>
      <c r="AA28" s="20">
        <v>560000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393682876</v>
      </c>
      <c r="D32" s="29">
        <f t="shared" ref="D32:Y32" si="0">SUM(D6:D31)</f>
        <v>0</v>
      </c>
      <c r="E32" s="30">
        <f t="shared" si="0"/>
        <v>423489728</v>
      </c>
      <c r="F32" s="31">
        <f t="shared" si="0"/>
        <v>423489728</v>
      </c>
      <c r="G32" s="31">
        <f t="shared" si="0"/>
        <v>35282733</v>
      </c>
      <c r="H32" s="31">
        <f t="shared" si="0"/>
        <v>32106956</v>
      </c>
      <c r="I32" s="31">
        <f t="shared" si="0"/>
        <v>33621883</v>
      </c>
      <c r="J32" s="31">
        <f t="shared" si="0"/>
        <v>101011572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101011572</v>
      </c>
      <c r="X32" s="31">
        <f t="shared" si="0"/>
        <v>105872433</v>
      </c>
      <c r="Y32" s="31">
        <f t="shared" si="0"/>
        <v>-4860861</v>
      </c>
      <c r="Z32" s="32">
        <f>+IF(X32&lt;&gt;0,+(Y32/X32)*100,0)</f>
        <v>-4.5912433126005521</v>
      </c>
      <c r="AA32" s="29">
        <f>SUM(AA6:AA31)</f>
        <v>423489728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18051364</v>
      </c>
      <c r="D34" s="20"/>
      <c r="E34" s="21">
        <v>19065764</v>
      </c>
      <c r="F34" s="22">
        <v>19065764</v>
      </c>
      <c r="G34" s="22">
        <v>1355020</v>
      </c>
      <c r="H34" s="22">
        <v>1429045</v>
      </c>
      <c r="I34" s="22">
        <v>1575665</v>
      </c>
      <c r="J34" s="22">
        <v>4359730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4359730</v>
      </c>
      <c r="X34" s="22">
        <v>4766439</v>
      </c>
      <c r="Y34" s="22">
        <v>-406709</v>
      </c>
      <c r="Z34" s="23">
        <v>-8.5327641872685245</v>
      </c>
      <c r="AA34" s="20">
        <v>19065764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287830726</v>
      </c>
      <c r="D36" s="20"/>
      <c r="E36" s="21">
        <v>333258240</v>
      </c>
      <c r="F36" s="22">
        <v>333258240</v>
      </c>
      <c r="G36" s="22"/>
      <c r="H36" s="22">
        <v>79684113</v>
      </c>
      <c r="I36" s="22">
        <v>45081</v>
      </c>
      <c r="J36" s="22">
        <v>79729194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79729194</v>
      </c>
      <c r="X36" s="22">
        <v>83314560</v>
      </c>
      <c r="Y36" s="22">
        <v>-3585366</v>
      </c>
      <c r="Z36" s="23">
        <v>-4.3034086719056068</v>
      </c>
      <c r="AA36" s="20">
        <v>333258240</v>
      </c>
    </row>
    <row r="37" spans="1:27" ht="13.5" x14ac:dyDescent="0.25">
      <c r="A37" s="19" t="s">
        <v>63</v>
      </c>
      <c r="B37" s="15" t="s">
        <v>32</v>
      </c>
      <c r="C37" s="20">
        <v>1044640</v>
      </c>
      <c r="D37" s="20"/>
      <c r="E37" s="21">
        <v>1352000</v>
      </c>
      <c r="F37" s="22">
        <v>1352000</v>
      </c>
      <c r="G37" s="22">
        <v>36930</v>
      </c>
      <c r="H37" s="22">
        <v>33693</v>
      </c>
      <c r="I37" s="22">
        <v>67357</v>
      </c>
      <c r="J37" s="22">
        <v>137980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137980</v>
      </c>
      <c r="X37" s="22">
        <v>338004</v>
      </c>
      <c r="Y37" s="22">
        <v>-200024</v>
      </c>
      <c r="Z37" s="23">
        <v>-59.177997893516057</v>
      </c>
      <c r="AA37" s="20">
        <v>1352000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17844990</v>
      </c>
      <c r="D39" s="20"/>
      <c r="E39" s="21">
        <v>18279382</v>
      </c>
      <c r="F39" s="22">
        <v>18279382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18279382</v>
      </c>
    </row>
    <row r="40" spans="1:27" ht="13.5" x14ac:dyDescent="0.25">
      <c r="A40" s="19" t="s">
        <v>40</v>
      </c>
      <c r="B40" s="15" t="s">
        <v>32</v>
      </c>
      <c r="C40" s="20">
        <v>4541023</v>
      </c>
      <c r="D40" s="20"/>
      <c r="E40" s="21">
        <v>3334262</v>
      </c>
      <c r="F40" s="22">
        <v>3334262</v>
      </c>
      <c r="G40" s="22"/>
      <c r="H40" s="22">
        <v>3295</v>
      </c>
      <c r="I40" s="22"/>
      <c r="J40" s="22">
        <v>3295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3295</v>
      </c>
      <c r="X40" s="22">
        <v>833565</v>
      </c>
      <c r="Y40" s="22">
        <v>-830270</v>
      </c>
      <c r="Z40" s="23">
        <v>-99.604709890650398</v>
      </c>
      <c r="AA40" s="20">
        <v>3334262</v>
      </c>
    </row>
    <row r="41" spans="1:27" ht="13.5" x14ac:dyDescent="0.25">
      <c r="A41" s="19" t="s">
        <v>66</v>
      </c>
      <c r="B41" s="15" t="s">
        <v>32</v>
      </c>
      <c r="C41" s="20">
        <v>1354405</v>
      </c>
      <c r="D41" s="20"/>
      <c r="E41" s="21">
        <v>990000</v>
      </c>
      <c r="F41" s="22">
        <v>990000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247500</v>
      </c>
      <c r="Y41" s="22">
        <v>-247500</v>
      </c>
      <c r="Z41" s="23">
        <v>-100</v>
      </c>
      <c r="AA41" s="20">
        <v>990000</v>
      </c>
    </row>
    <row r="42" spans="1:27" ht="13.5" x14ac:dyDescent="0.25">
      <c r="A42" s="19" t="s">
        <v>67</v>
      </c>
      <c r="B42" s="15" t="s">
        <v>32</v>
      </c>
      <c r="C42" s="20">
        <v>144755</v>
      </c>
      <c r="D42" s="20"/>
      <c r="E42" s="21">
        <v>100000</v>
      </c>
      <c r="F42" s="22">
        <v>100000</v>
      </c>
      <c r="G42" s="22"/>
      <c r="H42" s="22"/>
      <c r="I42" s="22">
        <v>17014</v>
      </c>
      <c r="J42" s="22">
        <v>17014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17014</v>
      </c>
      <c r="X42" s="22">
        <v>24999</v>
      </c>
      <c r="Y42" s="22">
        <v>-7985</v>
      </c>
      <c r="Z42" s="23">
        <v>-31.941277651106041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9736350</v>
      </c>
      <c r="D44" s="20"/>
      <c r="E44" s="21">
        <v>10803809</v>
      </c>
      <c r="F44" s="22">
        <v>10803809</v>
      </c>
      <c r="G44" s="22">
        <v>11932</v>
      </c>
      <c r="H44" s="22">
        <v>380667</v>
      </c>
      <c r="I44" s="22">
        <v>440600</v>
      </c>
      <c r="J44" s="22">
        <v>833199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833199</v>
      </c>
      <c r="X44" s="22">
        <v>2700951</v>
      </c>
      <c r="Y44" s="22">
        <v>-1867752</v>
      </c>
      <c r="Z44" s="23">
        <v>-69.151643254542577</v>
      </c>
      <c r="AA44" s="20">
        <v>10803809</v>
      </c>
    </row>
    <row r="45" spans="1:27" ht="13.5" x14ac:dyDescent="0.25">
      <c r="A45" s="19" t="s">
        <v>70</v>
      </c>
      <c r="B45" s="15" t="s">
        <v>32</v>
      </c>
      <c r="C45" s="20">
        <v>118288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340666541</v>
      </c>
      <c r="D47" s="29">
        <f t="shared" ref="D47:Y47" si="1">SUM(D34:D46)</f>
        <v>0</v>
      </c>
      <c r="E47" s="30">
        <f t="shared" si="1"/>
        <v>387183457</v>
      </c>
      <c r="F47" s="31">
        <f t="shared" si="1"/>
        <v>387183457</v>
      </c>
      <c r="G47" s="31">
        <f t="shared" si="1"/>
        <v>1403882</v>
      </c>
      <c r="H47" s="31">
        <f t="shared" si="1"/>
        <v>81530813</v>
      </c>
      <c r="I47" s="31">
        <f t="shared" si="1"/>
        <v>2145717</v>
      </c>
      <c r="J47" s="31">
        <f t="shared" si="1"/>
        <v>85080412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85080412</v>
      </c>
      <c r="X47" s="31">
        <f t="shared" si="1"/>
        <v>92226018</v>
      </c>
      <c r="Y47" s="31">
        <f t="shared" si="1"/>
        <v>-7145606</v>
      </c>
      <c r="Z47" s="32">
        <f>+IF(X47&lt;&gt;0,+(Y47/X47)*100,0)</f>
        <v>-7.7479285726073526</v>
      </c>
      <c r="AA47" s="29">
        <f>SUM(AA34:AA46)</f>
        <v>387183457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53016335</v>
      </c>
      <c r="D48" s="39">
        <f t="shared" si="2"/>
        <v>0</v>
      </c>
      <c r="E48" s="40">
        <f t="shared" si="2"/>
        <v>36306271</v>
      </c>
      <c r="F48" s="41">
        <f t="shared" si="2"/>
        <v>36306271</v>
      </c>
      <c r="G48" s="41">
        <f t="shared" si="2"/>
        <v>33878851</v>
      </c>
      <c r="H48" s="41">
        <f t="shared" si="2"/>
        <v>-49423857</v>
      </c>
      <c r="I48" s="41">
        <f t="shared" si="2"/>
        <v>31476166</v>
      </c>
      <c r="J48" s="41">
        <f t="shared" si="2"/>
        <v>15931160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15931160</v>
      </c>
      <c r="X48" s="41">
        <f t="shared" si="2"/>
        <v>13646415</v>
      </c>
      <c r="Y48" s="41">
        <f t="shared" si="2"/>
        <v>2284745</v>
      </c>
      <c r="Z48" s="42">
        <f>+IF(X48&lt;&gt;0,+(Y48/X48)*100,0)</f>
        <v>16.74245580249465</v>
      </c>
      <c r="AA48" s="39">
        <f>+AA32-AA47</f>
        <v>36306271</v>
      </c>
    </row>
    <row r="49" spans="1:27" ht="25.5" x14ac:dyDescent="0.25">
      <c r="A49" s="43" t="s">
        <v>74</v>
      </c>
      <c r="B49" s="15" t="s">
        <v>32</v>
      </c>
      <c r="C49" s="20">
        <v>19425038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72441373</v>
      </c>
      <c r="D51" s="48">
        <f t="shared" si="3"/>
        <v>0</v>
      </c>
      <c r="E51" s="49">
        <f t="shared" si="3"/>
        <v>36306271</v>
      </c>
      <c r="F51" s="50">
        <f t="shared" si="3"/>
        <v>36306271</v>
      </c>
      <c r="G51" s="50">
        <f t="shared" si="3"/>
        <v>33878851</v>
      </c>
      <c r="H51" s="50">
        <f t="shared" si="3"/>
        <v>-49423857</v>
      </c>
      <c r="I51" s="50">
        <f t="shared" si="3"/>
        <v>31476166</v>
      </c>
      <c r="J51" s="50">
        <f t="shared" si="3"/>
        <v>15931160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15931160</v>
      </c>
      <c r="X51" s="50">
        <f t="shared" si="3"/>
        <v>13646415</v>
      </c>
      <c r="Y51" s="50">
        <f t="shared" si="3"/>
        <v>2284745</v>
      </c>
      <c r="Z51" s="51">
        <f>+IF(X51&lt;&gt;0,+(Y51/X51)*100,0)</f>
        <v>16.74245580249465</v>
      </c>
      <c r="AA51" s="48">
        <f>SUM(AA48:AA50)</f>
        <v>36306271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72441373</v>
      </c>
      <c r="D53" s="54">
        <f>+D51-D52</f>
        <v>0</v>
      </c>
      <c r="E53" s="55">
        <f t="shared" si="4"/>
        <v>36306271</v>
      </c>
      <c r="F53" s="56">
        <f t="shared" si="4"/>
        <v>36306271</v>
      </c>
      <c r="G53" s="56">
        <f t="shared" si="4"/>
        <v>33878851</v>
      </c>
      <c r="H53" s="56">
        <f t="shared" si="4"/>
        <v>-49423857</v>
      </c>
      <c r="I53" s="56">
        <f t="shared" si="4"/>
        <v>31476166</v>
      </c>
      <c r="J53" s="56">
        <f t="shared" si="4"/>
        <v>15931160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15931160</v>
      </c>
      <c r="X53" s="56">
        <f t="shared" si="4"/>
        <v>13646415</v>
      </c>
      <c r="Y53" s="56">
        <f t="shared" si="4"/>
        <v>2284745</v>
      </c>
      <c r="Z53" s="57">
        <f>+IF(X53&lt;&gt;0,+(Y53/X53)*100,0)</f>
        <v>16.74245580249465</v>
      </c>
      <c r="AA53" s="54">
        <f>+AA51-AA52</f>
        <v>36306271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72441373</v>
      </c>
      <c r="D56" s="48">
        <f>SUM(D53:D55)</f>
        <v>0</v>
      </c>
      <c r="E56" s="49">
        <f t="shared" si="5"/>
        <v>36306271</v>
      </c>
      <c r="F56" s="50">
        <f t="shared" si="5"/>
        <v>36306271</v>
      </c>
      <c r="G56" s="50">
        <f t="shared" si="5"/>
        <v>33878851</v>
      </c>
      <c r="H56" s="50">
        <f t="shared" si="5"/>
        <v>-49423857</v>
      </c>
      <c r="I56" s="50">
        <f t="shared" si="5"/>
        <v>31476166</v>
      </c>
      <c r="J56" s="50">
        <f t="shared" si="5"/>
        <v>15931160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15931160</v>
      </c>
      <c r="X56" s="50">
        <f t="shared" si="5"/>
        <v>13646415</v>
      </c>
      <c r="Y56" s="50">
        <f t="shared" si="5"/>
        <v>2284745</v>
      </c>
      <c r="Z56" s="51">
        <f>+IF(X56&lt;&gt;0,+(Y56/X56)*100,0)</f>
        <v>16.74245580249465</v>
      </c>
      <c r="AA56" s="48">
        <f>SUM(AA53:AA55)</f>
        <v>36306271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72441373</v>
      </c>
      <c r="D59" s="65">
        <f>SUM(D56:D58)</f>
        <v>0</v>
      </c>
      <c r="E59" s="66">
        <f t="shared" si="6"/>
        <v>36306271</v>
      </c>
      <c r="F59" s="67">
        <f t="shared" si="6"/>
        <v>36306271</v>
      </c>
      <c r="G59" s="67">
        <f t="shared" si="6"/>
        <v>33878851</v>
      </c>
      <c r="H59" s="67">
        <f t="shared" si="6"/>
        <v>-49423857</v>
      </c>
      <c r="I59" s="67">
        <f t="shared" si="6"/>
        <v>31476166</v>
      </c>
      <c r="J59" s="67">
        <f t="shared" si="6"/>
        <v>15931160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15931160</v>
      </c>
      <c r="X59" s="67">
        <f t="shared" si="6"/>
        <v>13646415</v>
      </c>
      <c r="Y59" s="67">
        <f t="shared" si="6"/>
        <v>2284745</v>
      </c>
      <c r="Z59" s="68">
        <f>+IF(X59&lt;&gt;0,+(Y59/X59)*100,0)</f>
        <v>16.74245580249465</v>
      </c>
      <c r="AA59" s="65">
        <f>SUM(AA56:AA58)</f>
        <v>36306271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273221222</v>
      </c>
      <c r="X6" s="22">
        <v>274799787</v>
      </c>
      <c r="Y6" s="22">
        <v>-1578565</v>
      </c>
      <c r="Z6" s="23">
        <v>-0.57444185719110474</v>
      </c>
      <c r="AA6" s="20">
        <v>1099199207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5380999</v>
      </c>
      <c r="X13" s="22">
        <v>4774998</v>
      </c>
      <c r="Y13" s="22">
        <v>606001</v>
      </c>
      <c r="Z13" s="23">
        <v>12.691125734502926</v>
      </c>
      <c r="AA13" s="20">
        <v>19100000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60287</v>
      </c>
      <c r="H26" s="22">
        <v>61271</v>
      </c>
      <c r="I26" s="22">
        <v>62959</v>
      </c>
      <c r="J26" s="22">
        <v>184517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184517</v>
      </c>
      <c r="X26" s="22"/>
      <c r="Y26" s="22">
        <v>184517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44274785</v>
      </c>
      <c r="D28" s="20"/>
      <c r="E28" s="21">
        <v>46000000</v>
      </c>
      <c r="F28" s="22">
        <v>46000000</v>
      </c>
      <c r="G28" s="22">
        <v>4389788</v>
      </c>
      <c r="H28" s="22">
        <v>4408377</v>
      </c>
      <c r="I28" s="22">
        <v>4453885</v>
      </c>
      <c r="J28" s="22">
        <v>13252050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13252050</v>
      </c>
      <c r="X28" s="22">
        <v>11499999</v>
      </c>
      <c r="Y28" s="22">
        <v>1752051</v>
      </c>
      <c r="Z28" s="23">
        <v>15.235227411758906</v>
      </c>
      <c r="AA28" s="20">
        <v>46000000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952872231</v>
      </c>
      <c r="D32" s="29">
        <f t="shared" ref="D32:Y32" si="0">SUM(D6:D31)</f>
        <v>0</v>
      </c>
      <c r="E32" s="30">
        <f t="shared" si="0"/>
        <v>1164299207</v>
      </c>
      <c r="F32" s="31">
        <f t="shared" si="0"/>
        <v>1164299207</v>
      </c>
      <c r="G32" s="31">
        <f t="shared" si="0"/>
        <v>103729977</v>
      </c>
      <c r="H32" s="31">
        <f t="shared" si="0"/>
        <v>101133115</v>
      </c>
      <c r="I32" s="31">
        <f t="shared" si="0"/>
        <v>87175696</v>
      </c>
      <c r="J32" s="31">
        <f t="shared" si="0"/>
        <v>292038788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292038788</v>
      </c>
      <c r="X32" s="31">
        <f t="shared" si="0"/>
        <v>291074784</v>
      </c>
      <c r="Y32" s="31">
        <f t="shared" si="0"/>
        <v>964004</v>
      </c>
      <c r="Z32" s="32">
        <f>+IF(X32&lt;&gt;0,+(Y32/X32)*100,0)</f>
        <v>0.33118774039870108</v>
      </c>
      <c r="AA32" s="29">
        <f>SUM(AA6:AA31)</f>
        <v>1164299207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59829787</v>
      </c>
      <c r="D34" s="20"/>
      <c r="E34" s="21">
        <v>63371844</v>
      </c>
      <c r="F34" s="22">
        <v>63371844</v>
      </c>
      <c r="G34" s="22">
        <v>4479667</v>
      </c>
      <c r="H34" s="22">
        <v>4145424</v>
      </c>
      <c r="I34" s="22">
        <v>4723548</v>
      </c>
      <c r="J34" s="22">
        <v>13348639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13348639</v>
      </c>
      <c r="X34" s="22">
        <v>15842997</v>
      </c>
      <c r="Y34" s="22">
        <v>-2494358</v>
      </c>
      <c r="Z34" s="23">
        <v>-15.744230715943456</v>
      </c>
      <c r="AA34" s="20">
        <v>63371844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787457231</v>
      </c>
      <c r="D36" s="20"/>
      <c r="E36" s="21">
        <v>897300000</v>
      </c>
      <c r="F36" s="22">
        <v>897300000</v>
      </c>
      <c r="G36" s="22"/>
      <c r="H36" s="22">
        <v>70320227</v>
      </c>
      <c r="I36" s="22">
        <v>169678237</v>
      </c>
      <c r="J36" s="22">
        <v>239998464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239998464</v>
      </c>
      <c r="X36" s="22">
        <v>290061000</v>
      </c>
      <c r="Y36" s="22">
        <v>-50062536</v>
      </c>
      <c r="Z36" s="23">
        <v>-17.259313041049985</v>
      </c>
      <c r="AA36" s="20">
        <v>897300000</v>
      </c>
    </row>
    <row r="37" spans="1:27" ht="13.5" x14ac:dyDescent="0.25">
      <c r="A37" s="19" t="s">
        <v>63</v>
      </c>
      <c r="B37" s="15" t="s">
        <v>32</v>
      </c>
      <c r="C37" s="20">
        <v>31778280</v>
      </c>
      <c r="D37" s="20"/>
      <c r="E37" s="21">
        <v>51537000</v>
      </c>
      <c r="F37" s="22">
        <v>51537000</v>
      </c>
      <c r="G37" s="22">
        <v>2594885</v>
      </c>
      <c r="H37" s="22">
        <v>4743340</v>
      </c>
      <c r="I37" s="22">
        <v>1910725</v>
      </c>
      <c r="J37" s="22">
        <v>9248950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9248950</v>
      </c>
      <c r="X37" s="22">
        <v>12884304</v>
      </c>
      <c r="Y37" s="22">
        <v>-3635354</v>
      </c>
      <c r="Z37" s="23">
        <v>-28.215369646664655</v>
      </c>
      <c r="AA37" s="20">
        <v>51537000</v>
      </c>
    </row>
    <row r="38" spans="1:27" ht="13.5" x14ac:dyDescent="0.25">
      <c r="A38" s="19" t="s">
        <v>64</v>
      </c>
      <c r="B38" s="15" t="s">
        <v>32</v>
      </c>
      <c r="C38" s="20">
        <v>81000000</v>
      </c>
      <c r="D38" s="20"/>
      <c r="E38" s="21">
        <v>81000000</v>
      </c>
      <c r="F38" s="22">
        <v>81000000</v>
      </c>
      <c r="G38" s="22"/>
      <c r="H38" s="22"/>
      <c r="I38" s="22">
        <v>20250000</v>
      </c>
      <c r="J38" s="22">
        <v>20250000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20250000</v>
      </c>
      <c r="X38" s="22">
        <v>20250000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7178756</v>
      </c>
      <c r="D39" s="20"/>
      <c r="E39" s="21">
        <v>9000000</v>
      </c>
      <c r="F39" s="22">
        <v>9000000</v>
      </c>
      <c r="G39" s="22"/>
      <c r="H39" s="22"/>
      <c r="I39" s="22">
        <v>2250000</v>
      </c>
      <c r="J39" s="22">
        <v>2250000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2250000</v>
      </c>
      <c r="X39" s="22">
        <v>2250000</v>
      </c>
      <c r="Y39" s="22"/>
      <c r="Z39" s="23"/>
      <c r="AA39" s="20">
        <v>9000000</v>
      </c>
    </row>
    <row r="40" spans="1:27" ht="13.5" x14ac:dyDescent="0.25">
      <c r="A40" s="19" t="s">
        <v>40</v>
      </c>
      <c r="B40" s="15" t="s">
        <v>32</v>
      </c>
      <c r="C40" s="20">
        <v>25409749</v>
      </c>
      <c r="D40" s="20"/>
      <c r="E40" s="21">
        <v>12518644</v>
      </c>
      <c r="F40" s="22">
        <v>12518644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3129663</v>
      </c>
      <c r="Y40" s="22">
        <v>-3129663</v>
      </c>
      <c r="Z40" s="23">
        <v>-100</v>
      </c>
      <c r="AA40" s="20">
        <v>12518644</v>
      </c>
    </row>
    <row r="41" spans="1:27" ht="13.5" x14ac:dyDescent="0.25">
      <c r="A41" s="19" t="s">
        <v>66</v>
      </c>
      <c r="B41" s="15" t="s">
        <v>32</v>
      </c>
      <c r="C41" s="20">
        <v>15683524</v>
      </c>
      <c r="D41" s="20"/>
      <c r="E41" s="21">
        <v>22270000</v>
      </c>
      <c r="F41" s="22">
        <v>22270000</v>
      </c>
      <c r="G41" s="22"/>
      <c r="H41" s="22">
        <v>4423028</v>
      </c>
      <c r="I41" s="22">
        <v>3362986</v>
      </c>
      <c r="J41" s="22">
        <v>7786014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7786014</v>
      </c>
      <c r="X41" s="22">
        <v>5567508</v>
      </c>
      <c r="Y41" s="22">
        <v>2218506</v>
      </c>
      <c r="Z41" s="23">
        <v>39.847378755450372</v>
      </c>
      <c r="AA41" s="20">
        <v>22270000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2526948</v>
      </c>
      <c r="D44" s="20"/>
      <c r="E44" s="21">
        <v>2853837</v>
      </c>
      <c r="F44" s="22">
        <v>2853837</v>
      </c>
      <c r="G44" s="22">
        <v>17236</v>
      </c>
      <c r="H44" s="22">
        <v>318125</v>
      </c>
      <c r="I44" s="22">
        <v>113657</v>
      </c>
      <c r="J44" s="22">
        <v>449018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449018</v>
      </c>
      <c r="X44" s="22">
        <v>713490</v>
      </c>
      <c r="Y44" s="22">
        <v>-264472</v>
      </c>
      <c r="Z44" s="23">
        <v>-37.06737305358169</v>
      </c>
      <c r="AA44" s="20">
        <v>2853837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1010864275</v>
      </c>
      <c r="D47" s="29">
        <f t="shared" ref="D47:Y47" si="1">SUM(D34:D46)</f>
        <v>0</v>
      </c>
      <c r="E47" s="30">
        <f t="shared" si="1"/>
        <v>1139851325</v>
      </c>
      <c r="F47" s="31">
        <f t="shared" si="1"/>
        <v>1139851325</v>
      </c>
      <c r="G47" s="31">
        <f t="shared" si="1"/>
        <v>7091788</v>
      </c>
      <c r="H47" s="31">
        <f t="shared" si="1"/>
        <v>83950144</v>
      </c>
      <c r="I47" s="31">
        <f t="shared" si="1"/>
        <v>202289153</v>
      </c>
      <c r="J47" s="31">
        <f t="shared" si="1"/>
        <v>293331085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293331085</v>
      </c>
      <c r="X47" s="31">
        <f t="shared" si="1"/>
        <v>350698962</v>
      </c>
      <c r="Y47" s="31">
        <f t="shared" si="1"/>
        <v>-57367877</v>
      </c>
      <c r="Z47" s="32">
        <f>+IF(X47&lt;&gt;0,+(Y47/X47)*100,0)</f>
        <v>-16.35815420520121</v>
      </c>
      <c r="AA47" s="29">
        <f>SUM(AA34:AA46)</f>
        <v>1139851325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-57992044</v>
      </c>
      <c r="D48" s="39">
        <f t="shared" si="2"/>
        <v>0</v>
      </c>
      <c r="E48" s="40">
        <f t="shared" si="2"/>
        <v>24447882</v>
      </c>
      <c r="F48" s="41">
        <f t="shared" si="2"/>
        <v>24447882</v>
      </c>
      <c r="G48" s="41">
        <f t="shared" si="2"/>
        <v>96638189</v>
      </c>
      <c r="H48" s="41">
        <f t="shared" si="2"/>
        <v>17182971</v>
      </c>
      <c r="I48" s="41">
        <f t="shared" si="2"/>
        <v>-115113457</v>
      </c>
      <c r="J48" s="41">
        <f t="shared" si="2"/>
        <v>-1292297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-1292297</v>
      </c>
      <c r="X48" s="41">
        <f t="shared" si="2"/>
        <v>-59624178</v>
      </c>
      <c r="Y48" s="41">
        <f t="shared" si="2"/>
        <v>58331881</v>
      </c>
      <c r="Z48" s="42">
        <f>+IF(X48&lt;&gt;0,+(Y48/X48)*100,0)</f>
        <v>-97.832595696329776</v>
      </c>
      <c r="AA48" s="39">
        <f>+AA32-AA47</f>
        <v>24447882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-57992044</v>
      </c>
      <c r="D51" s="48">
        <f t="shared" si="3"/>
        <v>0</v>
      </c>
      <c r="E51" s="49">
        <f t="shared" si="3"/>
        <v>24447882</v>
      </c>
      <c r="F51" s="50">
        <f t="shared" si="3"/>
        <v>24447882</v>
      </c>
      <c r="G51" s="50">
        <f t="shared" si="3"/>
        <v>96638189</v>
      </c>
      <c r="H51" s="50">
        <f t="shared" si="3"/>
        <v>17182971</v>
      </c>
      <c r="I51" s="50">
        <f t="shared" si="3"/>
        <v>-115113457</v>
      </c>
      <c r="J51" s="50">
        <f t="shared" si="3"/>
        <v>-1292297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-1292297</v>
      </c>
      <c r="X51" s="50">
        <f t="shared" si="3"/>
        <v>-59624178</v>
      </c>
      <c r="Y51" s="50">
        <f t="shared" si="3"/>
        <v>58331881</v>
      </c>
      <c r="Z51" s="51">
        <f>+IF(X51&lt;&gt;0,+(Y51/X51)*100,0)</f>
        <v>-97.832595696329776</v>
      </c>
      <c r="AA51" s="48">
        <f>SUM(AA48:AA50)</f>
        <v>24447882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-57992044</v>
      </c>
      <c r="D53" s="54">
        <f>+D51-D52</f>
        <v>0</v>
      </c>
      <c r="E53" s="55">
        <f t="shared" si="4"/>
        <v>24447882</v>
      </c>
      <c r="F53" s="56">
        <f t="shared" si="4"/>
        <v>24447882</v>
      </c>
      <c r="G53" s="56">
        <f t="shared" si="4"/>
        <v>96638189</v>
      </c>
      <c r="H53" s="56">
        <f t="shared" si="4"/>
        <v>17182971</v>
      </c>
      <c r="I53" s="56">
        <f t="shared" si="4"/>
        <v>-115113457</v>
      </c>
      <c r="J53" s="56">
        <f t="shared" si="4"/>
        <v>-1292297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-1292297</v>
      </c>
      <c r="X53" s="56">
        <f t="shared" si="4"/>
        <v>-59624178</v>
      </c>
      <c r="Y53" s="56">
        <f t="shared" si="4"/>
        <v>58331881</v>
      </c>
      <c r="Z53" s="57">
        <f>+IF(X53&lt;&gt;0,+(Y53/X53)*100,0)</f>
        <v>-97.832595696329776</v>
      </c>
      <c r="AA53" s="54">
        <f>+AA51-AA52</f>
        <v>24447882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-57992044</v>
      </c>
      <c r="D56" s="48">
        <f>SUM(D53:D55)</f>
        <v>0</v>
      </c>
      <c r="E56" s="49">
        <f t="shared" si="5"/>
        <v>24447882</v>
      </c>
      <c r="F56" s="50">
        <f t="shared" si="5"/>
        <v>24447882</v>
      </c>
      <c r="G56" s="50">
        <f t="shared" si="5"/>
        <v>96638189</v>
      </c>
      <c r="H56" s="50">
        <f t="shared" si="5"/>
        <v>17182971</v>
      </c>
      <c r="I56" s="50">
        <f t="shared" si="5"/>
        <v>-115113457</v>
      </c>
      <c r="J56" s="50">
        <f t="shared" si="5"/>
        <v>-1292297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-1292297</v>
      </c>
      <c r="X56" s="50">
        <f t="shared" si="5"/>
        <v>-59624178</v>
      </c>
      <c r="Y56" s="50">
        <f t="shared" si="5"/>
        <v>58331881</v>
      </c>
      <c r="Z56" s="51">
        <f>+IF(X56&lt;&gt;0,+(Y56/X56)*100,0)</f>
        <v>-97.832595696329776</v>
      </c>
      <c r="AA56" s="48">
        <f>SUM(AA53:AA55)</f>
        <v>24447882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-57992044</v>
      </c>
      <c r="D59" s="65">
        <f>SUM(D56:D58)</f>
        <v>0</v>
      </c>
      <c r="E59" s="66">
        <f t="shared" si="6"/>
        <v>24447882</v>
      </c>
      <c r="F59" s="67">
        <f t="shared" si="6"/>
        <v>24447882</v>
      </c>
      <c r="G59" s="67">
        <f t="shared" si="6"/>
        <v>96638189</v>
      </c>
      <c r="H59" s="67">
        <f t="shared" si="6"/>
        <v>17182971</v>
      </c>
      <c r="I59" s="67">
        <f t="shared" si="6"/>
        <v>-115113457</v>
      </c>
      <c r="J59" s="67">
        <f t="shared" si="6"/>
        <v>-1292297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-1292297</v>
      </c>
      <c r="X59" s="67">
        <f t="shared" si="6"/>
        <v>-59624178</v>
      </c>
      <c r="Y59" s="67">
        <f t="shared" si="6"/>
        <v>58331881</v>
      </c>
      <c r="Z59" s="68">
        <f>+IF(X59&lt;&gt;0,+(Y59/X59)*100,0)</f>
        <v>-97.832595696329776</v>
      </c>
      <c r="AA59" s="65">
        <f>SUM(AA56:AA58)</f>
        <v>24447882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29839081</v>
      </c>
      <c r="D6" s="20"/>
      <c r="E6" s="21">
        <v>34169136</v>
      </c>
      <c r="F6" s="22">
        <v>34169136</v>
      </c>
      <c r="G6" s="22">
        <v>854501</v>
      </c>
      <c r="H6" s="22">
        <v>3032948</v>
      </c>
      <c r="I6" s="22"/>
      <c r="J6" s="22">
        <v>3887449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3887449</v>
      </c>
      <c r="X6" s="22">
        <v>8542311</v>
      </c>
      <c r="Y6" s="22">
        <v>-4654862</v>
      </c>
      <c r="Z6" s="23">
        <v>-54.49183482081137</v>
      </c>
      <c r="AA6" s="20">
        <v>34169136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6223782</v>
      </c>
      <c r="D13" s="20"/>
      <c r="E13" s="21">
        <v>7985896</v>
      </c>
      <c r="F13" s="22">
        <v>7985896</v>
      </c>
      <c r="G13" s="22"/>
      <c r="H13" s="22">
        <v>407688</v>
      </c>
      <c r="I13" s="22"/>
      <c r="J13" s="22">
        <v>407688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407688</v>
      </c>
      <c r="X13" s="22">
        <v>1996477</v>
      </c>
      <c r="Y13" s="22">
        <v>-1588789</v>
      </c>
      <c r="Z13" s="23">
        <v>-79.579629517394892</v>
      </c>
      <c r="AA13" s="20">
        <v>7985896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725</v>
      </c>
      <c r="F23" s="22">
        <v>725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185</v>
      </c>
      <c r="Y23" s="22">
        <v>-185</v>
      </c>
      <c r="Z23" s="23">
        <v>-100</v>
      </c>
      <c r="AA23" s="20">
        <v>725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36062863</v>
      </c>
      <c r="D32" s="29">
        <f t="shared" ref="D32:Y32" si="0">SUM(D6:D31)</f>
        <v>0</v>
      </c>
      <c r="E32" s="30">
        <f t="shared" si="0"/>
        <v>42155757</v>
      </c>
      <c r="F32" s="31">
        <f t="shared" si="0"/>
        <v>42155757</v>
      </c>
      <c r="G32" s="31">
        <f t="shared" si="0"/>
        <v>854501</v>
      </c>
      <c r="H32" s="31">
        <f t="shared" si="0"/>
        <v>3440636</v>
      </c>
      <c r="I32" s="31">
        <f t="shared" si="0"/>
        <v>0</v>
      </c>
      <c r="J32" s="31">
        <f t="shared" si="0"/>
        <v>4295137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4295137</v>
      </c>
      <c r="X32" s="31">
        <f t="shared" si="0"/>
        <v>10538973</v>
      </c>
      <c r="Y32" s="31">
        <f t="shared" si="0"/>
        <v>-6243836</v>
      </c>
      <c r="Z32" s="32">
        <f>+IF(X32&lt;&gt;0,+(Y32/X32)*100,0)</f>
        <v>-59.245203493737009</v>
      </c>
      <c r="AA32" s="29">
        <f>SUM(AA6:AA31)</f>
        <v>42155757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4522223</v>
      </c>
      <c r="D34" s="20"/>
      <c r="E34" s="21">
        <v>4864012</v>
      </c>
      <c r="F34" s="22">
        <v>4864012</v>
      </c>
      <c r="G34" s="22">
        <v>436485</v>
      </c>
      <c r="H34" s="22">
        <v>1192645</v>
      </c>
      <c r="I34" s="22"/>
      <c r="J34" s="22">
        <v>1629130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1629130</v>
      </c>
      <c r="X34" s="22">
        <v>1216006</v>
      </c>
      <c r="Y34" s="22">
        <v>413124</v>
      </c>
      <c r="Z34" s="23">
        <v>33.973845523788533</v>
      </c>
      <c r="AA34" s="20">
        <v>4864012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46857787</v>
      </c>
      <c r="D36" s="20"/>
      <c r="E36" s="21">
        <v>41162664</v>
      </c>
      <c r="F36" s="22">
        <v>41162664</v>
      </c>
      <c r="G36" s="22">
        <v>6042673</v>
      </c>
      <c r="H36" s="22">
        <v>2422</v>
      </c>
      <c r="I36" s="22"/>
      <c r="J36" s="22">
        <v>6045095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6045095</v>
      </c>
      <c r="X36" s="22">
        <v>10290684</v>
      </c>
      <c r="Y36" s="22">
        <v>-4245589</v>
      </c>
      <c r="Z36" s="23">
        <v>-41.256625895810231</v>
      </c>
      <c r="AA36" s="20">
        <v>41162664</v>
      </c>
    </row>
    <row r="37" spans="1:27" ht="13.5" x14ac:dyDescent="0.25">
      <c r="A37" s="19" t="s">
        <v>63</v>
      </c>
      <c r="B37" s="15" t="s">
        <v>32</v>
      </c>
      <c r="C37" s="20">
        <v>475149</v>
      </c>
      <c r="D37" s="20"/>
      <c r="E37" s="21">
        <v>820</v>
      </c>
      <c r="F37" s="22">
        <v>820</v>
      </c>
      <c r="G37" s="22">
        <v>1543</v>
      </c>
      <c r="H37" s="22">
        <v>291400</v>
      </c>
      <c r="I37" s="22"/>
      <c r="J37" s="22">
        <v>292943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292943</v>
      </c>
      <c r="X37" s="22">
        <v>208</v>
      </c>
      <c r="Y37" s="22">
        <v>292735</v>
      </c>
      <c r="Z37" s="23">
        <v>140737.98076923075</v>
      </c>
      <c r="AA37" s="20">
        <v>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2561522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611019</v>
      </c>
      <c r="Y39" s="22">
        <v>-611019</v>
      </c>
      <c r="Z39" s="23">
        <v>-100</v>
      </c>
      <c r="AA39" s="20">
        <v>2444076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3125600</v>
      </c>
      <c r="D41" s="20"/>
      <c r="E41" s="21">
        <v>2915264</v>
      </c>
      <c r="F41" s="22">
        <v>2915264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728813</v>
      </c>
      <c r="Y41" s="22">
        <v>-728813</v>
      </c>
      <c r="Z41" s="23">
        <v>-100</v>
      </c>
      <c r="AA41" s="20">
        <v>2915264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441879</v>
      </c>
      <c r="Y43" s="22">
        <v>-441879</v>
      </c>
      <c r="Z43" s="23">
        <v>-100</v>
      </c>
      <c r="AA43" s="20">
        <v>1767489</v>
      </c>
    </row>
    <row r="44" spans="1:27" ht="13.5" x14ac:dyDescent="0.25">
      <c r="A44" s="19" t="s">
        <v>69</v>
      </c>
      <c r="B44" s="15" t="s">
        <v>32</v>
      </c>
      <c r="C44" s="20">
        <v>24873</v>
      </c>
      <c r="D44" s="20"/>
      <c r="E44" s="21">
        <v>26117</v>
      </c>
      <c r="F44" s="22">
        <v>26117</v>
      </c>
      <c r="G44" s="22">
        <v>2886</v>
      </c>
      <c r="H44" s="22">
        <v>7486</v>
      </c>
      <c r="I44" s="22"/>
      <c r="J44" s="22">
        <v>10372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10372</v>
      </c>
      <c r="X44" s="22">
        <v>6533</v>
      </c>
      <c r="Y44" s="22">
        <v>3839</v>
      </c>
      <c r="Z44" s="23">
        <v>58.763202204194087</v>
      </c>
      <c r="AA44" s="20">
        <v>26117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57567154</v>
      </c>
      <c r="D47" s="29">
        <f t="shared" ref="D47:Y47" si="1">SUM(D34:D46)</f>
        <v>0</v>
      </c>
      <c r="E47" s="30">
        <f t="shared" si="1"/>
        <v>53180442</v>
      </c>
      <c r="F47" s="31">
        <f t="shared" si="1"/>
        <v>53180442</v>
      </c>
      <c r="G47" s="31">
        <f t="shared" si="1"/>
        <v>6483587</v>
      </c>
      <c r="H47" s="31">
        <f t="shared" si="1"/>
        <v>1493953</v>
      </c>
      <c r="I47" s="31">
        <f t="shared" si="1"/>
        <v>0</v>
      </c>
      <c r="J47" s="31">
        <f t="shared" si="1"/>
        <v>7977540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7977540</v>
      </c>
      <c r="X47" s="31">
        <f t="shared" si="1"/>
        <v>13295142</v>
      </c>
      <c r="Y47" s="31">
        <f t="shared" si="1"/>
        <v>-5317602</v>
      </c>
      <c r="Z47" s="32">
        <f>+IF(X47&lt;&gt;0,+(Y47/X47)*100,0)</f>
        <v>-39.996579201636209</v>
      </c>
      <c r="AA47" s="29">
        <f>SUM(AA34:AA46)</f>
        <v>53180442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-21504291</v>
      </c>
      <c r="D48" s="39">
        <f t="shared" si="2"/>
        <v>0</v>
      </c>
      <c r="E48" s="40">
        <f t="shared" si="2"/>
        <v>-11024685</v>
      </c>
      <c r="F48" s="41">
        <f t="shared" si="2"/>
        <v>-11024685</v>
      </c>
      <c r="G48" s="41">
        <f t="shared" si="2"/>
        <v>-5629086</v>
      </c>
      <c r="H48" s="41">
        <f t="shared" si="2"/>
        <v>1946683</v>
      </c>
      <c r="I48" s="41">
        <f t="shared" si="2"/>
        <v>0</v>
      </c>
      <c r="J48" s="41">
        <f t="shared" si="2"/>
        <v>-3682403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-3682403</v>
      </c>
      <c r="X48" s="41">
        <f t="shared" si="2"/>
        <v>-2756169</v>
      </c>
      <c r="Y48" s="41">
        <f t="shared" si="2"/>
        <v>-926234</v>
      </c>
      <c r="Z48" s="42">
        <f>+IF(X48&lt;&gt;0,+(Y48/X48)*100,0)</f>
        <v>33.60584927847313</v>
      </c>
      <c r="AA48" s="39">
        <f>+AA32-AA47</f>
        <v>-11024685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-21504291</v>
      </c>
      <c r="D51" s="48">
        <f t="shared" si="3"/>
        <v>0</v>
      </c>
      <c r="E51" s="49">
        <f t="shared" si="3"/>
        <v>-11024685</v>
      </c>
      <c r="F51" s="50">
        <f t="shared" si="3"/>
        <v>-11024685</v>
      </c>
      <c r="G51" s="50">
        <f t="shared" si="3"/>
        <v>-5629086</v>
      </c>
      <c r="H51" s="50">
        <f t="shared" si="3"/>
        <v>1946683</v>
      </c>
      <c r="I51" s="50">
        <f t="shared" si="3"/>
        <v>0</v>
      </c>
      <c r="J51" s="50">
        <f t="shared" si="3"/>
        <v>-3682403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-3682403</v>
      </c>
      <c r="X51" s="50">
        <f t="shared" si="3"/>
        <v>-2756169</v>
      </c>
      <c r="Y51" s="50">
        <f t="shared" si="3"/>
        <v>-926234</v>
      </c>
      <c r="Z51" s="51">
        <f>+IF(X51&lt;&gt;0,+(Y51/X51)*100,0)</f>
        <v>33.60584927847313</v>
      </c>
      <c r="AA51" s="48">
        <f>SUM(AA48:AA50)</f>
        <v>-11024685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-21504291</v>
      </c>
      <c r="D53" s="54">
        <f>+D51-D52</f>
        <v>0</v>
      </c>
      <c r="E53" s="55">
        <f t="shared" si="4"/>
        <v>-11024685</v>
      </c>
      <c r="F53" s="56">
        <f t="shared" si="4"/>
        <v>-11024685</v>
      </c>
      <c r="G53" s="56">
        <f t="shared" si="4"/>
        <v>-5629086</v>
      </c>
      <c r="H53" s="56">
        <f t="shared" si="4"/>
        <v>1946683</v>
      </c>
      <c r="I53" s="56">
        <f t="shared" si="4"/>
        <v>0</v>
      </c>
      <c r="J53" s="56">
        <f t="shared" si="4"/>
        <v>-3682403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-3682403</v>
      </c>
      <c r="X53" s="56">
        <f t="shared" si="4"/>
        <v>-2756169</v>
      </c>
      <c r="Y53" s="56">
        <f t="shared" si="4"/>
        <v>-926234</v>
      </c>
      <c r="Z53" s="57">
        <f>+IF(X53&lt;&gt;0,+(Y53/X53)*100,0)</f>
        <v>33.60584927847313</v>
      </c>
      <c r="AA53" s="54">
        <f>+AA51-AA52</f>
        <v>-11024685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-21504291</v>
      </c>
      <c r="D56" s="48">
        <f>SUM(D53:D55)</f>
        <v>0</v>
      </c>
      <c r="E56" s="49">
        <f t="shared" si="5"/>
        <v>-11024685</v>
      </c>
      <c r="F56" s="50">
        <f t="shared" si="5"/>
        <v>-11024685</v>
      </c>
      <c r="G56" s="50">
        <f t="shared" si="5"/>
        <v>-5629086</v>
      </c>
      <c r="H56" s="50">
        <f t="shared" si="5"/>
        <v>1946683</v>
      </c>
      <c r="I56" s="50">
        <f t="shared" si="5"/>
        <v>0</v>
      </c>
      <c r="J56" s="50">
        <f t="shared" si="5"/>
        <v>-3682403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-3682403</v>
      </c>
      <c r="X56" s="50">
        <f t="shared" si="5"/>
        <v>-2756169</v>
      </c>
      <c r="Y56" s="50">
        <f t="shared" si="5"/>
        <v>-926234</v>
      </c>
      <c r="Z56" s="51">
        <f>+IF(X56&lt;&gt;0,+(Y56/X56)*100,0)</f>
        <v>33.60584927847313</v>
      </c>
      <c r="AA56" s="48">
        <f>SUM(AA53:AA55)</f>
        <v>-11024685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-21504291</v>
      </c>
      <c r="D59" s="65">
        <f>SUM(D56:D58)</f>
        <v>0</v>
      </c>
      <c r="E59" s="66">
        <f t="shared" si="6"/>
        <v>-11024685</v>
      </c>
      <c r="F59" s="67">
        <f t="shared" si="6"/>
        <v>-11024685</v>
      </c>
      <c r="G59" s="67">
        <f t="shared" si="6"/>
        <v>-5629086</v>
      </c>
      <c r="H59" s="67">
        <f t="shared" si="6"/>
        <v>1946683</v>
      </c>
      <c r="I59" s="67">
        <f t="shared" si="6"/>
        <v>0</v>
      </c>
      <c r="J59" s="67">
        <f t="shared" si="6"/>
        <v>-3682403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-3682403</v>
      </c>
      <c r="X59" s="67">
        <f t="shared" si="6"/>
        <v>-2756169</v>
      </c>
      <c r="Y59" s="67">
        <f t="shared" si="6"/>
        <v>-926234</v>
      </c>
      <c r="Z59" s="68">
        <f>+IF(X59&lt;&gt;0,+(Y59/X59)*100,0)</f>
        <v>33.60584927847313</v>
      </c>
      <c r="AA59" s="65">
        <f>SUM(AA56:AA58)</f>
        <v>-11024685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14599828</v>
      </c>
      <c r="D6" s="20"/>
      <c r="E6" s="21">
        <v>18637487</v>
      </c>
      <c r="F6" s="22">
        <v>18637487</v>
      </c>
      <c r="G6" s="22">
        <v>1269500</v>
      </c>
      <c r="H6" s="22">
        <v>1683941</v>
      </c>
      <c r="I6" s="22">
        <v>1597549</v>
      </c>
      <c r="J6" s="22">
        <v>4550990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4550990</v>
      </c>
      <c r="X6" s="22">
        <v>4659372</v>
      </c>
      <c r="Y6" s="22">
        <v>-108382</v>
      </c>
      <c r="Z6" s="23">
        <v>-2.3261074668431712</v>
      </c>
      <c r="AA6" s="20">
        <v>18637487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1619863</v>
      </c>
      <c r="D13" s="20"/>
      <c r="E13" s="21">
        <v>2594034</v>
      </c>
      <c r="F13" s="22">
        <v>2594034</v>
      </c>
      <c r="G13" s="22">
        <v>123259</v>
      </c>
      <c r="H13" s="22">
        <v>124242</v>
      </c>
      <c r="I13" s="22">
        <v>125319</v>
      </c>
      <c r="J13" s="22">
        <v>372820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372820</v>
      </c>
      <c r="X13" s="22">
        <v>648510</v>
      </c>
      <c r="Y13" s="22">
        <v>-275690</v>
      </c>
      <c r="Z13" s="23">
        <v>-42.511295122665807</v>
      </c>
      <c r="AA13" s="20">
        <v>2594034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3053462</v>
      </c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</v>
      </c>
      <c r="Y25" s="22">
        <v>-112500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19273153</v>
      </c>
      <c r="D32" s="29">
        <f t="shared" ref="D32:Y32" si="0">SUM(D6:D31)</f>
        <v>0</v>
      </c>
      <c r="E32" s="30">
        <f t="shared" si="0"/>
        <v>21681521</v>
      </c>
      <c r="F32" s="31">
        <f t="shared" si="0"/>
        <v>21681521</v>
      </c>
      <c r="G32" s="31">
        <f t="shared" si="0"/>
        <v>1392759</v>
      </c>
      <c r="H32" s="31">
        <f t="shared" si="0"/>
        <v>1808183</v>
      </c>
      <c r="I32" s="31">
        <f t="shared" si="0"/>
        <v>1722868</v>
      </c>
      <c r="J32" s="31">
        <f t="shared" si="0"/>
        <v>4923810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4923810</v>
      </c>
      <c r="X32" s="31">
        <f t="shared" si="0"/>
        <v>5420382</v>
      </c>
      <c r="Y32" s="31">
        <f t="shared" si="0"/>
        <v>-496572</v>
      </c>
      <c r="Z32" s="32">
        <f>+IF(X32&lt;&gt;0,+(Y32/X32)*100,0)</f>
        <v>-9.1611993398251261</v>
      </c>
      <c r="AA32" s="29">
        <f>SUM(AA6:AA31)</f>
        <v>21681521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1804276</v>
      </c>
      <c r="D34" s="20"/>
      <c r="E34" s="21">
        <v>2384191</v>
      </c>
      <c r="F34" s="22">
        <v>2384191</v>
      </c>
      <c r="G34" s="22">
        <v>122468</v>
      </c>
      <c r="H34" s="22">
        <v>144572</v>
      </c>
      <c r="I34" s="22">
        <v>149682</v>
      </c>
      <c r="J34" s="22">
        <v>416722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416722</v>
      </c>
      <c r="X34" s="22">
        <v>596046</v>
      </c>
      <c r="Y34" s="22">
        <v>-179324</v>
      </c>
      <c r="Z34" s="23">
        <v>-30.085597420333333</v>
      </c>
      <c r="AA34" s="20">
        <v>2384191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26694259</v>
      </c>
      <c r="D36" s="20"/>
      <c r="E36" s="21">
        <v>25000000</v>
      </c>
      <c r="F36" s="22">
        <v>25000000</v>
      </c>
      <c r="G36" s="22"/>
      <c r="H36" s="22"/>
      <c r="I36" s="22">
        <v>1880592</v>
      </c>
      <c r="J36" s="22">
        <v>1880592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1880592</v>
      </c>
      <c r="X36" s="22">
        <v>6249999</v>
      </c>
      <c r="Y36" s="22">
        <v>-4369407</v>
      </c>
      <c r="Z36" s="23">
        <v>-69.910523185683715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1733509</v>
      </c>
      <c r="D37" s="20"/>
      <c r="E37" s="21">
        <v>1450000</v>
      </c>
      <c r="F37" s="22">
        <v>1450000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362499</v>
      </c>
      <c r="Y37" s="22">
        <v>-362499</v>
      </c>
      <c r="Z37" s="23">
        <v>-100</v>
      </c>
      <c r="AA37" s="20">
        <v>1450000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1905400</v>
      </c>
      <c r="F38" s="22">
        <v>1905400</v>
      </c>
      <c r="G38" s="22">
        <v>158783</v>
      </c>
      <c r="H38" s="22">
        <v>158783</v>
      </c>
      <c r="I38" s="22">
        <v>158783</v>
      </c>
      <c r="J38" s="22">
        <v>476349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476349</v>
      </c>
      <c r="X38" s="22">
        <v>476349</v>
      </c>
      <c r="Y38" s="22"/>
      <c r="Z38" s="23"/>
      <c r="AA38" s="20">
        <v>1905400</v>
      </c>
    </row>
    <row r="39" spans="1:27" ht="13.5" x14ac:dyDescent="0.25">
      <c r="A39" s="19" t="s">
        <v>65</v>
      </c>
      <c r="B39" s="15" t="s">
        <v>32</v>
      </c>
      <c r="C39" s="20">
        <v>1250397</v>
      </c>
      <c r="D39" s="20"/>
      <c r="E39" s="21">
        <v>6493454</v>
      </c>
      <c r="F39" s="22">
        <v>6493454</v>
      </c>
      <c r="G39" s="22">
        <v>541121</v>
      </c>
      <c r="H39" s="22">
        <v>541121</v>
      </c>
      <c r="I39" s="22">
        <v>541121</v>
      </c>
      <c r="J39" s="22">
        <v>1623363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1623363</v>
      </c>
      <c r="X39" s="22">
        <v>1623363</v>
      </c>
      <c r="Y39" s="22"/>
      <c r="Z39" s="23"/>
      <c r="AA39" s="20">
        <v>6493454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24614798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10999</v>
      </c>
      <c r="D44" s="20"/>
      <c r="E44" s="21">
        <v>2017925</v>
      </c>
      <c r="F44" s="22">
        <v>2017925</v>
      </c>
      <c r="G44" s="22">
        <v>711</v>
      </c>
      <c r="H44" s="22">
        <v>154495</v>
      </c>
      <c r="I44" s="22">
        <v>862</v>
      </c>
      <c r="J44" s="22">
        <v>156068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156068</v>
      </c>
      <c r="X44" s="22">
        <v>504483</v>
      </c>
      <c r="Y44" s="22">
        <v>-348415</v>
      </c>
      <c r="Z44" s="23">
        <v>-69.063774200518154</v>
      </c>
      <c r="AA44" s="20">
        <v>2017925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56108238</v>
      </c>
      <c r="D47" s="29">
        <f t="shared" ref="D47:Y47" si="1">SUM(D34:D46)</f>
        <v>0</v>
      </c>
      <c r="E47" s="30">
        <f t="shared" si="1"/>
        <v>39250970</v>
      </c>
      <c r="F47" s="31">
        <f t="shared" si="1"/>
        <v>39250970</v>
      </c>
      <c r="G47" s="31">
        <f t="shared" si="1"/>
        <v>823083</v>
      </c>
      <c r="H47" s="31">
        <f t="shared" si="1"/>
        <v>998971</v>
      </c>
      <c r="I47" s="31">
        <f t="shared" si="1"/>
        <v>2731040</v>
      </c>
      <c r="J47" s="31">
        <f t="shared" si="1"/>
        <v>4553094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4553094</v>
      </c>
      <c r="X47" s="31">
        <f t="shared" si="1"/>
        <v>9812739</v>
      </c>
      <c r="Y47" s="31">
        <f t="shared" si="1"/>
        <v>-5259645</v>
      </c>
      <c r="Z47" s="32">
        <f>+IF(X47&lt;&gt;0,+(Y47/X47)*100,0)</f>
        <v>-53.60017218434119</v>
      </c>
      <c r="AA47" s="29">
        <f>SUM(AA34:AA46)</f>
        <v>39250970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-36835085</v>
      </c>
      <c r="D48" s="39">
        <f t="shared" si="2"/>
        <v>0</v>
      </c>
      <c r="E48" s="40">
        <f t="shared" si="2"/>
        <v>-17569449</v>
      </c>
      <c r="F48" s="41">
        <f t="shared" si="2"/>
        <v>-17569449</v>
      </c>
      <c r="G48" s="41">
        <f t="shared" si="2"/>
        <v>569676</v>
      </c>
      <c r="H48" s="41">
        <f t="shared" si="2"/>
        <v>809212</v>
      </c>
      <c r="I48" s="41">
        <f t="shared" si="2"/>
        <v>-1008172</v>
      </c>
      <c r="J48" s="41">
        <f t="shared" si="2"/>
        <v>370716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370716</v>
      </c>
      <c r="X48" s="41">
        <f t="shared" si="2"/>
        <v>-4392357</v>
      </c>
      <c r="Y48" s="41">
        <f t="shared" si="2"/>
        <v>4763073</v>
      </c>
      <c r="Z48" s="42">
        <f>+IF(X48&lt;&gt;0,+(Y48/X48)*100,0)</f>
        <v>-108.44002434228366</v>
      </c>
      <c r="AA48" s="39">
        <f>+AA32-AA47</f>
        <v>-17569449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-36835085</v>
      </c>
      <c r="D51" s="48">
        <f t="shared" si="3"/>
        <v>0</v>
      </c>
      <c r="E51" s="49">
        <f t="shared" si="3"/>
        <v>-17569449</v>
      </c>
      <c r="F51" s="50">
        <f t="shared" si="3"/>
        <v>-17569449</v>
      </c>
      <c r="G51" s="50">
        <f t="shared" si="3"/>
        <v>569676</v>
      </c>
      <c r="H51" s="50">
        <f t="shared" si="3"/>
        <v>809212</v>
      </c>
      <c r="I51" s="50">
        <f t="shared" si="3"/>
        <v>-1008172</v>
      </c>
      <c r="J51" s="50">
        <f t="shared" si="3"/>
        <v>370716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370716</v>
      </c>
      <c r="X51" s="50">
        <f t="shared" si="3"/>
        <v>-4392357</v>
      </c>
      <c r="Y51" s="50">
        <f t="shared" si="3"/>
        <v>4763073</v>
      </c>
      <c r="Z51" s="51">
        <f>+IF(X51&lt;&gt;0,+(Y51/X51)*100,0)</f>
        <v>-108.44002434228366</v>
      </c>
      <c r="AA51" s="48">
        <f>SUM(AA48:AA50)</f>
        <v>-17569449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-36835085</v>
      </c>
      <c r="D53" s="54">
        <f>+D51-D52</f>
        <v>0</v>
      </c>
      <c r="E53" s="55">
        <f t="shared" si="4"/>
        <v>-17569449</v>
      </c>
      <c r="F53" s="56">
        <f t="shared" si="4"/>
        <v>-17569449</v>
      </c>
      <c r="G53" s="56">
        <f t="shared" si="4"/>
        <v>569676</v>
      </c>
      <c r="H53" s="56">
        <f t="shared" si="4"/>
        <v>809212</v>
      </c>
      <c r="I53" s="56">
        <f t="shared" si="4"/>
        <v>-1008172</v>
      </c>
      <c r="J53" s="56">
        <f t="shared" si="4"/>
        <v>370716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370716</v>
      </c>
      <c r="X53" s="56">
        <f t="shared" si="4"/>
        <v>-4392357</v>
      </c>
      <c r="Y53" s="56">
        <f t="shared" si="4"/>
        <v>4763073</v>
      </c>
      <c r="Z53" s="57">
        <f>+IF(X53&lt;&gt;0,+(Y53/X53)*100,0)</f>
        <v>-108.44002434228366</v>
      </c>
      <c r="AA53" s="54">
        <f>+AA51-AA52</f>
        <v>-17569449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-36835085</v>
      </c>
      <c r="D56" s="48">
        <f>SUM(D53:D55)</f>
        <v>0</v>
      </c>
      <c r="E56" s="49">
        <f t="shared" si="5"/>
        <v>-17569449</v>
      </c>
      <c r="F56" s="50">
        <f t="shared" si="5"/>
        <v>-17569449</v>
      </c>
      <c r="G56" s="50">
        <f t="shared" si="5"/>
        <v>569676</v>
      </c>
      <c r="H56" s="50">
        <f t="shared" si="5"/>
        <v>809212</v>
      </c>
      <c r="I56" s="50">
        <f t="shared" si="5"/>
        <v>-1008172</v>
      </c>
      <c r="J56" s="50">
        <f t="shared" si="5"/>
        <v>370716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370716</v>
      </c>
      <c r="X56" s="50">
        <f t="shared" si="5"/>
        <v>-4392357</v>
      </c>
      <c r="Y56" s="50">
        <f t="shared" si="5"/>
        <v>4763073</v>
      </c>
      <c r="Z56" s="51">
        <f>+IF(X56&lt;&gt;0,+(Y56/X56)*100,0)</f>
        <v>-108.44002434228366</v>
      </c>
      <c r="AA56" s="48">
        <f>SUM(AA53:AA55)</f>
        <v>-17569449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-36835085</v>
      </c>
      <c r="D59" s="65">
        <f>SUM(D56:D58)</f>
        <v>0</v>
      </c>
      <c r="E59" s="66">
        <f t="shared" si="6"/>
        <v>-17569449</v>
      </c>
      <c r="F59" s="67">
        <f t="shared" si="6"/>
        <v>-17569449</v>
      </c>
      <c r="G59" s="67">
        <f t="shared" si="6"/>
        <v>569676</v>
      </c>
      <c r="H59" s="67">
        <f t="shared" si="6"/>
        <v>809212</v>
      </c>
      <c r="I59" s="67">
        <f t="shared" si="6"/>
        <v>-1008172</v>
      </c>
      <c r="J59" s="67">
        <f t="shared" si="6"/>
        <v>370716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370716</v>
      </c>
      <c r="X59" s="67">
        <f t="shared" si="6"/>
        <v>-4392357</v>
      </c>
      <c r="Y59" s="67">
        <f t="shared" si="6"/>
        <v>4763073</v>
      </c>
      <c r="Z59" s="68">
        <f>+IF(X59&lt;&gt;0,+(Y59/X59)*100,0)</f>
        <v>-108.44002434228366</v>
      </c>
      <c r="AA59" s="65">
        <f>SUM(AA56:AA58)</f>
        <v>-17569449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95642665</v>
      </c>
      <c r="D6" s="20"/>
      <c r="E6" s="21">
        <v>167173805</v>
      </c>
      <c r="F6" s="22">
        <v>167173805</v>
      </c>
      <c r="G6" s="22">
        <v>10845767</v>
      </c>
      <c r="H6" s="22">
        <v>10542213</v>
      </c>
      <c r="I6" s="22">
        <v>9745081</v>
      </c>
      <c r="J6" s="22">
        <v>31133061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31133061</v>
      </c>
      <c r="X6" s="22">
        <v>41793453</v>
      </c>
      <c r="Y6" s="22">
        <v>-10660392</v>
      </c>
      <c r="Z6" s="23">
        <v>-25.507325274128462</v>
      </c>
      <c r="AA6" s="20">
        <v>167173805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7941788</v>
      </c>
      <c r="D13" s="20"/>
      <c r="E13" s="21">
        <v>6168044</v>
      </c>
      <c r="F13" s="22">
        <v>6168044</v>
      </c>
      <c r="G13" s="22">
        <v>661280</v>
      </c>
      <c r="H13" s="22">
        <v>674099</v>
      </c>
      <c r="I13" s="22">
        <v>683140</v>
      </c>
      <c r="J13" s="22">
        <v>2018519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2018519</v>
      </c>
      <c r="X13" s="22">
        <v>1542012</v>
      </c>
      <c r="Y13" s="22">
        <v>476507</v>
      </c>
      <c r="Z13" s="23">
        <v>30.901640194758535</v>
      </c>
      <c r="AA13" s="20">
        <v>6168044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103584453</v>
      </c>
      <c r="D32" s="29">
        <f t="shared" ref="D32:Y32" si="0">SUM(D6:D31)</f>
        <v>0</v>
      </c>
      <c r="E32" s="30">
        <f t="shared" si="0"/>
        <v>173341849</v>
      </c>
      <c r="F32" s="31">
        <f t="shared" si="0"/>
        <v>173341849</v>
      </c>
      <c r="G32" s="31">
        <f t="shared" si="0"/>
        <v>11507047</v>
      </c>
      <c r="H32" s="31">
        <f t="shared" si="0"/>
        <v>11216312</v>
      </c>
      <c r="I32" s="31">
        <f t="shared" si="0"/>
        <v>10428221</v>
      </c>
      <c r="J32" s="31">
        <f t="shared" si="0"/>
        <v>33151580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33151580</v>
      </c>
      <c r="X32" s="31">
        <f t="shared" si="0"/>
        <v>43335465</v>
      </c>
      <c r="Y32" s="31">
        <f t="shared" si="0"/>
        <v>-10183885</v>
      </c>
      <c r="Z32" s="32">
        <f>+IF(X32&lt;&gt;0,+(Y32/X32)*100,0)</f>
        <v>-23.500117051934254</v>
      </c>
      <c r="AA32" s="29">
        <f>SUM(AA6:AA31)</f>
        <v>173341849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6505082</v>
      </c>
      <c r="D34" s="20"/>
      <c r="E34" s="21">
        <v>6134771</v>
      </c>
      <c r="F34" s="22">
        <v>6134771</v>
      </c>
      <c r="G34" s="22">
        <v>497650</v>
      </c>
      <c r="H34" s="22">
        <v>507405</v>
      </c>
      <c r="I34" s="22">
        <v>466696</v>
      </c>
      <c r="J34" s="22">
        <v>1471751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1471751</v>
      </c>
      <c r="X34" s="22">
        <v>1533690</v>
      </c>
      <c r="Y34" s="22">
        <v>-61939</v>
      </c>
      <c r="Z34" s="23">
        <v>-4.0385605956875255</v>
      </c>
      <c r="AA34" s="20">
        <v>6134771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98027900</v>
      </c>
      <c r="D36" s="20"/>
      <c r="E36" s="21">
        <v>89190485</v>
      </c>
      <c r="F36" s="22">
        <v>89190485</v>
      </c>
      <c r="G36" s="22"/>
      <c r="H36" s="22">
        <v>2180718</v>
      </c>
      <c r="I36" s="22">
        <v>322459</v>
      </c>
      <c r="J36" s="22">
        <v>2503177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2503177</v>
      </c>
      <c r="X36" s="22">
        <v>22297620</v>
      </c>
      <c r="Y36" s="22">
        <v>-19794443</v>
      </c>
      <c r="Z36" s="23">
        <v>-88.773792898076124</v>
      </c>
      <c r="AA36" s="20">
        <v>89190485</v>
      </c>
    </row>
    <row r="37" spans="1:27" ht="13.5" x14ac:dyDescent="0.25">
      <c r="A37" s="19" t="s">
        <v>63</v>
      </c>
      <c r="B37" s="15" t="s">
        <v>32</v>
      </c>
      <c r="C37" s="20">
        <v>3932186</v>
      </c>
      <c r="D37" s="20"/>
      <c r="E37" s="21">
        <v>3094410</v>
      </c>
      <c r="F37" s="22">
        <v>3094410</v>
      </c>
      <c r="G37" s="22">
        <v>10786</v>
      </c>
      <c r="H37" s="22">
        <v>703410</v>
      </c>
      <c r="I37" s="22">
        <v>6013</v>
      </c>
      <c r="J37" s="22">
        <v>720209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720209</v>
      </c>
      <c r="X37" s="22">
        <v>773601</v>
      </c>
      <c r="Y37" s="22">
        <v>-53392</v>
      </c>
      <c r="Z37" s="23">
        <v>-6.901749092878628</v>
      </c>
      <c r="AA37" s="20">
        <v>3094410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31763023</v>
      </c>
      <c r="F38" s="22">
        <v>31763023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7940754</v>
      </c>
      <c r="Y38" s="22">
        <v>-7940754</v>
      </c>
      <c r="Z38" s="23">
        <v>-100</v>
      </c>
      <c r="AA38" s="20">
        <v>31763023</v>
      </c>
    </row>
    <row r="39" spans="1:27" ht="13.5" x14ac:dyDescent="0.25">
      <c r="A39" s="19" t="s">
        <v>65</v>
      </c>
      <c r="B39" s="15" t="s">
        <v>32</v>
      </c>
      <c r="C39" s="20">
        <v>20748764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5187192</v>
      </c>
      <c r="Y39" s="22">
        <v>-5187192</v>
      </c>
      <c r="Z39" s="23">
        <v>-100</v>
      </c>
      <c r="AA39" s="20">
        <v>20748764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1049000</v>
      </c>
      <c r="F41" s="22">
        <v>1049000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262251</v>
      </c>
      <c r="Y41" s="22">
        <v>-262251</v>
      </c>
      <c r="Z41" s="23">
        <v>-100</v>
      </c>
      <c r="AA41" s="20">
        <v>1049000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1671738</v>
      </c>
      <c r="F43" s="22">
        <v>1671738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417936</v>
      </c>
      <c r="Y43" s="22">
        <v>-417936</v>
      </c>
      <c r="Z43" s="23">
        <v>-100</v>
      </c>
      <c r="AA43" s="20">
        <v>1671738</v>
      </c>
    </row>
    <row r="44" spans="1:27" ht="13.5" x14ac:dyDescent="0.25">
      <c r="A44" s="19" t="s">
        <v>69</v>
      </c>
      <c r="B44" s="15" t="s">
        <v>32</v>
      </c>
      <c r="C44" s="20">
        <v>319029</v>
      </c>
      <c r="D44" s="20"/>
      <c r="E44" s="21">
        <v>487319</v>
      </c>
      <c r="F44" s="22">
        <v>487319</v>
      </c>
      <c r="G44" s="22">
        <v>4076</v>
      </c>
      <c r="H44" s="22">
        <v>8563</v>
      </c>
      <c r="I44" s="22"/>
      <c r="J44" s="22">
        <v>12639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12639</v>
      </c>
      <c r="X44" s="22">
        <v>121827</v>
      </c>
      <c r="Y44" s="22">
        <v>-109188</v>
      </c>
      <c r="Z44" s="23">
        <v>-89.62545248590213</v>
      </c>
      <c r="AA44" s="20">
        <v>487319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129532961</v>
      </c>
      <c r="D47" s="29">
        <f t="shared" ref="D47:Y47" si="1">SUM(D34:D46)</f>
        <v>0</v>
      </c>
      <c r="E47" s="30">
        <f t="shared" si="1"/>
        <v>154139510</v>
      </c>
      <c r="F47" s="31">
        <f t="shared" si="1"/>
        <v>154139510</v>
      </c>
      <c r="G47" s="31">
        <f t="shared" si="1"/>
        <v>512512</v>
      </c>
      <c r="H47" s="31">
        <f t="shared" si="1"/>
        <v>3400096</v>
      </c>
      <c r="I47" s="31">
        <f t="shared" si="1"/>
        <v>795168</v>
      </c>
      <c r="J47" s="31">
        <f t="shared" si="1"/>
        <v>4707776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4707776</v>
      </c>
      <c r="X47" s="31">
        <f t="shared" si="1"/>
        <v>38534871</v>
      </c>
      <c r="Y47" s="31">
        <f t="shared" si="1"/>
        <v>-33827095</v>
      </c>
      <c r="Z47" s="32">
        <f>+IF(X47&lt;&gt;0,+(Y47/X47)*100,0)</f>
        <v>-87.783075749754033</v>
      </c>
      <c r="AA47" s="29">
        <f>SUM(AA34:AA46)</f>
        <v>154139510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-25948508</v>
      </c>
      <c r="D48" s="39">
        <f t="shared" si="2"/>
        <v>0</v>
      </c>
      <c r="E48" s="40">
        <f t="shared" si="2"/>
        <v>19202339</v>
      </c>
      <c r="F48" s="41">
        <f t="shared" si="2"/>
        <v>19202339</v>
      </c>
      <c r="G48" s="41">
        <f t="shared" si="2"/>
        <v>10994535</v>
      </c>
      <c r="H48" s="41">
        <f t="shared" si="2"/>
        <v>7816216</v>
      </c>
      <c r="I48" s="41">
        <f t="shared" si="2"/>
        <v>9633053</v>
      </c>
      <c r="J48" s="41">
        <f t="shared" si="2"/>
        <v>28443804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28443804</v>
      </c>
      <c r="X48" s="41">
        <f t="shared" si="2"/>
        <v>4800594</v>
      </c>
      <c r="Y48" s="41">
        <f t="shared" si="2"/>
        <v>23643210</v>
      </c>
      <c r="Z48" s="42">
        <f>+IF(X48&lt;&gt;0,+(Y48/X48)*100,0)</f>
        <v>492.50592739148527</v>
      </c>
      <c r="AA48" s="39">
        <f>+AA32-AA47</f>
        <v>19202339</v>
      </c>
    </row>
    <row r="49" spans="1:27" ht="25.5" x14ac:dyDescent="0.25">
      <c r="A49" s="43" t="s">
        <v>74</v>
      </c>
      <c r="B49" s="15" t="s">
        <v>32</v>
      </c>
      <c r="C49" s="20">
        <v>14733824</v>
      </c>
      <c r="D49" s="20"/>
      <c r="E49" s="21">
        <v>10526000</v>
      </c>
      <c r="F49" s="22">
        <v>10526000</v>
      </c>
      <c r="G49" s="22">
        <v>39721</v>
      </c>
      <c r="H49" s="22">
        <v>9496</v>
      </c>
      <c r="I49" s="22">
        <v>21641</v>
      </c>
      <c r="J49" s="22">
        <v>70858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70858</v>
      </c>
      <c r="X49" s="22">
        <v>2631501</v>
      </c>
      <c r="Y49" s="22">
        <v>-2560643</v>
      </c>
      <c r="Z49" s="23">
        <v>-97.307316242707103</v>
      </c>
      <c r="AA49" s="20">
        <v>10526000</v>
      </c>
    </row>
    <row r="50" spans="1:27" ht="13.5" x14ac:dyDescent="0.25">
      <c r="A50" s="43" t="s">
        <v>75</v>
      </c>
      <c r="B50" s="15" t="s">
        <v>32</v>
      </c>
      <c r="C50" s="44">
        <v>7294169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-3920515</v>
      </c>
      <c r="D51" s="48">
        <f t="shared" si="3"/>
        <v>0</v>
      </c>
      <c r="E51" s="49">
        <f t="shared" si="3"/>
        <v>29728339</v>
      </c>
      <c r="F51" s="50">
        <f t="shared" si="3"/>
        <v>29728339</v>
      </c>
      <c r="G51" s="50">
        <f t="shared" si="3"/>
        <v>11034256</v>
      </c>
      <c r="H51" s="50">
        <f t="shared" si="3"/>
        <v>7825712</v>
      </c>
      <c r="I51" s="50">
        <f t="shared" si="3"/>
        <v>9654694</v>
      </c>
      <c r="J51" s="50">
        <f t="shared" si="3"/>
        <v>28514662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28514662</v>
      </c>
      <c r="X51" s="50">
        <f t="shared" si="3"/>
        <v>7432095</v>
      </c>
      <c r="Y51" s="50">
        <f t="shared" si="3"/>
        <v>21082567</v>
      </c>
      <c r="Z51" s="51">
        <f>+IF(X51&lt;&gt;0,+(Y51/X51)*100,0)</f>
        <v>283.66923458325005</v>
      </c>
      <c r="AA51" s="48">
        <f>SUM(AA48:AA50)</f>
        <v>29728339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-3920515</v>
      </c>
      <c r="D53" s="54">
        <f>+D51-D52</f>
        <v>0</v>
      </c>
      <c r="E53" s="55">
        <f t="shared" si="4"/>
        <v>29728339</v>
      </c>
      <c r="F53" s="56">
        <f t="shared" si="4"/>
        <v>29728339</v>
      </c>
      <c r="G53" s="56">
        <f t="shared" si="4"/>
        <v>11034256</v>
      </c>
      <c r="H53" s="56">
        <f t="shared" si="4"/>
        <v>7825712</v>
      </c>
      <c r="I53" s="56">
        <f t="shared" si="4"/>
        <v>9654694</v>
      </c>
      <c r="J53" s="56">
        <f t="shared" si="4"/>
        <v>28514662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28514662</v>
      </c>
      <c r="X53" s="56">
        <f t="shared" si="4"/>
        <v>7432095</v>
      </c>
      <c r="Y53" s="56">
        <f t="shared" si="4"/>
        <v>21082567</v>
      </c>
      <c r="Z53" s="57">
        <f>+IF(X53&lt;&gt;0,+(Y53/X53)*100,0)</f>
        <v>283.66923458325005</v>
      </c>
      <c r="AA53" s="54">
        <f>+AA51-AA52</f>
        <v>29728339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-3920515</v>
      </c>
      <c r="D56" s="48">
        <f>SUM(D53:D55)</f>
        <v>0</v>
      </c>
      <c r="E56" s="49">
        <f t="shared" si="5"/>
        <v>29728339</v>
      </c>
      <c r="F56" s="50">
        <f t="shared" si="5"/>
        <v>29728339</v>
      </c>
      <c r="G56" s="50">
        <f t="shared" si="5"/>
        <v>11034256</v>
      </c>
      <c r="H56" s="50">
        <f t="shared" si="5"/>
        <v>7825712</v>
      </c>
      <c r="I56" s="50">
        <f t="shared" si="5"/>
        <v>9654694</v>
      </c>
      <c r="J56" s="50">
        <f t="shared" si="5"/>
        <v>28514662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28514662</v>
      </c>
      <c r="X56" s="50">
        <f t="shared" si="5"/>
        <v>7432095</v>
      </c>
      <c r="Y56" s="50">
        <f t="shared" si="5"/>
        <v>21082567</v>
      </c>
      <c r="Z56" s="51">
        <f>+IF(X56&lt;&gt;0,+(Y56/X56)*100,0)</f>
        <v>283.66923458325005</v>
      </c>
      <c r="AA56" s="48">
        <f>SUM(AA53:AA55)</f>
        <v>29728339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-3920515</v>
      </c>
      <c r="D59" s="65">
        <f>SUM(D56:D58)</f>
        <v>0</v>
      </c>
      <c r="E59" s="66">
        <f t="shared" si="6"/>
        <v>29728339</v>
      </c>
      <c r="F59" s="67">
        <f t="shared" si="6"/>
        <v>29728339</v>
      </c>
      <c r="G59" s="67">
        <f t="shared" si="6"/>
        <v>11034256</v>
      </c>
      <c r="H59" s="67">
        <f t="shared" si="6"/>
        <v>7825712</v>
      </c>
      <c r="I59" s="67">
        <f t="shared" si="6"/>
        <v>9654694</v>
      </c>
      <c r="J59" s="67">
        <f t="shared" si="6"/>
        <v>28514662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28514662</v>
      </c>
      <c r="X59" s="67">
        <f t="shared" si="6"/>
        <v>7432095</v>
      </c>
      <c r="Y59" s="67">
        <f t="shared" si="6"/>
        <v>21082567</v>
      </c>
      <c r="Z59" s="68">
        <f>+IF(X59&lt;&gt;0,+(Y59/X59)*100,0)</f>
        <v>283.66923458325005</v>
      </c>
      <c r="AA59" s="65">
        <f>SUM(AA56:AA58)</f>
        <v>29728339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3348186</v>
      </c>
      <c r="D41" s="20"/>
      <c r="E41" s="21">
        <v>4196000</v>
      </c>
      <c r="F41" s="22">
        <v>4196000</v>
      </c>
      <c r="G41" s="22"/>
      <c r="H41" s="22">
        <v>444060</v>
      </c>
      <c r="I41" s="22">
        <v>307440</v>
      </c>
      <c r="J41" s="22">
        <v>751500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751500</v>
      </c>
      <c r="X41" s="22"/>
      <c r="Y41" s="22">
        <v>751500</v>
      </c>
      <c r="Z41" s="23"/>
      <c r="AA41" s="20">
        <v>4196000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14049185</v>
      </c>
      <c r="D44" s="20"/>
      <c r="E44" s="21">
        <v>16752656</v>
      </c>
      <c r="F44" s="22">
        <v>16752656</v>
      </c>
      <c r="G44" s="22">
        <v>1191700</v>
      </c>
      <c r="H44" s="22">
        <v>1710119</v>
      </c>
      <c r="I44" s="22">
        <v>692082</v>
      </c>
      <c r="J44" s="22">
        <v>3593901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3593901</v>
      </c>
      <c r="X44" s="22">
        <v>4102886</v>
      </c>
      <c r="Y44" s="22">
        <v>-508985</v>
      </c>
      <c r="Z44" s="23">
        <v>-12.405536005631159</v>
      </c>
      <c r="AA44" s="20">
        <v>16752656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17397371</v>
      </c>
      <c r="D47" s="29">
        <f t="shared" ref="D47:Y47" si="1">SUM(D34:D46)</f>
        <v>0</v>
      </c>
      <c r="E47" s="30">
        <f t="shared" si="1"/>
        <v>20948656</v>
      </c>
      <c r="F47" s="31">
        <f t="shared" si="1"/>
        <v>20948656</v>
      </c>
      <c r="G47" s="31">
        <f t="shared" si="1"/>
        <v>1191700</v>
      </c>
      <c r="H47" s="31">
        <f t="shared" si="1"/>
        <v>2154179</v>
      </c>
      <c r="I47" s="31">
        <f t="shared" si="1"/>
        <v>999522</v>
      </c>
      <c r="J47" s="31">
        <f t="shared" si="1"/>
        <v>4345401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4345401</v>
      </c>
      <c r="X47" s="31">
        <f t="shared" si="1"/>
        <v>4102886</v>
      </c>
      <c r="Y47" s="31">
        <f t="shared" si="1"/>
        <v>242515</v>
      </c>
      <c r="Z47" s="32">
        <f>+IF(X47&lt;&gt;0,+(Y47/X47)*100,0)</f>
        <v>5.9108393457678332</v>
      </c>
      <c r="AA47" s="29">
        <f>SUM(AA34:AA46)</f>
        <v>20948656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-17397371</v>
      </c>
      <c r="D48" s="39">
        <f t="shared" si="2"/>
        <v>0</v>
      </c>
      <c r="E48" s="40">
        <f t="shared" si="2"/>
        <v>-20948656</v>
      </c>
      <c r="F48" s="41">
        <f t="shared" si="2"/>
        <v>-20948656</v>
      </c>
      <c r="G48" s="41">
        <f t="shared" si="2"/>
        <v>-1191700</v>
      </c>
      <c r="H48" s="41">
        <f t="shared" si="2"/>
        <v>-2154179</v>
      </c>
      <c r="I48" s="41">
        <f t="shared" si="2"/>
        <v>-999522</v>
      </c>
      <c r="J48" s="41">
        <f t="shared" si="2"/>
        <v>-4345401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-4345401</v>
      </c>
      <c r="X48" s="41">
        <f t="shared" si="2"/>
        <v>-4102886</v>
      </c>
      <c r="Y48" s="41">
        <f t="shared" si="2"/>
        <v>-242515</v>
      </c>
      <c r="Z48" s="42">
        <f>+IF(X48&lt;&gt;0,+(Y48/X48)*100,0)</f>
        <v>5.9108393457678332</v>
      </c>
      <c r="AA48" s="39">
        <f>+AA32-AA47</f>
        <v>-20948656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-17397371</v>
      </c>
      <c r="D51" s="48">
        <f t="shared" si="3"/>
        <v>0</v>
      </c>
      <c r="E51" s="49">
        <f t="shared" si="3"/>
        <v>-20948656</v>
      </c>
      <c r="F51" s="50">
        <f t="shared" si="3"/>
        <v>-20948656</v>
      </c>
      <c r="G51" s="50">
        <f t="shared" si="3"/>
        <v>-1191700</v>
      </c>
      <c r="H51" s="50">
        <f t="shared" si="3"/>
        <v>-2154179</v>
      </c>
      <c r="I51" s="50">
        <f t="shared" si="3"/>
        <v>-999522</v>
      </c>
      <c r="J51" s="50">
        <f t="shared" si="3"/>
        <v>-4345401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-4345401</v>
      </c>
      <c r="X51" s="50">
        <f t="shared" si="3"/>
        <v>-4102886</v>
      </c>
      <c r="Y51" s="50">
        <f t="shared" si="3"/>
        <v>-242515</v>
      </c>
      <c r="Z51" s="51">
        <f>+IF(X51&lt;&gt;0,+(Y51/X51)*100,0)</f>
        <v>5.9108393457678332</v>
      </c>
      <c r="AA51" s="48">
        <f>SUM(AA48:AA50)</f>
        <v>-20948656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-17397371</v>
      </c>
      <c r="D53" s="54">
        <f>+D51-D52</f>
        <v>0</v>
      </c>
      <c r="E53" s="55">
        <f t="shared" si="4"/>
        <v>-20948656</v>
      </c>
      <c r="F53" s="56">
        <f t="shared" si="4"/>
        <v>-20948656</v>
      </c>
      <c r="G53" s="56">
        <f t="shared" si="4"/>
        <v>-1191700</v>
      </c>
      <c r="H53" s="56">
        <f t="shared" si="4"/>
        <v>-2154179</v>
      </c>
      <c r="I53" s="56">
        <f t="shared" si="4"/>
        <v>-999522</v>
      </c>
      <c r="J53" s="56">
        <f t="shared" si="4"/>
        <v>-4345401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-4345401</v>
      </c>
      <c r="X53" s="56">
        <f t="shared" si="4"/>
        <v>-4102886</v>
      </c>
      <c r="Y53" s="56">
        <f t="shared" si="4"/>
        <v>-242515</v>
      </c>
      <c r="Z53" s="57">
        <f>+IF(X53&lt;&gt;0,+(Y53/X53)*100,0)</f>
        <v>5.9108393457678332</v>
      </c>
      <c r="AA53" s="54">
        <f>+AA51-AA52</f>
        <v>-20948656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-17397371</v>
      </c>
      <c r="D56" s="48">
        <f>SUM(D53:D55)</f>
        <v>0</v>
      </c>
      <c r="E56" s="49">
        <f t="shared" si="5"/>
        <v>-20948656</v>
      </c>
      <c r="F56" s="50">
        <f t="shared" si="5"/>
        <v>-20948656</v>
      </c>
      <c r="G56" s="50">
        <f t="shared" si="5"/>
        <v>-1191700</v>
      </c>
      <c r="H56" s="50">
        <f t="shared" si="5"/>
        <v>-2154179</v>
      </c>
      <c r="I56" s="50">
        <f t="shared" si="5"/>
        <v>-999522</v>
      </c>
      <c r="J56" s="50">
        <f t="shared" si="5"/>
        <v>-4345401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-4345401</v>
      </c>
      <c r="X56" s="50">
        <f t="shared" si="5"/>
        <v>-4102886</v>
      </c>
      <c r="Y56" s="50">
        <f t="shared" si="5"/>
        <v>-242515</v>
      </c>
      <c r="Z56" s="51">
        <f>+IF(X56&lt;&gt;0,+(Y56/X56)*100,0)</f>
        <v>5.9108393457678332</v>
      </c>
      <c r="AA56" s="48">
        <f>SUM(AA53:AA55)</f>
        <v>-20948656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-17397371</v>
      </c>
      <c r="D59" s="65">
        <f>SUM(D56:D58)</f>
        <v>0</v>
      </c>
      <c r="E59" s="66">
        <f t="shared" si="6"/>
        <v>-20948656</v>
      </c>
      <c r="F59" s="67">
        <f t="shared" si="6"/>
        <v>-20948656</v>
      </c>
      <c r="G59" s="67">
        <f t="shared" si="6"/>
        <v>-1191700</v>
      </c>
      <c r="H59" s="67">
        <f t="shared" si="6"/>
        <v>-2154179</v>
      </c>
      <c r="I59" s="67">
        <f t="shared" si="6"/>
        <v>-999522</v>
      </c>
      <c r="J59" s="67">
        <f t="shared" si="6"/>
        <v>-4345401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-4345401</v>
      </c>
      <c r="X59" s="67">
        <f t="shared" si="6"/>
        <v>-4102886</v>
      </c>
      <c r="Y59" s="67">
        <f t="shared" si="6"/>
        <v>-242515</v>
      </c>
      <c r="Z59" s="68">
        <f>+IF(X59&lt;&gt;0,+(Y59/X59)*100,0)</f>
        <v>5.9108393457678332</v>
      </c>
      <c r="AA59" s="65">
        <f>SUM(AA56:AA58)</f>
        <v>-20948656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754607233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178606753</v>
      </c>
      <c r="X6" s="22">
        <v>188651793</v>
      </c>
      <c r="Y6" s="22">
        <v>-10045040</v>
      </c>
      <c r="Z6" s="23">
        <v>-5.3246459205399654</v>
      </c>
      <c r="AA6" s="20">
        <v>754607233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15838444</v>
      </c>
      <c r="G13" s="22">
        <v>1535665</v>
      </c>
      <c r="H13" s="22">
        <v>1544645</v>
      </c>
      <c r="I13" s="22">
        <v>1566369</v>
      </c>
      <c r="J13" s="22">
        <v>4646679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4646679</v>
      </c>
      <c r="X13" s="22">
        <v>3959610</v>
      </c>
      <c r="Y13" s="22">
        <v>687069</v>
      </c>
      <c r="Z13" s="23">
        <v>17.35193617553244</v>
      </c>
      <c r="AA13" s="20">
        <v>15838444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689517237</v>
      </c>
      <c r="D32" s="29">
        <f t="shared" ref="D32:Y32" si="0">SUM(D6:D31)</f>
        <v>0</v>
      </c>
      <c r="E32" s="30">
        <f t="shared" si="0"/>
        <v>770445677</v>
      </c>
      <c r="F32" s="31">
        <f t="shared" si="0"/>
        <v>770445677</v>
      </c>
      <c r="G32" s="31">
        <f t="shared" si="0"/>
        <v>61618502</v>
      </c>
      <c r="H32" s="31">
        <f t="shared" si="0"/>
        <v>62368121</v>
      </c>
      <c r="I32" s="31">
        <f t="shared" si="0"/>
        <v>59266809</v>
      </c>
      <c r="J32" s="31">
        <f t="shared" si="0"/>
        <v>183253432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183253432</v>
      </c>
      <c r="X32" s="31">
        <f t="shared" si="0"/>
        <v>192611403</v>
      </c>
      <c r="Y32" s="31">
        <f t="shared" si="0"/>
        <v>-9357971</v>
      </c>
      <c r="Z32" s="32">
        <f>+IF(X32&lt;&gt;0,+(Y32/X32)*100,0)</f>
        <v>-4.8584719566161931</v>
      </c>
      <c r="AA32" s="29">
        <f>SUM(AA6:AA31)</f>
        <v>770445677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33615203</v>
      </c>
      <c r="D34" s="20"/>
      <c r="E34" s="21">
        <v>33783368</v>
      </c>
      <c r="F34" s="22">
        <v>33783368</v>
      </c>
      <c r="G34" s="22">
        <v>3361320</v>
      </c>
      <c r="H34" s="22">
        <v>3181126</v>
      </c>
      <c r="I34" s="22">
        <v>3618370</v>
      </c>
      <c r="J34" s="22">
        <v>10160816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10160816</v>
      </c>
      <c r="X34" s="22">
        <v>8445906</v>
      </c>
      <c r="Y34" s="22">
        <v>1714910</v>
      </c>
      <c r="Z34" s="23">
        <v>20.304630432780094</v>
      </c>
      <c r="AA34" s="20">
        <v>33783368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838539289</v>
      </c>
      <c r="D36" s="20"/>
      <c r="E36" s="21">
        <v>665719792</v>
      </c>
      <c r="F36" s="22">
        <v>665719792</v>
      </c>
      <c r="G36" s="22"/>
      <c r="H36" s="22">
        <v>25589793</v>
      </c>
      <c r="I36" s="22">
        <v>3506133</v>
      </c>
      <c r="J36" s="22">
        <v>29095926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29095926</v>
      </c>
      <c r="X36" s="22">
        <v>166429953</v>
      </c>
      <c r="Y36" s="22">
        <v>-137334027</v>
      </c>
      <c r="Z36" s="23">
        <v>-82.51761448253248</v>
      </c>
      <c r="AA36" s="20">
        <v>665719792</v>
      </c>
    </row>
    <row r="37" spans="1:27" ht="13.5" x14ac:dyDescent="0.25">
      <c r="A37" s="19" t="s">
        <v>63</v>
      </c>
      <c r="B37" s="15" t="s">
        <v>32</v>
      </c>
      <c r="C37" s="20">
        <v>25051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93933652</v>
      </c>
      <c r="F38" s="22">
        <v>93933652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23483415</v>
      </c>
      <c r="Y38" s="22">
        <v>-23483415</v>
      </c>
      <c r="Z38" s="23">
        <v>-100</v>
      </c>
      <c r="AA38" s="20">
        <v>93933652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2184015</v>
      </c>
      <c r="F39" s="22">
        <v>2184015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546006</v>
      </c>
      <c r="Y39" s="22">
        <v>-546006</v>
      </c>
      <c r="Z39" s="23">
        <v>-100</v>
      </c>
      <c r="AA39" s="20">
        <v>2184015</v>
      </c>
    </row>
    <row r="40" spans="1:27" ht="13.5" x14ac:dyDescent="0.25">
      <c r="A40" s="19" t="s">
        <v>40</v>
      </c>
      <c r="B40" s="15" t="s">
        <v>32</v>
      </c>
      <c r="C40" s="20">
        <v>76471638</v>
      </c>
      <c r="D40" s="20"/>
      <c r="E40" s="21">
        <v>32450000</v>
      </c>
      <c r="F40" s="22">
        <v>32450000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8112501</v>
      </c>
      <c r="Y40" s="22">
        <v>-8112501</v>
      </c>
      <c r="Z40" s="23">
        <v>-100</v>
      </c>
      <c r="AA40" s="20">
        <v>32450000</v>
      </c>
    </row>
    <row r="41" spans="1:27" ht="13.5" x14ac:dyDescent="0.25">
      <c r="A41" s="19" t="s">
        <v>66</v>
      </c>
      <c r="B41" s="15" t="s">
        <v>32</v>
      </c>
      <c r="C41" s="20">
        <v>75719755</v>
      </c>
      <c r="D41" s="20"/>
      <c r="E41" s="21">
        <v>50000000</v>
      </c>
      <c r="F41" s="22">
        <v>50000000</v>
      </c>
      <c r="G41" s="22">
        <v>6061315</v>
      </c>
      <c r="H41" s="22">
        <v>1318781</v>
      </c>
      <c r="I41" s="22">
        <v>2777978</v>
      </c>
      <c r="J41" s="22">
        <v>10158074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10158074</v>
      </c>
      <c r="X41" s="22">
        <v>12500001</v>
      </c>
      <c r="Y41" s="22">
        <v>-2341927</v>
      </c>
      <c r="Z41" s="23">
        <v>-18.73541450116684</v>
      </c>
      <c r="AA41" s="20">
        <v>50000000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53809</v>
      </c>
      <c r="D44" s="20"/>
      <c r="E44" s="21">
        <v>170802</v>
      </c>
      <c r="F44" s="22">
        <v>170802</v>
      </c>
      <c r="G44" s="22">
        <v>-409</v>
      </c>
      <c r="H44" s="22">
        <v>1254</v>
      </c>
      <c r="I44" s="22">
        <v>15971</v>
      </c>
      <c r="J44" s="22">
        <v>16816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16816</v>
      </c>
      <c r="X44" s="22">
        <v>42708</v>
      </c>
      <c r="Y44" s="22">
        <v>-25892</v>
      </c>
      <c r="Z44" s="23">
        <v>-60.625643907464642</v>
      </c>
      <c r="AA44" s="20">
        <v>170802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1024424745</v>
      </c>
      <c r="D47" s="29">
        <f t="shared" ref="D47:Y47" si="1">SUM(D34:D46)</f>
        <v>0</v>
      </c>
      <c r="E47" s="30">
        <f t="shared" si="1"/>
        <v>878271629</v>
      </c>
      <c r="F47" s="31">
        <f t="shared" si="1"/>
        <v>878271629</v>
      </c>
      <c r="G47" s="31">
        <f t="shared" si="1"/>
        <v>9422226</v>
      </c>
      <c r="H47" s="31">
        <f t="shared" si="1"/>
        <v>30090954</v>
      </c>
      <c r="I47" s="31">
        <f t="shared" si="1"/>
        <v>9918452</v>
      </c>
      <c r="J47" s="31">
        <f t="shared" si="1"/>
        <v>49431632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49431632</v>
      </c>
      <c r="X47" s="31">
        <f t="shared" si="1"/>
        <v>219567990</v>
      </c>
      <c r="Y47" s="31">
        <f t="shared" si="1"/>
        <v>-170136358</v>
      </c>
      <c r="Z47" s="32">
        <f>+IF(X47&lt;&gt;0,+(Y47/X47)*100,0)</f>
        <v>-77.486867735137537</v>
      </c>
      <c r="AA47" s="29">
        <f>SUM(AA34:AA46)</f>
        <v>878271629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-334907508</v>
      </c>
      <c r="D48" s="39">
        <f t="shared" si="2"/>
        <v>0</v>
      </c>
      <c r="E48" s="40">
        <f t="shared" si="2"/>
        <v>-107825952</v>
      </c>
      <c r="F48" s="41">
        <f t="shared" si="2"/>
        <v>-107825952</v>
      </c>
      <c r="G48" s="41">
        <f t="shared" si="2"/>
        <v>52196276</v>
      </c>
      <c r="H48" s="41">
        <f t="shared" si="2"/>
        <v>32277167</v>
      </c>
      <c r="I48" s="41">
        <f t="shared" si="2"/>
        <v>49348357</v>
      </c>
      <c r="J48" s="41">
        <f t="shared" si="2"/>
        <v>133821800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133821800</v>
      </c>
      <c r="X48" s="41">
        <f t="shared" si="2"/>
        <v>-26956587</v>
      </c>
      <c r="Y48" s="41">
        <f t="shared" si="2"/>
        <v>160778387</v>
      </c>
      <c r="Z48" s="42">
        <f>+IF(X48&lt;&gt;0,+(Y48/X48)*100,0)</f>
        <v>-596.43450782548996</v>
      </c>
      <c r="AA48" s="39">
        <f>+AA32-AA47</f>
        <v>-107825952</v>
      </c>
    </row>
    <row r="49" spans="1:27" ht="25.5" x14ac:dyDescent="0.25">
      <c r="A49" s="43" t="s">
        <v>74</v>
      </c>
      <c r="B49" s="15" t="s">
        <v>32</v>
      </c>
      <c r="C49" s="20">
        <v>7500000</v>
      </c>
      <c r="D49" s="20"/>
      <c r="E49" s="21">
        <v>25184000</v>
      </c>
      <c r="F49" s="22">
        <v>25184000</v>
      </c>
      <c r="G49" s="22">
        <v>1022925</v>
      </c>
      <c r="H49" s="22">
        <v>819979</v>
      </c>
      <c r="I49" s="22"/>
      <c r="J49" s="22">
        <v>1842904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1842904</v>
      </c>
      <c r="X49" s="22">
        <v>6295998</v>
      </c>
      <c r="Y49" s="22">
        <v>-4453094</v>
      </c>
      <c r="Z49" s="23">
        <v>-70.728961476798432</v>
      </c>
      <c r="AA49" s="20">
        <v>25184000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-327407508</v>
      </c>
      <c r="D51" s="48">
        <f t="shared" si="3"/>
        <v>0</v>
      </c>
      <c r="E51" s="49">
        <f t="shared" si="3"/>
        <v>-82641952</v>
      </c>
      <c r="F51" s="50">
        <f t="shared" si="3"/>
        <v>-82641952</v>
      </c>
      <c r="G51" s="50">
        <f t="shared" si="3"/>
        <v>53219201</v>
      </c>
      <c r="H51" s="50">
        <f t="shared" si="3"/>
        <v>33097146</v>
      </c>
      <c r="I51" s="50">
        <f t="shared" si="3"/>
        <v>49348357</v>
      </c>
      <c r="J51" s="50">
        <f t="shared" si="3"/>
        <v>135664704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135664704</v>
      </c>
      <c r="X51" s="50">
        <f t="shared" si="3"/>
        <v>-20660589</v>
      </c>
      <c r="Y51" s="50">
        <f t="shared" si="3"/>
        <v>156325293</v>
      </c>
      <c r="Z51" s="51">
        <f>+IF(X51&lt;&gt;0,+(Y51/X51)*100,0)</f>
        <v>-756.63521983811779</v>
      </c>
      <c r="AA51" s="48">
        <f>SUM(AA48:AA50)</f>
        <v>-82641952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-327407508</v>
      </c>
      <c r="D53" s="54">
        <f>+D51-D52</f>
        <v>0</v>
      </c>
      <c r="E53" s="55">
        <f t="shared" si="4"/>
        <v>-82641952</v>
      </c>
      <c r="F53" s="56">
        <f t="shared" si="4"/>
        <v>-82641952</v>
      </c>
      <c r="G53" s="56">
        <f t="shared" si="4"/>
        <v>53219201</v>
      </c>
      <c r="H53" s="56">
        <f t="shared" si="4"/>
        <v>33097146</v>
      </c>
      <c r="I53" s="56">
        <f t="shared" si="4"/>
        <v>49348357</v>
      </c>
      <c r="J53" s="56">
        <f t="shared" si="4"/>
        <v>135664704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135664704</v>
      </c>
      <c r="X53" s="56">
        <f t="shared" si="4"/>
        <v>-20660589</v>
      </c>
      <c r="Y53" s="56">
        <f t="shared" si="4"/>
        <v>156325293</v>
      </c>
      <c r="Z53" s="57">
        <f>+IF(X53&lt;&gt;0,+(Y53/X53)*100,0)</f>
        <v>-756.63521983811779</v>
      </c>
      <c r="AA53" s="54">
        <f>+AA51-AA52</f>
        <v>-82641952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-327407508</v>
      </c>
      <c r="D56" s="48">
        <f>SUM(D53:D55)</f>
        <v>0</v>
      </c>
      <c r="E56" s="49">
        <f t="shared" si="5"/>
        <v>-82641952</v>
      </c>
      <c r="F56" s="50">
        <f t="shared" si="5"/>
        <v>-82641952</v>
      </c>
      <c r="G56" s="50">
        <f t="shared" si="5"/>
        <v>53219201</v>
      </c>
      <c r="H56" s="50">
        <f t="shared" si="5"/>
        <v>33097146</v>
      </c>
      <c r="I56" s="50">
        <f t="shared" si="5"/>
        <v>49348357</v>
      </c>
      <c r="J56" s="50">
        <f t="shared" si="5"/>
        <v>135664704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135664704</v>
      </c>
      <c r="X56" s="50">
        <f t="shared" si="5"/>
        <v>-20660589</v>
      </c>
      <c r="Y56" s="50">
        <f t="shared" si="5"/>
        <v>156325293</v>
      </c>
      <c r="Z56" s="51">
        <f>+IF(X56&lt;&gt;0,+(Y56/X56)*100,0)</f>
        <v>-756.63521983811779</v>
      </c>
      <c r="AA56" s="48">
        <f>SUM(AA53:AA55)</f>
        <v>-82641952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-327407508</v>
      </c>
      <c r="D59" s="65">
        <f>SUM(D56:D58)</f>
        <v>0</v>
      </c>
      <c r="E59" s="66">
        <f t="shared" si="6"/>
        <v>-82641952</v>
      </c>
      <c r="F59" s="67">
        <f t="shared" si="6"/>
        <v>-82641952</v>
      </c>
      <c r="G59" s="67">
        <f t="shared" si="6"/>
        <v>53219201</v>
      </c>
      <c r="H59" s="67">
        <f t="shared" si="6"/>
        <v>33097146</v>
      </c>
      <c r="I59" s="67">
        <f t="shared" si="6"/>
        <v>49348357</v>
      </c>
      <c r="J59" s="67">
        <f t="shared" si="6"/>
        <v>135664704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135664704</v>
      </c>
      <c r="X59" s="67">
        <f t="shared" si="6"/>
        <v>-20660589</v>
      </c>
      <c r="Y59" s="67">
        <f t="shared" si="6"/>
        <v>156325293</v>
      </c>
      <c r="Z59" s="68">
        <f>+IF(X59&lt;&gt;0,+(Y59/X59)*100,0)</f>
        <v>-756.63521983811779</v>
      </c>
      <c r="AA59" s="65">
        <f>SUM(AA56:AA58)</f>
        <v>-82641952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3963461374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693404201</v>
      </c>
      <c r="X6" s="22">
        <v>990865341</v>
      </c>
      <c r="Y6" s="22">
        <v>-297461140</v>
      </c>
      <c r="Z6" s="23">
        <v>-30.020339564990394</v>
      </c>
      <c r="AA6" s="20">
        <v>3963461374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63801</v>
      </c>
      <c r="Y10" s="22">
        <v>-63801</v>
      </c>
      <c r="Z10" s="23">
        <v>-100</v>
      </c>
      <c r="AA10" s="20">
        <v>255203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51272151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12818037</v>
      </c>
      <c r="Y13" s="22">
        <v>-12818037</v>
      </c>
      <c r="Z13" s="23">
        <v>-100</v>
      </c>
      <c r="AA13" s="20">
        <v>51272151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10239</v>
      </c>
      <c r="D19" s="20"/>
      <c r="E19" s="21">
        <v>16364</v>
      </c>
      <c r="F19" s="22">
        <v>16364</v>
      </c>
      <c r="G19" s="22">
        <v>950</v>
      </c>
      <c r="H19" s="22">
        <v>2099</v>
      </c>
      <c r="I19" s="22">
        <v>780</v>
      </c>
      <c r="J19" s="22">
        <v>3829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3829</v>
      </c>
      <c r="X19" s="22">
        <v>4092</v>
      </c>
      <c r="Y19" s="22">
        <v>-263</v>
      </c>
      <c r="Z19" s="23">
        <v>-6.427174975562072</v>
      </c>
      <c r="AA19" s="20">
        <v>16364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39723553</v>
      </c>
      <c r="D25" s="20"/>
      <c r="E25" s="21">
        <v>39083796</v>
      </c>
      <c r="F25" s="22">
        <v>39083796</v>
      </c>
      <c r="G25" s="22"/>
      <c r="H25" s="22">
        <v>14118236</v>
      </c>
      <c r="I25" s="22"/>
      <c r="J25" s="22">
        <v>14118236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14118236</v>
      </c>
      <c r="X25" s="22">
        <v>9770949</v>
      </c>
      <c r="Y25" s="22">
        <v>4347287</v>
      </c>
      <c r="Z25" s="23">
        <v>44.491962858469527</v>
      </c>
      <c r="AA25" s="20">
        <v>39083796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2093966491</v>
      </c>
      <c r="D32" s="29">
        <f t="shared" ref="D32:Y32" si="0">SUM(D6:D31)</f>
        <v>0</v>
      </c>
      <c r="E32" s="30">
        <f t="shared" si="0"/>
        <v>4054088888</v>
      </c>
      <c r="F32" s="31">
        <f t="shared" si="0"/>
        <v>4054088888</v>
      </c>
      <c r="G32" s="31">
        <f t="shared" si="0"/>
        <v>265632462</v>
      </c>
      <c r="H32" s="31">
        <f t="shared" si="0"/>
        <v>288967789</v>
      </c>
      <c r="I32" s="31">
        <f t="shared" si="0"/>
        <v>152926015</v>
      </c>
      <c r="J32" s="31">
        <f t="shared" si="0"/>
        <v>707526266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707526266</v>
      </c>
      <c r="X32" s="31">
        <f t="shared" si="0"/>
        <v>1013522220</v>
      </c>
      <c r="Y32" s="31">
        <f t="shared" si="0"/>
        <v>-305995954</v>
      </c>
      <c r="Z32" s="32">
        <f>+IF(X32&lt;&gt;0,+(Y32/X32)*100,0)</f>
        <v>-30.191341438967168</v>
      </c>
      <c r="AA32" s="29">
        <f>SUM(AA6:AA31)</f>
        <v>4054088888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58313879</v>
      </c>
      <c r="D34" s="20"/>
      <c r="E34" s="21">
        <v>60652445</v>
      </c>
      <c r="F34" s="22">
        <v>60652445</v>
      </c>
      <c r="G34" s="22">
        <v>5302599</v>
      </c>
      <c r="H34" s="22">
        <v>4850308</v>
      </c>
      <c r="I34" s="22">
        <v>5591408</v>
      </c>
      <c r="J34" s="22">
        <v>15744315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15744315</v>
      </c>
      <c r="X34" s="22">
        <v>15163107</v>
      </c>
      <c r="Y34" s="22">
        <v>581208</v>
      </c>
      <c r="Z34" s="23">
        <v>3.833040286532305</v>
      </c>
      <c r="AA34" s="20">
        <v>60652445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1844264335</v>
      </c>
      <c r="D36" s="20"/>
      <c r="E36" s="21">
        <v>2950148090</v>
      </c>
      <c r="F36" s="22">
        <v>2950148090</v>
      </c>
      <c r="G36" s="22"/>
      <c r="H36" s="22">
        <v>261232629</v>
      </c>
      <c r="I36" s="22">
        <v>237880253</v>
      </c>
      <c r="J36" s="22">
        <v>499112882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499112882</v>
      </c>
      <c r="X36" s="22">
        <v>737537022</v>
      </c>
      <c r="Y36" s="22">
        <v>-238424140</v>
      </c>
      <c r="Z36" s="23">
        <v>-32.327074151946775</v>
      </c>
      <c r="AA36" s="20">
        <v>2950148090</v>
      </c>
    </row>
    <row r="37" spans="1:27" ht="13.5" x14ac:dyDescent="0.25">
      <c r="A37" s="19" t="s">
        <v>63</v>
      </c>
      <c r="B37" s="15" t="s">
        <v>32</v>
      </c>
      <c r="C37" s="20">
        <v>5980967</v>
      </c>
      <c r="D37" s="20"/>
      <c r="E37" s="21">
        <v>13463161</v>
      </c>
      <c r="F37" s="22">
        <v>13463161</v>
      </c>
      <c r="G37" s="22">
        <v>452191</v>
      </c>
      <c r="H37" s="22">
        <v>54120</v>
      </c>
      <c r="I37" s="22"/>
      <c r="J37" s="22">
        <v>506311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506311</v>
      </c>
      <c r="X37" s="22">
        <v>3365790</v>
      </c>
      <c r="Y37" s="22">
        <v>-2859479</v>
      </c>
      <c r="Z37" s="23">
        <v>-84.957142305372585</v>
      </c>
      <c r="AA37" s="20">
        <v>13463161</v>
      </c>
    </row>
    <row r="38" spans="1:27" ht="13.5" x14ac:dyDescent="0.25">
      <c r="A38" s="19" t="s">
        <v>64</v>
      </c>
      <c r="B38" s="15" t="s">
        <v>32</v>
      </c>
      <c r="C38" s="20">
        <v>67217454</v>
      </c>
      <c r="D38" s="20"/>
      <c r="E38" s="21">
        <v>245112558</v>
      </c>
      <c r="F38" s="22">
        <v>245112558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61278141</v>
      </c>
      <c r="Y38" s="22">
        <v>-61278141</v>
      </c>
      <c r="Z38" s="23">
        <v>-100</v>
      </c>
      <c r="AA38" s="20">
        <v>245112558</v>
      </c>
    </row>
    <row r="39" spans="1:27" ht="13.5" x14ac:dyDescent="0.25">
      <c r="A39" s="19" t="s">
        <v>65</v>
      </c>
      <c r="B39" s="15" t="s">
        <v>32</v>
      </c>
      <c r="C39" s="20">
        <v>37310654</v>
      </c>
      <c r="D39" s="20"/>
      <c r="E39" s="21">
        <v>54514332</v>
      </c>
      <c r="F39" s="22">
        <v>54514332</v>
      </c>
      <c r="G39" s="22">
        <v>8076318</v>
      </c>
      <c r="H39" s="22">
        <v>8076318</v>
      </c>
      <c r="I39" s="22">
        <v>8076318</v>
      </c>
      <c r="J39" s="22">
        <v>24228954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24228954</v>
      </c>
      <c r="X39" s="22">
        <v>13628583</v>
      </c>
      <c r="Y39" s="22">
        <v>10600371</v>
      </c>
      <c r="Z39" s="23">
        <v>77.780433960008892</v>
      </c>
      <c r="AA39" s="20">
        <v>54514332</v>
      </c>
    </row>
    <row r="40" spans="1:27" ht="13.5" x14ac:dyDescent="0.25">
      <c r="A40" s="19" t="s">
        <v>40</v>
      </c>
      <c r="B40" s="15" t="s">
        <v>32</v>
      </c>
      <c r="C40" s="20">
        <v>16708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93585726</v>
      </c>
      <c r="D41" s="20"/>
      <c r="E41" s="21">
        <v>142716320</v>
      </c>
      <c r="F41" s="22">
        <v>142716320</v>
      </c>
      <c r="G41" s="22">
        <v>1015470</v>
      </c>
      <c r="H41" s="22">
        <v>3774632</v>
      </c>
      <c r="I41" s="22">
        <v>10378614</v>
      </c>
      <c r="J41" s="22">
        <v>15168716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15168716</v>
      </c>
      <c r="X41" s="22">
        <v>35679078</v>
      </c>
      <c r="Y41" s="22">
        <v>-20510362</v>
      </c>
      <c r="Z41" s="23">
        <v>-57.485683906966436</v>
      </c>
      <c r="AA41" s="20">
        <v>142716320</v>
      </c>
    </row>
    <row r="42" spans="1:27" ht="13.5" x14ac:dyDescent="0.25">
      <c r="A42" s="19" t="s">
        <v>67</v>
      </c>
      <c r="B42" s="15" t="s">
        <v>32</v>
      </c>
      <c r="C42" s="20">
        <v>201711</v>
      </c>
      <c r="D42" s="20"/>
      <c r="E42" s="21">
        <v>5710902</v>
      </c>
      <c r="F42" s="22">
        <v>5710902</v>
      </c>
      <c r="G42" s="22">
        <v>9833</v>
      </c>
      <c r="H42" s="22">
        <v>9720</v>
      </c>
      <c r="I42" s="22">
        <v>23373</v>
      </c>
      <c r="J42" s="22">
        <v>42926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42926</v>
      </c>
      <c r="X42" s="22">
        <v>1427727</v>
      </c>
      <c r="Y42" s="22">
        <v>-1384801</v>
      </c>
      <c r="Z42" s="23">
        <v>-96.993402800395316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576034631</v>
      </c>
      <c r="D44" s="20"/>
      <c r="E44" s="21">
        <v>5785188</v>
      </c>
      <c r="F44" s="22">
        <v>5785188</v>
      </c>
      <c r="G44" s="22">
        <v>51371</v>
      </c>
      <c r="H44" s="22">
        <v>58133</v>
      </c>
      <c r="I44" s="22">
        <v>65332</v>
      </c>
      <c r="J44" s="22">
        <v>174836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174836</v>
      </c>
      <c r="X44" s="22">
        <v>1446297</v>
      </c>
      <c r="Y44" s="22">
        <v>-1271461</v>
      </c>
      <c r="Z44" s="23">
        <v>-87.911473231293442</v>
      </c>
      <c r="AA44" s="20">
        <v>5785188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2682926065</v>
      </c>
      <c r="D47" s="29">
        <f t="shared" ref="D47:Y47" si="1">SUM(D34:D46)</f>
        <v>0</v>
      </c>
      <c r="E47" s="30">
        <f t="shared" si="1"/>
        <v>3478102996</v>
      </c>
      <c r="F47" s="31">
        <f t="shared" si="1"/>
        <v>3478102996</v>
      </c>
      <c r="G47" s="31">
        <f t="shared" si="1"/>
        <v>14907782</v>
      </c>
      <c r="H47" s="31">
        <f t="shared" si="1"/>
        <v>278055860</v>
      </c>
      <c r="I47" s="31">
        <f t="shared" si="1"/>
        <v>262015298</v>
      </c>
      <c r="J47" s="31">
        <f t="shared" si="1"/>
        <v>554978940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554978940</v>
      </c>
      <c r="X47" s="31">
        <f t="shared" si="1"/>
        <v>869525745</v>
      </c>
      <c r="Y47" s="31">
        <f t="shared" si="1"/>
        <v>-314546805</v>
      </c>
      <c r="Z47" s="32">
        <f>+IF(X47&lt;&gt;0,+(Y47/X47)*100,0)</f>
        <v>-36.17452465424126</v>
      </c>
      <c r="AA47" s="29">
        <f>SUM(AA34:AA46)</f>
        <v>3478102996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-588959574</v>
      </c>
      <c r="D48" s="39">
        <f t="shared" si="2"/>
        <v>0</v>
      </c>
      <c r="E48" s="40">
        <f t="shared" si="2"/>
        <v>575985892</v>
      </c>
      <c r="F48" s="41">
        <f t="shared" si="2"/>
        <v>575985892</v>
      </c>
      <c r="G48" s="41">
        <f t="shared" si="2"/>
        <v>250724680</v>
      </c>
      <c r="H48" s="41">
        <f t="shared" si="2"/>
        <v>10911929</v>
      </c>
      <c r="I48" s="41">
        <f t="shared" si="2"/>
        <v>-109089283</v>
      </c>
      <c r="J48" s="41">
        <f t="shared" si="2"/>
        <v>152547326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152547326</v>
      </c>
      <c r="X48" s="41">
        <f t="shared" si="2"/>
        <v>143996475</v>
      </c>
      <c r="Y48" s="41">
        <f t="shared" si="2"/>
        <v>8550851</v>
      </c>
      <c r="Z48" s="42">
        <f>+IF(X48&lt;&gt;0,+(Y48/X48)*100,0)</f>
        <v>5.9382363352991803</v>
      </c>
      <c r="AA48" s="39">
        <f>+AA32-AA47</f>
        <v>575985892</v>
      </c>
    </row>
    <row r="49" spans="1:27" ht="25.5" x14ac:dyDescent="0.25">
      <c r="A49" s="43" t="s">
        <v>74</v>
      </c>
      <c r="B49" s="15" t="s">
        <v>32</v>
      </c>
      <c r="C49" s="20">
        <v>31000000</v>
      </c>
      <c r="D49" s="20"/>
      <c r="E49" s="21">
        <v>22223000</v>
      </c>
      <c r="F49" s="22">
        <v>22223000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5555751</v>
      </c>
      <c r="Y49" s="22">
        <v>-5555751</v>
      </c>
      <c r="Z49" s="23">
        <v>-100</v>
      </c>
      <c r="AA49" s="20">
        <v>22223000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-557959574</v>
      </c>
      <c r="D51" s="48">
        <f t="shared" si="3"/>
        <v>0</v>
      </c>
      <c r="E51" s="49">
        <f t="shared" si="3"/>
        <v>598208892</v>
      </c>
      <c r="F51" s="50">
        <f t="shared" si="3"/>
        <v>598208892</v>
      </c>
      <c r="G51" s="50">
        <f t="shared" si="3"/>
        <v>250724680</v>
      </c>
      <c r="H51" s="50">
        <f t="shared" si="3"/>
        <v>10911929</v>
      </c>
      <c r="I51" s="50">
        <f t="shared" si="3"/>
        <v>-109089283</v>
      </c>
      <c r="J51" s="50">
        <f t="shared" si="3"/>
        <v>152547326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152547326</v>
      </c>
      <c r="X51" s="50">
        <f t="shared" si="3"/>
        <v>149552226</v>
      </c>
      <c r="Y51" s="50">
        <f t="shared" si="3"/>
        <v>2995100</v>
      </c>
      <c r="Z51" s="51">
        <f>+IF(X51&lt;&gt;0,+(Y51/X51)*100,0)</f>
        <v>2.002711748335996</v>
      </c>
      <c r="AA51" s="48">
        <f>SUM(AA48:AA50)</f>
        <v>598208892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-557959574</v>
      </c>
      <c r="D53" s="54">
        <f>+D51-D52</f>
        <v>0</v>
      </c>
      <c r="E53" s="55">
        <f t="shared" si="4"/>
        <v>598208892</v>
      </c>
      <c r="F53" s="56">
        <f t="shared" si="4"/>
        <v>598208892</v>
      </c>
      <c r="G53" s="56">
        <f t="shared" si="4"/>
        <v>250724680</v>
      </c>
      <c r="H53" s="56">
        <f t="shared" si="4"/>
        <v>10911929</v>
      </c>
      <c r="I53" s="56">
        <f t="shared" si="4"/>
        <v>-109089283</v>
      </c>
      <c r="J53" s="56">
        <f t="shared" si="4"/>
        <v>152547326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152547326</v>
      </c>
      <c r="X53" s="56">
        <f t="shared" si="4"/>
        <v>149552226</v>
      </c>
      <c r="Y53" s="56">
        <f t="shared" si="4"/>
        <v>2995100</v>
      </c>
      <c r="Z53" s="57">
        <f>+IF(X53&lt;&gt;0,+(Y53/X53)*100,0)</f>
        <v>2.002711748335996</v>
      </c>
      <c r="AA53" s="54">
        <f>+AA51-AA52</f>
        <v>598208892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-557959574</v>
      </c>
      <c r="D56" s="48">
        <f>SUM(D53:D55)</f>
        <v>0</v>
      </c>
      <c r="E56" s="49">
        <f t="shared" si="5"/>
        <v>598208892</v>
      </c>
      <c r="F56" s="50">
        <f t="shared" si="5"/>
        <v>598208892</v>
      </c>
      <c r="G56" s="50">
        <f t="shared" si="5"/>
        <v>250724680</v>
      </c>
      <c r="H56" s="50">
        <f t="shared" si="5"/>
        <v>10911929</v>
      </c>
      <c r="I56" s="50">
        <f t="shared" si="5"/>
        <v>-109089283</v>
      </c>
      <c r="J56" s="50">
        <f t="shared" si="5"/>
        <v>152547326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152547326</v>
      </c>
      <c r="X56" s="50">
        <f t="shared" si="5"/>
        <v>149552226</v>
      </c>
      <c r="Y56" s="50">
        <f t="shared" si="5"/>
        <v>2995100</v>
      </c>
      <c r="Z56" s="51">
        <f>+IF(X56&lt;&gt;0,+(Y56/X56)*100,0)</f>
        <v>2.002711748335996</v>
      </c>
      <c r="AA56" s="48">
        <f>SUM(AA53:AA55)</f>
        <v>598208892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-557959574</v>
      </c>
      <c r="D59" s="65">
        <f>SUM(D56:D58)</f>
        <v>0</v>
      </c>
      <c r="E59" s="66">
        <f t="shared" si="6"/>
        <v>598208892</v>
      </c>
      <c r="F59" s="67">
        <f t="shared" si="6"/>
        <v>598208892</v>
      </c>
      <c r="G59" s="67">
        <f t="shared" si="6"/>
        <v>250724680</v>
      </c>
      <c r="H59" s="67">
        <f t="shared" si="6"/>
        <v>10911929</v>
      </c>
      <c r="I59" s="67">
        <f t="shared" si="6"/>
        <v>-109089283</v>
      </c>
      <c r="J59" s="67">
        <f t="shared" si="6"/>
        <v>152547326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152547326</v>
      </c>
      <c r="X59" s="67">
        <f t="shared" si="6"/>
        <v>149552226</v>
      </c>
      <c r="Y59" s="67">
        <f t="shared" si="6"/>
        <v>2995100</v>
      </c>
      <c r="Z59" s="68">
        <f>+IF(X59&lt;&gt;0,+(Y59/X59)*100,0)</f>
        <v>2.002711748335996</v>
      </c>
      <c r="AA59" s="65">
        <f>SUM(AA56:AA58)</f>
        <v>598208892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63474485</v>
      </c>
      <c r="D6" s="20"/>
      <c r="E6" s="21">
        <v>77509700</v>
      </c>
      <c r="F6" s="22">
        <v>77509700</v>
      </c>
      <c r="G6" s="22">
        <v>354396</v>
      </c>
      <c r="H6" s="22">
        <v>284211</v>
      </c>
      <c r="I6" s="22">
        <v>1092470</v>
      </c>
      <c r="J6" s="22">
        <v>1731077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1731077</v>
      </c>
      <c r="X6" s="22">
        <v>3776198</v>
      </c>
      <c r="Y6" s="22">
        <v>-2045121</v>
      </c>
      <c r="Z6" s="23">
        <v>-54.158203568774731</v>
      </c>
      <c r="AA6" s="20">
        <v>77509700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-174</v>
      </c>
      <c r="H28" s="22">
        <v>-174</v>
      </c>
      <c r="I28" s="22">
        <v>-174</v>
      </c>
      <c r="J28" s="22">
        <v>-522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-522</v>
      </c>
      <c r="X28" s="22"/>
      <c r="Y28" s="22">
        <v>-522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63474485</v>
      </c>
      <c r="D32" s="29">
        <f t="shared" ref="D32:Y32" si="0">SUM(D6:D31)</f>
        <v>0</v>
      </c>
      <c r="E32" s="30">
        <f t="shared" si="0"/>
        <v>77509700</v>
      </c>
      <c r="F32" s="31">
        <f t="shared" si="0"/>
        <v>77509700</v>
      </c>
      <c r="G32" s="31">
        <f t="shared" si="0"/>
        <v>354222</v>
      </c>
      <c r="H32" s="31">
        <f t="shared" si="0"/>
        <v>284037</v>
      </c>
      <c r="I32" s="31">
        <f t="shared" si="0"/>
        <v>1092296</v>
      </c>
      <c r="J32" s="31">
        <f t="shared" si="0"/>
        <v>1730555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1730555</v>
      </c>
      <c r="X32" s="31">
        <f t="shared" si="0"/>
        <v>3776198</v>
      </c>
      <c r="Y32" s="31">
        <f t="shared" si="0"/>
        <v>-2045643</v>
      </c>
      <c r="Z32" s="32">
        <f>+IF(X32&lt;&gt;0,+(Y32/X32)*100,0)</f>
        <v>-54.17202699646576</v>
      </c>
      <c r="AA32" s="29">
        <f>SUM(AA6:AA31)</f>
        <v>77509700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2841869</v>
      </c>
      <c r="D34" s="20"/>
      <c r="E34" s="21">
        <v>1903977</v>
      </c>
      <c r="F34" s="22">
        <v>1903977</v>
      </c>
      <c r="G34" s="22"/>
      <c r="H34" s="22"/>
      <c r="I34" s="22">
        <v>38051</v>
      </c>
      <c r="J34" s="22">
        <v>38051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38051</v>
      </c>
      <c r="X34" s="22">
        <v>441239</v>
      </c>
      <c r="Y34" s="22">
        <v>-403188</v>
      </c>
      <c r="Z34" s="23">
        <v>-91.376328928313228</v>
      </c>
      <c r="AA34" s="20">
        <v>1903977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59697615</v>
      </c>
      <c r="D36" s="20"/>
      <c r="E36" s="21">
        <v>54073696</v>
      </c>
      <c r="F36" s="22">
        <v>54073696</v>
      </c>
      <c r="G36" s="22">
        <v>9145280</v>
      </c>
      <c r="H36" s="22">
        <v>9145280</v>
      </c>
      <c r="I36" s="22">
        <v>3185183</v>
      </c>
      <c r="J36" s="22">
        <v>21475743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21475743</v>
      </c>
      <c r="X36" s="22">
        <v>13518423</v>
      </c>
      <c r="Y36" s="22">
        <v>7957320</v>
      </c>
      <c r="Z36" s="23">
        <v>58.862783033198475</v>
      </c>
      <c r="AA36" s="20">
        <v>54073696</v>
      </c>
    </row>
    <row r="37" spans="1:27" ht="13.5" x14ac:dyDescent="0.25">
      <c r="A37" s="19" t="s">
        <v>63</v>
      </c>
      <c r="B37" s="15" t="s">
        <v>32</v>
      </c>
      <c r="C37" s="20">
        <v>4907813</v>
      </c>
      <c r="D37" s="20"/>
      <c r="E37" s="21">
        <v>2050000</v>
      </c>
      <c r="F37" s="22">
        <v>2050000</v>
      </c>
      <c r="G37" s="22"/>
      <c r="H37" s="22"/>
      <c r="I37" s="22">
        <v>917</v>
      </c>
      <c r="J37" s="22">
        <v>917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917</v>
      </c>
      <c r="X37" s="22">
        <v>512502</v>
      </c>
      <c r="Y37" s="22">
        <v>-511585</v>
      </c>
      <c r="Z37" s="23">
        <v>-99.821073868980022</v>
      </c>
      <c r="AA37" s="20">
        <v>2050000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2656962</v>
      </c>
      <c r="D39" s="20"/>
      <c r="E39" s="21">
        <v>6113779</v>
      </c>
      <c r="F39" s="22">
        <v>6113779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1528446</v>
      </c>
      <c r="Y39" s="22">
        <v>-1528446</v>
      </c>
      <c r="Z39" s="23">
        <v>-100</v>
      </c>
      <c r="AA39" s="20">
        <v>6113779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18010180</v>
      </c>
      <c r="F40" s="22">
        <v>18010180</v>
      </c>
      <c r="G40" s="22">
        <v>1016967</v>
      </c>
      <c r="H40" s="22">
        <v>1012893</v>
      </c>
      <c r="I40" s="22">
        <v>2624399</v>
      </c>
      <c r="J40" s="22">
        <v>4654259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4654259</v>
      </c>
      <c r="X40" s="22">
        <v>4502544</v>
      </c>
      <c r="Y40" s="22">
        <v>151715</v>
      </c>
      <c r="Z40" s="23">
        <v>3.3695395314293428</v>
      </c>
      <c r="AA40" s="20">
        <v>18010180</v>
      </c>
    </row>
    <row r="41" spans="1:27" ht="13.5" x14ac:dyDescent="0.25">
      <c r="A41" s="19" t="s">
        <v>66</v>
      </c>
      <c r="B41" s="15" t="s">
        <v>32</v>
      </c>
      <c r="C41" s="20">
        <v>3622308</v>
      </c>
      <c r="D41" s="20"/>
      <c r="E41" s="21">
        <v>80000</v>
      </c>
      <c r="F41" s="22">
        <v>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20001</v>
      </c>
      <c r="Y41" s="22">
        <v>-20001</v>
      </c>
      <c r="Z41" s="23">
        <v>-100</v>
      </c>
      <c r="AA41" s="20">
        <v>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6540565</v>
      </c>
      <c r="D44" s="20"/>
      <c r="E44" s="21">
        <v>2169103</v>
      </c>
      <c r="F44" s="22">
        <v>2169103</v>
      </c>
      <c r="G44" s="22">
        <v>212219</v>
      </c>
      <c r="H44" s="22"/>
      <c r="I44" s="22">
        <v>538388</v>
      </c>
      <c r="J44" s="22">
        <v>750607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750607</v>
      </c>
      <c r="X44" s="22">
        <v>268871</v>
      </c>
      <c r="Y44" s="22">
        <v>481736</v>
      </c>
      <c r="Z44" s="23">
        <v>179.16993651230516</v>
      </c>
      <c r="AA44" s="20">
        <v>2169103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80267132</v>
      </c>
      <c r="D47" s="29">
        <f t="shared" ref="D47:Y47" si="1">SUM(D34:D46)</f>
        <v>0</v>
      </c>
      <c r="E47" s="30">
        <f t="shared" si="1"/>
        <v>86200735</v>
      </c>
      <c r="F47" s="31">
        <f t="shared" si="1"/>
        <v>86200735</v>
      </c>
      <c r="G47" s="31">
        <f t="shared" si="1"/>
        <v>10374466</v>
      </c>
      <c r="H47" s="31">
        <f t="shared" si="1"/>
        <v>10158173</v>
      </c>
      <c r="I47" s="31">
        <f t="shared" si="1"/>
        <v>6386938</v>
      </c>
      <c r="J47" s="31">
        <f t="shared" si="1"/>
        <v>26919577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26919577</v>
      </c>
      <c r="X47" s="31">
        <f t="shared" si="1"/>
        <v>21242026</v>
      </c>
      <c r="Y47" s="31">
        <f t="shared" si="1"/>
        <v>5677551</v>
      </c>
      <c r="Z47" s="32">
        <f>+IF(X47&lt;&gt;0,+(Y47/X47)*100,0)</f>
        <v>26.727916630927766</v>
      </c>
      <c r="AA47" s="29">
        <f>SUM(AA34:AA46)</f>
        <v>86200735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-16792647</v>
      </c>
      <c r="D48" s="39">
        <f t="shared" si="2"/>
        <v>0</v>
      </c>
      <c r="E48" s="40">
        <f t="shared" si="2"/>
        <v>-8691035</v>
      </c>
      <c r="F48" s="41">
        <f t="shared" si="2"/>
        <v>-8691035</v>
      </c>
      <c r="G48" s="41">
        <f t="shared" si="2"/>
        <v>-10020244</v>
      </c>
      <c r="H48" s="41">
        <f t="shared" si="2"/>
        <v>-9874136</v>
      </c>
      <c r="I48" s="41">
        <f t="shared" si="2"/>
        <v>-5294642</v>
      </c>
      <c r="J48" s="41">
        <f t="shared" si="2"/>
        <v>-25189022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-25189022</v>
      </c>
      <c r="X48" s="41">
        <f t="shared" si="2"/>
        <v>-17465828</v>
      </c>
      <c r="Y48" s="41">
        <f t="shared" si="2"/>
        <v>-7723194</v>
      </c>
      <c r="Z48" s="42">
        <f>+IF(X48&lt;&gt;0,+(Y48/X48)*100,0)</f>
        <v>44.218882723452907</v>
      </c>
      <c r="AA48" s="39">
        <f>+AA32-AA47</f>
        <v>-8691035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-16792647</v>
      </c>
      <c r="D51" s="48">
        <f t="shared" si="3"/>
        <v>0</v>
      </c>
      <c r="E51" s="49">
        <f t="shared" si="3"/>
        <v>-8691035</v>
      </c>
      <c r="F51" s="50">
        <f t="shared" si="3"/>
        <v>-8691035</v>
      </c>
      <c r="G51" s="50">
        <f t="shared" si="3"/>
        <v>-10020244</v>
      </c>
      <c r="H51" s="50">
        <f t="shared" si="3"/>
        <v>-9874136</v>
      </c>
      <c r="I51" s="50">
        <f t="shared" si="3"/>
        <v>-5294642</v>
      </c>
      <c r="J51" s="50">
        <f t="shared" si="3"/>
        <v>-25189022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-25189022</v>
      </c>
      <c r="X51" s="50">
        <f t="shared" si="3"/>
        <v>-17465828</v>
      </c>
      <c r="Y51" s="50">
        <f t="shared" si="3"/>
        <v>-7723194</v>
      </c>
      <c r="Z51" s="51">
        <f>+IF(X51&lt;&gt;0,+(Y51/X51)*100,0)</f>
        <v>44.218882723452907</v>
      </c>
      <c r="AA51" s="48">
        <f>SUM(AA48:AA50)</f>
        <v>-8691035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-16792647</v>
      </c>
      <c r="D53" s="54">
        <f>+D51-D52</f>
        <v>0</v>
      </c>
      <c r="E53" s="55">
        <f t="shared" si="4"/>
        <v>-8691035</v>
      </c>
      <c r="F53" s="56">
        <f t="shared" si="4"/>
        <v>-8691035</v>
      </c>
      <c r="G53" s="56">
        <f t="shared" si="4"/>
        <v>-10020244</v>
      </c>
      <c r="H53" s="56">
        <f t="shared" si="4"/>
        <v>-9874136</v>
      </c>
      <c r="I53" s="56">
        <f t="shared" si="4"/>
        <v>-5294642</v>
      </c>
      <c r="J53" s="56">
        <f t="shared" si="4"/>
        <v>-25189022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-25189022</v>
      </c>
      <c r="X53" s="56">
        <f t="shared" si="4"/>
        <v>-17465828</v>
      </c>
      <c r="Y53" s="56">
        <f t="shared" si="4"/>
        <v>-7723194</v>
      </c>
      <c r="Z53" s="57">
        <f>+IF(X53&lt;&gt;0,+(Y53/X53)*100,0)</f>
        <v>44.218882723452907</v>
      </c>
      <c r="AA53" s="54">
        <f>+AA51-AA52</f>
        <v>-8691035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-16792647</v>
      </c>
      <c r="D56" s="48">
        <f>SUM(D53:D55)</f>
        <v>0</v>
      </c>
      <c r="E56" s="49">
        <f t="shared" si="5"/>
        <v>-8691035</v>
      </c>
      <c r="F56" s="50">
        <f t="shared" si="5"/>
        <v>-8691035</v>
      </c>
      <c r="G56" s="50">
        <f t="shared" si="5"/>
        <v>-10020244</v>
      </c>
      <c r="H56" s="50">
        <f t="shared" si="5"/>
        <v>-9874136</v>
      </c>
      <c r="I56" s="50">
        <f t="shared" si="5"/>
        <v>-5294642</v>
      </c>
      <c r="J56" s="50">
        <f t="shared" si="5"/>
        <v>-25189022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-25189022</v>
      </c>
      <c r="X56" s="50">
        <f t="shared" si="5"/>
        <v>-17465828</v>
      </c>
      <c r="Y56" s="50">
        <f t="shared" si="5"/>
        <v>-7723194</v>
      </c>
      <c r="Z56" s="51">
        <f>+IF(X56&lt;&gt;0,+(Y56/X56)*100,0)</f>
        <v>44.218882723452907</v>
      </c>
      <c r="AA56" s="48">
        <f>SUM(AA53:AA55)</f>
        <v>-8691035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-16792647</v>
      </c>
      <c r="D59" s="65">
        <f>SUM(D56:D58)</f>
        <v>0</v>
      </c>
      <c r="E59" s="66">
        <f t="shared" si="6"/>
        <v>-8691035</v>
      </c>
      <c r="F59" s="67">
        <f t="shared" si="6"/>
        <v>-8691035</v>
      </c>
      <c r="G59" s="67">
        <f t="shared" si="6"/>
        <v>-10020244</v>
      </c>
      <c r="H59" s="67">
        <f t="shared" si="6"/>
        <v>-9874136</v>
      </c>
      <c r="I59" s="67">
        <f t="shared" si="6"/>
        <v>-5294642</v>
      </c>
      <c r="J59" s="67">
        <f t="shared" si="6"/>
        <v>-25189022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-25189022</v>
      </c>
      <c r="X59" s="67">
        <f t="shared" si="6"/>
        <v>-17465828</v>
      </c>
      <c r="Y59" s="67">
        <f t="shared" si="6"/>
        <v>-7723194</v>
      </c>
      <c r="Z59" s="68">
        <f>+IF(X59&lt;&gt;0,+(Y59/X59)*100,0)</f>
        <v>44.218882723452907</v>
      </c>
      <c r="AA59" s="65">
        <f>SUM(AA56:AA58)</f>
        <v>-8691035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5255647</v>
      </c>
      <c r="D34" s="20"/>
      <c r="E34" s="21">
        <v>884324</v>
      </c>
      <c r="F34" s="22">
        <v>884324</v>
      </c>
      <c r="G34" s="22">
        <v>353817</v>
      </c>
      <c r="H34" s="22">
        <v>385671</v>
      </c>
      <c r="I34" s="22">
        <v>381675</v>
      </c>
      <c r="J34" s="22">
        <v>1121163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1121163</v>
      </c>
      <c r="X34" s="22">
        <v>221082</v>
      </c>
      <c r="Y34" s="22">
        <v>900081</v>
      </c>
      <c r="Z34" s="23">
        <v>407.1254104811789</v>
      </c>
      <c r="AA34" s="20">
        <v>884324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41905974</v>
      </c>
      <c r="D36" s="20"/>
      <c r="E36" s="21">
        <v>42000000</v>
      </c>
      <c r="F36" s="22">
        <v>42000000</v>
      </c>
      <c r="G36" s="22">
        <v>4888121</v>
      </c>
      <c r="H36" s="22">
        <v>4216139</v>
      </c>
      <c r="I36" s="22">
        <v>3464173</v>
      </c>
      <c r="J36" s="22">
        <v>12568433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12568433</v>
      </c>
      <c r="X36" s="22">
        <v>10500000</v>
      </c>
      <c r="Y36" s="22">
        <v>2068433</v>
      </c>
      <c r="Z36" s="23">
        <v>19.699361904761904</v>
      </c>
      <c r="AA36" s="20">
        <v>42000000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3560402</v>
      </c>
      <c r="D39" s="20"/>
      <c r="E39" s="21">
        <v>4412318</v>
      </c>
      <c r="F39" s="22">
        <v>4412318</v>
      </c>
      <c r="G39" s="22"/>
      <c r="H39" s="22">
        <v>644185</v>
      </c>
      <c r="I39" s="22">
        <v>322092</v>
      </c>
      <c r="J39" s="22">
        <v>966277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966277</v>
      </c>
      <c r="X39" s="22">
        <v>1103082</v>
      </c>
      <c r="Y39" s="22">
        <v>-136805</v>
      </c>
      <c r="Z39" s="23">
        <v>-12.402069837056539</v>
      </c>
      <c r="AA39" s="20">
        <v>4412318</v>
      </c>
    </row>
    <row r="40" spans="1:27" ht="13.5" x14ac:dyDescent="0.25">
      <c r="A40" s="19" t="s">
        <v>40</v>
      </c>
      <c r="B40" s="15" t="s">
        <v>32</v>
      </c>
      <c r="C40" s="20">
        <v>73229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2132276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50004</v>
      </c>
      <c r="Y41" s="22">
        <v>-50004</v>
      </c>
      <c r="Z41" s="23">
        <v>-100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9200000</v>
      </c>
      <c r="F44" s="22">
        <v>9200000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2300001</v>
      </c>
      <c r="Y44" s="22">
        <v>-2300001</v>
      </c>
      <c r="Z44" s="23">
        <v>-100</v>
      </c>
      <c r="AA44" s="20">
        <v>9200000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52927528</v>
      </c>
      <c r="D47" s="29">
        <f t="shared" ref="D47:Y47" si="1">SUM(D34:D46)</f>
        <v>0</v>
      </c>
      <c r="E47" s="30">
        <f t="shared" si="1"/>
        <v>56696642</v>
      </c>
      <c r="F47" s="31">
        <f t="shared" si="1"/>
        <v>56696642</v>
      </c>
      <c r="G47" s="31">
        <f t="shared" si="1"/>
        <v>5241938</v>
      </c>
      <c r="H47" s="31">
        <f t="shared" si="1"/>
        <v>5245995</v>
      </c>
      <c r="I47" s="31">
        <f t="shared" si="1"/>
        <v>4167940</v>
      </c>
      <c r="J47" s="31">
        <f t="shared" si="1"/>
        <v>14655873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14655873</v>
      </c>
      <c r="X47" s="31">
        <f t="shared" si="1"/>
        <v>14174169</v>
      </c>
      <c r="Y47" s="31">
        <f t="shared" si="1"/>
        <v>481704</v>
      </c>
      <c r="Z47" s="32">
        <f>+IF(X47&lt;&gt;0,+(Y47/X47)*100,0)</f>
        <v>3.3984637829561648</v>
      </c>
      <c r="AA47" s="29">
        <f>SUM(AA34:AA46)</f>
        <v>56696642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-51927528</v>
      </c>
      <c r="D48" s="39">
        <f t="shared" si="2"/>
        <v>0</v>
      </c>
      <c r="E48" s="40">
        <f t="shared" si="2"/>
        <v>-56696642</v>
      </c>
      <c r="F48" s="41">
        <f t="shared" si="2"/>
        <v>-56696642</v>
      </c>
      <c r="G48" s="41">
        <f t="shared" si="2"/>
        <v>-5241938</v>
      </c>
      <c r="H48" s="41">
        <f t="shared" si="2"/>
        <v>-5245995</v>
      </c>
      <c r="I48" s="41">
        <f t="shared" si="2"/>
        <v>-4167940</v>
      </c>
      <c r="J48" s="41">
        <f t="shared" si="2"/>
        <v>-14655873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-14655873</v>
      </c>
      <c r="X48" s="41">
        <f t="shared" si="2"/>
        <v>-14174169</v>
      </c>
      <c r="Y48" s="41">
        <f t="shared" si="2"/>
        <v>-481704</v>
      </c>
      <c r="Z48" s="42">
        <f>+IF(X48&lt;&gt;0,+(Y48/X48)*100,0)</f>
        <v>3.3984637829561648</v>
      </c>
      <c r="AA48" s="39">
        <f>+AA32-AA47</f>
        <v>-56696642</v>
      </c>
    </row>
    <row r="49" spans="1:27" ht="25.5" x14ac:dyDescent="0.25">
      <c r="A49" s="43" t="s">
        <v>74</v>
      </c>
      <c r="B49" s="15" t="s">
        <v>32</v>
      </c>
      <c r="C49" s="20">
        <v>4689651</v>
      </c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1249998</v>
      </c>
      <c r="Y49" s="22">
        <v>-1249998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-47237877</v>
      </c>
      <c r="D51" s="48">
        <f t="shared" si="3"/>
        <v>0</v>
      </c>
      <c r="E51" s="49">
        <f t="shared" si="3"/>
        <v>-51696642</v>
      </c>
      <c r="F51" s="50">
        <f t="shared" si="3"/>
        <v>-51696642</v>
      </c>
      <c r="G51" s="50">
        <f t="shared" si="3"/>
        <v>-5241938</v>
      </c>
      <c r="H51" s="50">
        <f t="shared" si="3"/>
        <v>-5245995</v>
      </c>
      <c r="I51" s="50">
        <f t="shared" si="3"/>
        <v>-4167940</v>
      </c>
      <c r="J51" s="50">
        <f t="shared" si="3"/>
        <v>-14655873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-14655873</v>
      </c>
      <c r="X51" s="50">
        <f t="shared" si="3"/>
        <v>-12924171</v>
      </c>
      <c r="Y51" s="50">
        <f t="shared" si="3"/>
        <v>-1731702</v>
      </c>
      <c r="Z51" s="51">
        <f>+IF(X51&lt;&gt;0,+(Y51/X51)*100,0)</f>
        <v>13.398940636115075</v>
      </c>
      <c r="AA51" s="48">
        <f>SUM(AA48:AA50)</f>
        <v>-51696642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-47237877</v>
      </c>
      <c r="D53" s="54">
        <f>+D51-D52</f>
        <v>0</v>
      </c>
      <c r="E53" s="55">
        <f t="shared" si="4"/>
        <v>-51696642</v>
      </c>
      <c r="F53" s="56">
        <f t="shared" si="4"/>
        <v>-51696642</v>
      </c>
      <c r="G53" s="56">
        <f t="shared" si="4"/>
        <v>-5241938</v>
      </c>
      <c r="H53" s="56">
        <f t="shared" si="4"/>
        <v>-5245995</v>
      </c>
      <c r="I53" s="56">
        <f t="shared" si="4"/>
        <v>-4167940</v>
      </c>
      <c r="J53" s="56">
        <f t="shared" si="4"/>
        <v>-14655873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-14655873</v>
      </c>
      <c r="X53" s="56">
        <f t="shared" si="4"/>
        <v>-12924171</v>
      </c>
      <c r="Y53" s="56">
        <f t="shared" si="4"/>
        <v>-1731702</v>
      </c>
      <c r="Z53" s="57">
        <f>+IF(X53&lt;&gt;0,+(Y53/X53)*100,0)</f>
        <v>13.398940636115075</v>
      </c>
      <c r="AA53" s="54">
        <f>+AA51-AA52</f>
        <v>-51696642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-47237877</v>
      </c>
      <c r="D56" s="48">
        <f>SUM(D53:D55)</f>
        <v>0</v>
      </c>
      <c r="E56" s="49">
        <f t="shared" si="5"/>
        <v>-51696642</v>
      </c>
      <c r="F56" s="50">
        <f t="shared" si="5"/>
        <v>-51696642</v>
      </c>
      <c r="G56" s="50">
        <f t="shared" si="5"/>
        <v>-5241938</v>
      </c>
      <c r="H56" s="50">
        <f t="shared" si="5"/>
        <v>-5245995</v>
      </c>
      <c r="I56" s="50">
        <f t="shared" si="5"/>
        <v>-4167940</v>
      </c>
      <c r="J56" s="50">
        <f t="shared" si="5"/>
        <v>-14655873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-14655873</v>
      </c>
      <c r="X56" s="50">
        <f t="shared" si="5"/>
        <v>-12924171</v>
      </c>
      <c r="Y56" s="50">
        <f t="shared" si="5"/>
        <v>-1731702</v>
      </c>
      <c r="Z56" s="51">
        <f>+IF(X56&lt;&gt;0,+(Y56/X56)*100,0)</f>
        <v>13.398940636115075</v>
      </c>
      <c r="AA56" s="48">
        <f>SUM(AA53:AA55)</f>
        <v>-51696642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-47237877</v>
      </c>
      <c r="D59" s="65">
        <f>SUM(D56:D58)</f>
        <v>0</v>
      </c>
      <c r="E59" s="66">
        <f t="shared" si="6"/>
        <v>-51696642</v>
      </c>
      <c r="F59" s="67">
        <f t="shared" si="6"/>
        <v>-51696642</v>
      </c>
      <c r="G59" s="67">
        <f t="shared" si="6"/>
        <v>-5241938</v>
      </c>
      <c r="H59" s="67">
        <f t="shared" si="6"/>
        <v>-5245995</v>
      </c>
      <c r="I59" s="67">
        <f t="shared" si="6"/>
        <v>-4167940</v>
      </c>
      <c r="J59" s="67">
        <f t="shared" si="6"/>
        <v>-14655873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-14655873</v>
      </c>
      <c r="X59" s="67">
        <f t="shared" si="6"/>
        <v>-12924171</v>
      </c>
      <c r="Y59" s="67">
        <f t="shared" si="6"/>
        <v>-1731702</v>
      </c>
      <c r="Z59" s="68">
        <f>+IF(X59&lt;&gt;0,+(Y59/X59)*100,0)</f>
        <v>13.398940636115075</v>
      </c>
      <c r="AA59" s="65">
        <f>SUM(AA56:AA58)</f>
        <v>-51696642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4550004</v>
      </c>
      <c r="F36" s="22">
        <v>4550004</v>
      </c>
      <c r="G36" s="22">
        <v>7432</v>
      </c>
      <c r="H36" s="22">
        <v>1143163</v>
      </c>
      <c r="I36" s="22">
        <v>565394</v>
      </c>
      <c r="J36" s="22">
        <v>1715989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1715989</v>
      </c>
      <c r="X36" s="22">
        <v>1137501</v>
      </c>
      <c r="Y36" s="22">
        <v>578488</v>
      </c>
      <c r="Z36" s="23">
        <v>50.856043203478507</v>
      </c>
      <c r="AA36" s="20">
        <v>4550004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4550004</v>
      </c>
      <c r="F47" s="31">
        <f t="shared" si="1"/>
        <v>4550004</v>
      </c>
      <c r="G47" s="31">
        <f t="shared" si="1"/>
        <v>7432</v>
      </c>
      <c r="H47" s="31">
        <f t="shared" si="1"/>
        <v>1143163</v>
      </c>
      <c r="I47" s="31">
        <f t="shared" si="1"/>
        <v>565394</v>
      </c>
      <c r="J47" s="31">
        <f t="shared" si="1"/>
        <v>1715989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1715989</v>
      </c>
      <c r="X47" s="31">
        <f t="shared" si="1"/>
        <v>1137501</v>
      </c>
      <c r="Y47" s="31">
        <f t="shared" si="1"/>
        <v>578488</v>
      </c>
      <c r="Z47" s="32">
        <f>+IF(X47&lt;&gt;0,+(Y47/X47)*100,0)</f>
        <v>50.856043203478507</v>
      </c>
      <c r="AA47" s="29">
        <f>SUM(AA34:AA46)</f>
        <v>4550004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-4550004</v>
      </c>
      <c r="F48" s="41">
        <f t="shared" si="2"/>
        <v>-4550004</v>
      </c>
      <c r="G48" s="41">
        <f t="shared" si="2"/>
        <v>-7432</v>
      </c>
      <c r="H48" s="41">
        <f t="shared" si="2"/>
        <v>-1143163</v>
      </c>
      <c r="I48" s="41">
        <f t="shared" si="2"/>
        <v>-565394</v>
      </c>
      <c r="J48" s="41">
        <f t="shared" si="2"/>
        <v>-1715989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-1715989</v>
      </c>
      <c r="X48" s="41">
        <f t="shared" si="2"/>
        <v>-1137501</v>
      </c>
      <c r="Y48" s="41">
        <f t="shared" si="2"/>
        <v>-578488</v>
      </c>
      <c r="Z48" s="42">
        <f>+IF(X48&lt;&gt;0,+(Y48/X48)*100,0)</f>
        <v>50.856043203478507</v>
      </c>
      <c r="AA48" s="39">
        <f>+AA32-AA47</f>
        <v>-4550004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-4550004</v>
      </c>
      <c r="F51" s="50">
        <f t="shared" si="3"/>
        <v>-4550004</v>
      </c>
      <c r="G51" s="50">
        <f t="shared" si="3"/>
        <v>-7432</v>
      </c>
      <c r="H51" s="50">
        <f t="shared" si="3"/>
        <v>-1143163</v>
      </c>
      <c r="I51" s="50">
        <f t="shared" si="3"/>
        <v>-565394</v>
      </c>
      <c r="J51" s="50">
        <f t="shared" si="3"/>
        <v>-1715989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-1715989</v>
      </c>
      <c r="X51" s="50">
        <f t="shared" si="3"/>
        <v>-1137501</v>
      </c>
      <c r="Y51" s="50">
        <f t="shared" si="3"/>
        <v>-578488</v>
      </c>
      <c r="Z51" s="51">
        <f>+IF(X51&lt;&gt;0,+(Y51/X51)*100,0)</f>
        <v>50.856043203478507</v>
      </c>
      <c r="AA51" s="48">
        <f>SUM(AA48:AA50)</f>
        <v>-4550004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-4550004</v>
      </c>
      <c r="F53" s="56">
        <f t="shared" si="4"/>
        <v>-4550004</v>
      </c>
      <c r="G53" s="56">
        <f t="shared" si="4"/>
        <v>-7432</v>
      </c>
      <c r="H53" s="56">
        <f t="shared" si="4"/>
        <v>-1143163</v>
      </c>
      <c r="I53" s="56">
        <f t="shared" si="4"/>
        <v>-565394</v>
      </c>
      <c r="J53" s="56">
        <f t="shared" si="4"/>
        <v>-1715989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-1715989</v>
      </c>
      <c r="X53" s="56">
        <f t="shared" si="4"/>
        <v>-1137501</v>
      </c>
      <c r="Y53" s="56">
        <f t="shared" si="4"/>
        <v>-578488</v>
      </c>
      <c r="Z53" s="57">
        <f>+IF(X53&lt;&gt;0,+(Y53/X53)*100,0)</f>
        <v>50.856043203478507</v>
      </c>
      <c r="AA53" s="54">
        <f>+AA51-AA52</f>
        <v>-4550004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-4550004</v>
      </c>
      <c r="F56" s="50">
        <f t="shared" si="5"/>
        <v>-4550004</v>
      </c>
      <c r="G56" s="50">
        <f t="shared" si="5"/>
        <v>-7432</v>
      </c>
      <c r="H56" s="50">
        <f t="shared" si="5"/>
        <v>-1143163</v>
      </c>
      <c r="I56" s="50">
        <f t="shared" si="5"/>
        <v>-565394</v>
      </c>
      <c r="J56" s="50">
        <f t="shared" si="5"/>
        <v>-1715989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-1715989</v>
      </c>
      <c r="X56" s="50">
        <f t="shared" si="5"/>
        <v>-1137501</v>
      </c>
      <c r="Y56" s="50">
        <f t="shared" si="5"/>
        <v>-578488</v>
      </c>
      <c r="Z56" s="51">
        <f>+IF(X56&lt;&gt;0,+(Y56/X56)*100,0)</f>
        <v>50.856043203478507</v>
      </c>
      <c r="AA56" s="48">
        <f>SUM(AA53:AA55)</f>
        <v>-4550004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-4550004</v>
      </c>
      <c r="F59" s="67">
        <f t="shared" si="6"/>
        <v>-4550004</v>
      </c>
      <c r="G59" s="67">
        <f t="shared" si="6"/>
        <v>-7432</v>
      </c>
      <c r="H59" s="67">
        <f t="shared" si="6"/>
        <v>-1143163</v>
      </c>
      <c r="I59" s="67">
        <f t="shared" si="6"/>
        <v>-565394</v>
      </c>
      <c r="J59" s="67">
        <f t="shared" si="6"/>
        <v>-1715989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-1715989</v>
      </c>
      <c r="X59" s="67">
        <f t="shared" si="6"/>
        <v>-1137501</v>
      </c>
      <c r="Y59" s="67">
        <f t="shared" si="6"/>
        <v>-578488</v>
      </c>
      <c r="Z59" s="68">
        <f>+IF(X59&lt;&gt;0,+(Y59/X59)*100,0)</f>
        <v>50.856043203478507</v>
      </c>
      <c r="AA59" s="65">
        <f>SUM(AA56:AA58)</f>
        <v>-4550004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53429517</v>
      </c>
      <c r="D6" s="20"/>
      <c r="E6" s="21">
        <v>58533115</v>
      </c>
      <c r="F6" s="22">
        <v>58533115</v>
      </c>
      <c r="G6" s="22">
        <v>6131235</v>
      </c>
      <c r="H6" s="22">
        <v>974557</v>
      </c>
      <c r="I6" s="22">
        <v>13715862</v>
      </c>
      <c r="J6" s="22">
        <v>20821654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20821654</v>
      </c>
      <c r="X6" s="22">
        <v>14633262</v>
      </c>
      <c r="Y6" s="22">
        <v>6188392</v>
      </c>
      <c r="Z6" s="23">
        <v>42.289900912045447</v>
      </c>
      <c r="AA6" s="20">
        <v>58533115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33150000</v>
      </c>
      <c r="D25" s="20"/>
      <c r="E25" s="21">
        <v>1329000</v>
      </c>
      <c r="F25" s="22">
        <v>1329000</v>
      </c>
      <c r="G25" s="22"/>
      <c r="H25" s="22"/>
      <c r="I25" s="22">
        <v>455695</v>
      </c>
      <c r="J25" s="22">
        <v>455695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455695</v>
      </c>
      <c r="X25" s="22">
        <v>332250</v>
      </c>
      <c r="Y25" s="22">
        <v>123445</v>
      </c>
      <c r="Z25" s="23">
        <v>37.154251316779536</v>
      </c>
      <c r="AA25" s="20">
        <v>1329000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1445994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88025511</v>
      </c>
      <c r="D32" s="29">
        <f t="shared" ref="D32:Y32" si="0">SUM(D6:D31)</f>
        <v>0</v>
      </c>
      <c r="E32" s="30">
        <f t="shared" si="0"/>
        <v>59862115</v>
      </c>
      <c r="F32" s="31">
        <f t="shared" si="0"/>
        <v>59862115</v>
      </c>
      <c r="G32" s="31">
        <f t="shared" si="0"/>
        <v>6131235</v>
      </c>
      <c r="H32" s="31">
        <f t="shared" si="0"/>
        <v>974557</v>
      </c>
      <c r="I32" s="31">
        <f t="shared" si="0"/>
        <v>14171557</v>
      </c>
      <c r="J32" s="31">
        <f t="shared" si="0"/>
        <v>21277349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21277349</v>
      </c>
      <c r="X32" s="31">
        <f t="shared" si="0"/>
        <v>14965512</v>
      </c>
      <c r="Y32" s="31">
        <f t="shared" si="0"/>
        <v>6311837</v>
      </c>
      <c r="Z32" s="32">
        <f>+IF(X32&lt;&gt;0,+(Y32/X32)*100,0)</f>
        <v>42.175884126116095</v>
      </c>
      <c r="AA32" s="29">
        <f>SUM(AA6:AA31)</f>
        <v>59862115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4617491</v>
      </c>
      <c r="D34" s="20"/>
      <c r="E34" s="21">
        <v>6016942</v>
      </c>
      <c r="F34" s="22">
        <v>6016942</v>
      </c>
      <c r="G34" s="22">
        <v>437196</v>
      </c>
      <c r="H34" s="22">
        <v>477904</v>
      </c>
      <c r="I34" s="22">
        <v>628727</v>
      </c>
      <c r="J34" s="22">
        <v>1543827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1543827</v>
      </c>
      <c r="X34" s="22">
        <v>1504272</v>
      </c>
      <c r="Y34" s="22">
        <v>39555</v>
      </c>
      <c r="Z34" s="23">
        <v>2.6295111522384249</v>
      </c>
      <c r="AA34" s="20">
        <v>6016942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61325250</v>
      </c>
      <c r="D36" s="20"/>
      <c r="E36" s="21">
        <v>58199377</v>
      </c>
      <c r="F36" s="22">
        <v>58199377</v>
      </c>
      <c r="G36" s="22">
        <v>5130054</v>
      </c>
      <c r="H36" s="22"/>
      <c r="I36" s="22">
        <v>18783210</v>
      </c>
      <c r="J36" s="22">
        <v>23913264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23913264</v>
      </c>
      <c r="X36" s="22">
        <v>14549847</v>
      </c>
      <c r="Y36" s="22">
        <v>9363417</v>
      </c>
      <c r="Z36" s="23">
        <v>64.354058156075453</v>
      </c>
      <c r="AA36" s="20">
        <v>58199377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>
        <v>10382347</v>
      </c>
      <c r="D38" s="20"/>
      <c r="E38" s="21">
        <v>24603180</v>
      </c>
      <c r="F38" s="22">
        <v>24603180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6150795</v>
      </c>
      <c r="Y38" s="22">
        <v>-6150795</v>
      </c>
      <c r="Z38" s="23">
        <v>-100</v>
      </c>
      <c r="AA38" s="20">
        <v>24603180</v>
      </c>
    </row>
    <row r="39" spans="1:27" ht="13.5" x14ac:dyDescent="0.25">
      <c r="A39" s="19" t="s">
        <v>65</v>
      </c>
      <c r="B39" s="15" t="s">
        <v>32</v>
      </c>
      <c r="C39" s="20">
        <v>267305</v>
      </c>
      <c r="D39" s="20"/>
      <c r="E39" s="21">
        <v>16934649</v>
      </c>
      <c r="F39" s="22">
        <v>16934649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4233669</v>
      </c>
      <c r="Y39" s="22">
        <v>-4233669</v>
      </c>
      <c r="Z39" s="23">
        <v>-100</v>
      </c>
      <c r="AA39" s="20">
        <v>16934649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16724730</v>
      </c>
      <c r="D41" s="20"/>
      <c r="E41" s="21">
        <v>4339268</v>
      </c>
      <c r="F41" s="22">
        <v>4339268</v>
      </c>
      <c r="G41" s="22">
        <v>302843</v>
      </c>
      <c r="H41" s="22"/>
      <c r="I41" s="22">
        <v>2400</v>
      </c>
      <c r="J41" s="22">
        <v>305243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305243</v>
      </c>
      <c r="X41" s="22">
        <v>1084824</v>
      </c>
      <c r="Y41" s="22">
        <v>-779581</v>
      </c>
      <c r="Z41" s="23">
        <v>-71.862440358989105</v>
      </c>
      <c r="AA41" s="20">
        <v>4339268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52948</v>
      </c>
      <c r="D44" s="20"/>
      <c r="E44" s="21">
        <v>52400</v>
      </c>
      <c r="F44" s="22">
        <v>52400</v>
      </c>
      <c r="G44" s="22"/>
      <c r="H44" s="22"/>
      <c r="I44" s="22">
        <v>57041</v>
      </c>
      <c r="J44" s="22">
        <v>57041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57041</v>
      </c>
      <c r="X44" s="22">
        <v>13101</v>
      </c>
      <c r="Y44" s="22">
        <v>43940</v>
      </c>
      <c r="Z44" s="23">
        <v>335.39424471414395</v>
      </c>
      <c r="AA44" s="20">
        <v>52400</v>
      </c>
    </row>
    <row r="45" spans="1:27" ht="13.5" x14ac:dyDescent="0.25">
      <c r="A45" s="19" t="s">
        <v>70</v>
      </c>
      <c r="B45" s="15" t="s">
        <v>32</v>
      </c>
      <c r="C45" s="20">
        <v>933859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94303930</v>
      </c>
      <c r="D47" s="29">
        <f t="shared" ref="D47:Y47" si="1">SUM(D34:D46)</f>
        <v>0</v>
      </c>
      <c r="E47" s="30">
        <f t="shared" si="1"/>
        <v>110445816</v>
      </c>
      <c r="F47" s="31">
        <f t="shared" si="1"/>
        <v>110445816</v>
      </c>
      <c r="G47" s="31">
        <f t="shared" si="1"/>
        <v>5870093</v>
      </c>
      <c r="H47" s="31">
        <f t="shared" si="1"/>
        <v>477904</v>
      </c>
      <c r="I47" s="31">
        <f t="shared" si="1"/>
        <v>19471378</v>
      </c>
      <c r="J47" s="31">
        <f t="shared" si="1"/>
        <v>25819375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25819375</v>
      </c>
      <c r="X47" s="31">
        <f t="shared" si="1"/>
        <v>27611508</v>
      </c>
      <c r="Y47" s="31">
        <f t="shared" si="1"/>
        <v>-1792133</v>
      </c>
      <c r="Z47" s="32">
        <f>+IF(X47&lt;&gt;0,+(Y47/X47)*100,0)</f>
        <v>-6.4905292387507423</v>
      </c>
      <c r="AA47" s="29">
        <f>SUM(AA34:AA46)</f>
        <v>110445816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-6278419</v>
      </c>
      <c r="D48" s="39">
        <f t="shared" si="2"/>
        <v>0</v>
      </c>
      <c r="E48" s="40">
        <f t="shared" si="2"/>
        <v>-50583701</v>
      </c>
      <c r="F48" s="41">
        <f t="shared" si="2"/>
        <v>-50583701</v>
      </c>
      <c r="G48" s="41">
        <f t="shared" si="2"/>
        <v>261142</v>
      </c>
      <c r="H48" s="41">
        <f t="shared" si="2"/>
        <v>496653</v>
      </c>
      <c r="I48" s="41">
        <f t="shared" si="2"/>
        <v>-5299821</v>
      </c>
      <c r="J48" s="41">
        <f t="shared" si="2"/>
        <v>-4542026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-4542026</v>
      </c>
      <c r="X48" s="41">
        <f t="shared" si="2"/>
        <v>-12645996</v>
      </c>
      <c r="Y48" s="41">
        <f t="shared" si="2"/>
        <v>8103970</v>
      </c>
      <c r="Z48" s="42">
        <f>+IF(X48&lt;&gt;0,+(Y48/X48)*100,0)</f>
        <v>-64.083287706243141</v>
      </c>
      <c r="AA48" s="39">
        <f>+AA32-AA47</f>
        <v>-50583701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43845000</v>
      </c>
      <c r="F49" s="22">
        <v>43845000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10961250</v>
      </c>
      <c r="Y49" s="22">
        <v>-10961250</v>
      </c>
      <c r="Z49" s="23">
        <v>-100</v>
      </c>
      <c r="AA49" s="20">
        <v>43845000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-6278419</v>
      </c>
      <c r="D51" s="48">
        <f t="shared" si="3"/>
        <v>0</v>
      </c>
      <c r="E51" s="49">
        <f t="shared" si="3"/>
        <v>-6738701</v>
      </c>
      <c r="F51" s="50">
        <f t="shared" si="3"/>
        <v>-6738701</v>
      </c>
      <c r="G51" s="50">
        <f t="shared" si="3"/>
        <v>261142</v>
      </c>
      <c r="H51" s="50">
        <f t="shared" si="3"/>
        <v>496653</v>
      </c>
      <c r="I51" s="50">
        <f t="shared" si="3"/>
        <v>-5299821</v>
      </c>
      <c r="J51" s="50">
        <f t="shared" si="3"/>
        <v>-4542026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-4542026</v>
      </c>
      <c r="X51" s="50">
        <f t="shared" si="3"/>
        <v>-1684746</v>
      </c>
      <c r="Y51" s="50">
        <f t="shared" si="3"/>
        <v>-2857280</v>
      </c>
      <c r="Z51" s="51">
        <f>+IF(X51&lt;&gt;0,+(Y51/X51)*100,0)</f>
        <v>169.59707872878167</v>
      </c>
      <c r="AA51" s="48">
        <f>SUM(AA48:AA50)</f>
        <v>-6738701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-6278419</v>
      </c>
      <c r="D53" s="54">
        <f>+D51-D52</f>
        <v>0</v>
      </c>
      <c r="E53" s="55">
        <f t="shared" si="4"/>
        <v>-6738701</v>
      </c>
      <c r="F53" s="56">
        <f t="shared" si="4"/>
        <v>-6738701</v>
      </c>
      <c r="G53" s="56">
        <f t="shared" si="4"/>
        <v>261142</v>
      </c>
      <c r="H53" s="56">
        <f t="shared" si="4"/>
        <v>496653</v>
      </c>
      <c r="I53" s="56">
        <f t="shared" si="4"/>
        <v>-5299821</v>
      </c>
      <c r="J53" s="56">
        <f t="shared" si="4"/>
        <v>-4542026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-4542026</v>
      </c>
      <c r="X53" s="56">
        <f t="shared" si="4"/>
        <v>-1684746</v>
      </c>
      <c r="Y53" s="56">
        <f t="shared" si="4"/>
        <v>-2857280</v>
      </c>
      <c r="Z53" s="57">
        <f>+IF(X53&lt;&gt;0,+(Y53/X53)*100,0)</f>
        <v>169.59707872878167</v>
      </c>
      <c r="AA53" s="54">
        <f>+AA51-AA52</f>
        <v>-6738701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-6278419</v>
      </c>
      <c r="D56" s="48">
        <f>SUM(D53:D55)</f>
        <v>0</v>
      </c>
      <c r="E56" s="49">
        <f t="shared" si="5"/>
        <v>-6738701</v>
      </c>
      <c r="F56" s="50">
        <f t="shared" si="5"/>
        <v>-6738701</v>
      </c>
      <c r="G56" s="50">
        <f t="shared" si="5"/>
        <v>261142</v>
      </c>
      <c r="H56" s="50">
        <f t="shared" si="5"/>
        <v>496653</v>
      </c>
      <c r="I56" s="50">
        <f t="shared" si="5"/>
        <v>-5299821</v>
      </c>
      <c r="J56" s="50">
        <f t="shared" si="5"/>
        <v>-4542026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-4542026</v>
      </c>
      <c r="X56" s="50">
        <f t="shared" si="5"/>
        <v>-1684746</v>
      </c>
      <c r="Y56" s="50">
        <f t="shared" si="5"/>
        <v>-2857280</v>
      </c>
      <c r="Z56" s="51">
        <f>+IF(X56&lt;&gt;0,+(Y56/X56)*100,0)</f>
        <v>169.59707872878167</v>
      </c>
      <c r="AA56" s="48">
        <f>SUM(AA53:AA55)</f>
        <v>-6738701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-6278419</v>
      </c>
      <c r="D59" s="65">
        <f>SUM(D56:D58)</f>
        <v>0</v>
      </c>
      <c r="E59" s="66">
        <f t="shared" si="6"/>
        <v>-6738701</v>
      </c>
      <c r="F59" s="67">
        <f t="shared" si="6"/>
        <v>-6738701</v>
      </c>
      <c r="G59" s="67">
        <f t="shared" si="6"/>
        <v>261142</v>
      </c>
      <c r="H59" s="67">
        <f t="shared" si="6"/>
        <v>496653</v>
      </c>
      <c r="I59" s="67">
        <f t="shared" si="6"/>
        <v>-5299821</v>
      </c>
      <c r="J59" s="67">
        <f t="shared" si="6"/>
        <v>-4542026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-4542026</v>
      </c>
      <c r="X59" s="67">
        <f t="shared" si="6"/>
        <v>-1684746</v>
      </c>
      <c r="Y59" s="67">
        <f t="shared" si="6"/>
        <v>-2857280</v>
      </c>
      <c r="Z59" s="68">
        <f>+IF(X59&lt;&gt;0,+(Y59/X59)*100,0)</f>
        <v>169.59707872878167</v>
      </c>
      <c r="AA59" s="65">
        <f>SUM(AA56:AA58)</f>
        <v>-6738701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2561863</v>
      </c>
      <c r="D25" s="20"/>
      <c r="E25" s="21">
        <v>5000004</v>
      </c>
      <c r="F25" s="22">
        <v>5000004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1250001</v>
      </c>
      <c r="Y25" s="22">
        <v>-1250001</v>
      </c>
      <c r="Z25" s="23">
        <v>-100</v>
      </c>
      <c r="AA25" s="20">
        <v>5000004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2561863</v>
      </c>
      <c r="D32" s="29">
        <f t="shared" ref="D32:Y32" si="0">SUM(D6:D31)</f>
        <v>0</v>
      </c>
      <c r="E32" s="30">
        <f t="shared" si="0"/>
        <v>5000004</v>
      </c>
      <c r="F32" s="31">
        <f t="shared" si="0"/>
        <v>5000004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1250001</v>
      </c>
      <c r="Y32" s="31">
        <f t="shared" si="0"/>
        <v>-1250001</v>
      </c>
      <c r="Z32" s="32">
        <f>+IF(X32&lt;&gt;0,+(Y32/X32)*100,0)</f>
        <v>-100</v>
      </c>
      <c r="AA32" s="29">
        <f>SUM(AA6:AA31)</f>
        <v>5000004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13361938</v>
      </c>
      <c r="D34" s="20"/>
      <c r="E34" s="21">
        <v>17329920</v>
      </c>
      <c r="F34" s="22">
        <v>17329920</v>
      </c>
      <c r="G34" s="22"/>
      <c r="H34" s="22"/>
      <c r="I34" s="22">
        <v>5916556</v>
      </c>
      <c r="J34" s="22">
        <v>5916556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5916556</v>
      </c>
      <c r="X34" s="22">
        <v>4332480</v>
      </c>
      <c r="Y34" s="22">
        <v>1584076</v>
      </c>
      <c r="Z34" s="23">
        <v>36.562800059088559</v>
      </c>
      <c r="AA34" s="20">
        <v>17329920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20256384</v>
      </c>
      <c r="D36" s="20"/>
      <c r="E36" s="21">
        <v>23499996</v>
      </c>
      <c r="F36" s="22">
        <v>23499996</v>
      </c>
      <c r="G36" s="22">
        <v>1421090</v>
      </c>
      <c r="H36" s="22">
        <v>2149715</v>
      </c>
      <c r="I36" s="22">
        <v>1359134</v>
      </c>
      <c r="J36" s="22">
        <v>4929939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4929939</v>
      </c>
      <c r="X36" s="22">
        <v>5874999</v>
      </c>
      <c r="Y36" s="22">
        <v>-945060</v>
      </c>
      <c r="Z36" s="23">
        <v>-16.086130397639216</v>
      </c>
      <c r="AA36" s="20">
        <v>23499996</v>
      </c>
    </row>
    <row r="37" spans="1:27" ht="13.5" x14ac:dyDescent="0.25">
      <c r="A37" s="19" t="s">
        <v>63</v>
      </c>
      <c r="B37" s="15" t="s">
        <v>32</v>
      </c>
      <c r="C37" s="20">
        <v>568522</v>
      </c>
      <c r="D37" s="20"/>
      <c r="E37" s="21">
        <v>5570808</v>
      </c>
      <c r="F37" s="22">
        <v>5570808</v>
      </c>
      <c r="G37" s="22">
        <v>13263</v>
      </c>
      <c r="H37" s="22">
        <v>2086485</v>
      </c>
      <c r="I37" s="22">
        <v>554737</v>
      </c>
      <c r="J37" s="22">
        <v>2654485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2654485</v>
      </c>
      <c r="X37" s="22">
        <v>1392702</v>
      </c>
      <c r="Y37" s="22">
        <v>1261783</v>
      </c>
      <c r="Z37" s="23">
        <v>90.599640124017924</v>
      </c>
      <c r="AA37" s="20">
        <v>5570808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4447104</v>
      </c>
      <c r="F39" s="22">
        <v>4447104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1111776</v>
      </c>
      <c r="Y39" s="22">
        <v>-1111776</v>
      </c>
      <c r="Z39" s="23">
        <v>-100</v>
      </c>
      <c r="AA39" s="20">
        <v>4447104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14111527</v>
      </c>
      <c r="D41" s="20"/>
      <c r="E41" s="21">
        <v>12329988</v>
      </c>
      <c r="F41" s="22">
        <v>12329988</v>
      </c>
      <c r="G41" s="22"/>
      <c r="H41" s="22">
        <v>3577931</v>
      </c>
      <c r="I41" s="22">
        <v>116140</v>
      </c>
      <c r="J41" s="22">
        <v>3694071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3694071</v>
      </c>
      <c r="X41" s="22">
        <v>3082497</v>
      </c>
      <c r="Y41" s="22">
        <v>611574</v>
      </c>
      <c r="Z41" s="23">
        <v>19.840213956412608</v>
      </c>
      <c r="AA41" s="20">
        <v>12329988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221858</v>
      </c>
      <c r="D44" s="20"/>
      <c r="E44" s="21">
        <v>456456</v>
      </c>
      <c r="F44" s="22">
        <v>456456</v>
      </c>
      <c r="G44" s="22"/>
      <c r="H44" s="22">
        <v>36750</v>
      </c>
      <c r="I44" s="22">
        <v>67453</v>
      </c>
      <c r="J44" s="22">
        <v>104203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104203</v>
      </c>
      <c r="X44" s="22">
        <v>114114</v>
      </c>
      <c r="Y44" s="22">
        <v>-9911</v>
      </c>
      <c r="Z44" s="23">
        <v>-8.6851744746481589</v>
      </c>
      <c r="AA44" s="20">
        <v>456456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48520229</v>
      </c>
      <c r="D47" s="29">
        <f t="shared" ref="D47:Y47" si="1">SUM(D34:D46)</f>
        <v>0</v>
      </c>
      <c r="E47" s="30">
        <f t="shared" si="1"/>
        <v>63634272</v>
      </c>
      <c r="F47" s="31">
        <f t="shared" si="1"/>
        <v>63634272</v>
      </c>
      <c r="G47" s="31">
        <f t="shared" si="1"/>
        <v>1434353</v>
      </c>
      <c r="H47" s="31">
        <f t="shared" si="1"/>
        <v>7850881</v>
      </c>
      <c r="I47" s="31">
        <f t="shared" si="1"/>
        <v>8014020</v>
      </c>
      <c r="J47" s="31">
        <f t="shared" si="1"/>
        <v>17299254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17299254</v>
      </c>
      <c r="X47" s="31">
        <f t="shared" si="1"/>
        <v>15908568</v>
      </c>
      <c r="Y47" s="31">
        <f t="shared" si="1"/>
        <v>1390686</v>
      </c>
      <c r="Z47" s="32">
        <f>+IF(X47&lt;&gt;0,+(Y47/X47)*100,0)</f>
        <v>8.7417421857202982</v>
      </c>
      <c r="AA47" s="29">
        <f>SUM(AA34:AA46)</f>
        <v>63634272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-45958366</v>
      </c>
      <c r="D48" s="39">
        <f t="shared" si="2"/>
        <v>0</v>
      </c>
      <c r="E48" s="40">
        <f t="shared" si="2"/>
        <v>-58634268</v>
      </c>
      <c r="F48" s="41">
        <f t="shared" si="2"/>
        <v>-58634268</v>
      </c>
      <c r="G48" s="41">
        <f t="shared" si="2"/>
        <v>-1434353</v>
      </c>
      <c r="H48" s="41">
        <f t="shared" si="2"/>
        <v>-7850881</v>
      </c>
      <c r="I48" s="41">
        <f t="shared" si="2"/>
        <v>-8014020</v>
      </c>
      <c r="J48" s="41">
        <f t="shared" si="2"/>
        <v>-17299254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-17299254</v>
      </c>
      <c r="X48" s="41">
        <f t="shared" si="2"/>
        <v>-14658567</v>
      </c>
      <c r="Y48" s="41">
        <f t="shared" si="2"/>
        <v>-2640687</v>
      </c>
      <c r="Z48" s="42">
        <f>+IF(X48&lt;&gt;0,+(Y48/X48)*100,0)</f>
        <v>18.014632671802094</v>
      </c>
      <c r="AA48" s="39">
        <f>+AA32-AA47</f>
        <v>-58634268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-45958366</v>
      </c>
      <c r="D51" s="48">
        <f t="shared" si="3"/>
        <v>0</v>
      </c>
      <c r="E51" s="49">
        <f t="shared" si="3"/>
        <v>-58634268</v>
      </c>
      <c r="F51" s="50">
        <f t="shared" si="3"/>
        <v>-58634268</v>
      </c>
      <c r="G51" s="50">
        <f t="shared" si="3"/>
        <v>-1434353</v>
      </c>
      <c r="H51" s="50">
        <f t="shared" si="3"/>
        <v>-7850881</v>
      </c>
      <c r="I51" s="50">
        <f t="shared" si="3"/>
        <v>-8014020</v>
      </c>
      <c r="J51" s="50">
        <f t="shared" si="3"/>
        <v>-17299254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-17299254</v>
      </c>
      <c r="X51" s="50">
        <f t="shared" si="3"/>
        <v>-14658567</v>
      </c>
      <c r="Y51" s="50">
        <f t="shared" si="3"/>
        <v>-2640687</v>
      </c>
      <c r="Z51" s="51">
        <f>+IF(X51&lt;&gt;0,+(Y51/X51)*100,0)</f>
        <v>18.014632671802094</v>
      </c>
      <c r="AA51" s="48">
        <f>SUM(AA48:AA50)</f>
        <v>-58634268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-45958366</v>
      </c>
      <c r="D53" s="54">
        <f>+D51-D52</f>
        <v>0</v>
      </c>
      <c r="E53" s="55">
        <f t="shared" si="4"/>
        <v>-58634268</v>
      </c>
      <c r="F53" s="56">
        <f t="shared" si="4"/>
        <v>-58634268</v>
      </c>
      <c r="G53" s="56">
        <f t="shared" si="4"/>
        <v>-1434353</v>
      </c>
      <c r="H53" s="56">
        <f t="shared" si="4"/>
        <v>-7850881</v>
      </c>
      <c r="I53" s="56">
        <f t="shared" si="4"/>
        <v>-8014020</v>
      </c>
      <c r="J53" s="56">
        <f t="shared" si="4"/>
        <v>-17299254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-17299254</v>
      </c>
      <c r="X53" s="56">
        <f t="shared" si="4"/>
        <v>-14658567</v>
      </c>
      <c r="Y53" s="56">
        <f t="shared" si="4"/>
        <v>-2640687</v>
      </c>
      <c r="Z53" s="57">
        <f>+IF(X53&lt;&gt;0,+(Y53/X53)*100,0)</f>
        <v>18.014632671802094</v>
      </c>
      <c r="AA53" s="54">
        <f>+AA51-AA52</f>
        <v>-58634268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-45958366</v>
      </c>
      <c r="D56" s="48">
        <f>SUM(D53:D55)</f>
        <v>0</v>
      </c>
      <c r="E56" s="49">
        <f t="shared" si="5"/>
        <v>-58634268</v>
      </c>
      <c r="F56" s="50">
        <f t="shared" si="5"/>
        <v>-58634268</v>
      </c>
      <c r="G56" s="50">
        <f t="shared" si="5"/>
        <v>-1434353</v>
      </c>
      <c r="H56" s="50">
        <f t="shared" si="5"/>
        <v>-7850881</v>
      </c>
      <c r="I56" s="50">
        <f t="shared" si="5"/>
        <v>-8014020</v>
      </c>
      <c r="J56" s="50">
        <f t="shared" si="5"/>
        <v>-17299254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-17299254</v>
      </c>
      <c r="X56" s="50">
        <f t="shared" si="5"/>
        <v>-14658567</v>
      </c>
      <c r="Y56" s="50">
        <f t="shared" si="5"/>
        <v>-2640687</v>
      </c>
      <c r="Z56" s="51">
        <f>+IF(X56&lt;&gt;0,+(Y56/X56)*100,0)</f>
        <v>18.014632671802094</v>
      </c>
      <c r="AA56" s="48">
        <f>SUM(AA53:AA55)</f>
        <v>-58634268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-45958366</v>
      </c>
      <c r="D59" s="65">
        <f>SUM(D56:D58)</f>
        <v>0</v>
      </c>
      <c r="E59" s="66">
        <f t="shared" si="6"/>
        <v>-58634268</v>
      </c>
      <c r="F59" s="67">
        <f t="shared" si="6"/>
        <v>-58634268</v>
      </c>
      <c r="G59" s="67">
        <f t="shared" si="6"/>
        <v>-1434353</v>
      </c>
      <c r="H59" s="67">
        <f t="shared" si="6"/>
        <v>-7850881</v>
      </c>
      <c r="I59" s="67">
        <f t="shared" si="6"/>
        <v>-8014020</v>
      </c>
      <c r="J59" s="67">
        <f t="shared" si="6"/>
        <v>-17299254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-17299254</v>
      </c>
      <c r="X59" s="67">
        <f t="shared" si="6"/>
        <v>-14658567</v>
      </c>
      <c r="Y59" s="67">
        <f t="shared" si="6"/>
        <v>-2640687</v>
      </c>
      <c r="Z59" s="68">
        <f>+IF(X59&lt;&gt;0,+(Y59/X59)*100,0)</f>
        <v>18.014632671802094</v>
      </c>
      <c r="AA59" s="65">
        <f>SUM(AA56:AA58)</f>
        <v>-58634268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50071543</v>
      </c>
      <c r="D6" s="20"/>
      <c r="E6" s="21">
        <v>135913798</v>
      </c>
      <c r="F6" s="22">
        <v>135913798</v>
      </c>
      <c r="G6" s="22">
        <v>2926</v>
      </c>
      <c r="H6" s="22">
        <v>4537336</v>
      </c>
      <c r="I6" s="22">
        <v>11134729</v>
      </c>
      <c r="J6" s="22">
        <v>15674991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15674991</v>
      </c>
      <c r="X6" s="22">
        <v>33978453</v>
      </c>
      <c r="Y6" s="22">
        <v>-18303462</v>
      </c>
      <c r="Z6" s="23">
        <v>-53.86784972229313</v>
      </c>
      <c r="AA6" s="20">
        <v>135913798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50071543</v>
      </c>
      <c r="D32" s="29">
        <f t="shared" ref="D32:Y32" si="0">SUM(D6:D31)</f>
        <v>0</v>
      </c>
      <c r="E32" s="30">
        <f t="shared" si="0"/>
        <v>135913798</v>
      </c>
      <c r="F32" s="31">
        <f t="shared" si="0"/>
        <v>135913798</v>
      </c>
      <c r="G32" s="31">
        <f t="shared" si="0"/>
        <v>2926</v>
      </c>
      <c r="H32" s="31">
        <f t="shared" si="0"/>
        <v>4537336</v>
      </c>
      <c r="I32" s="31">
        <f t="shared" si="0"/>
        <v>11134729</v>
      </c>
      <c r="J32" s="31">
        <f t="shared" si="0"/>
        <v>15674991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15674991</v>
      </c>
      <c r="X32" s="31">
        <f t="shared" si="0"/>
        <v>33978453</v>
      </c>
      <c r="Y32" s="31">
        <f t="shared" si="0"/>
        <v>-18303462</v>
      </c>
      <c r="Z32" s="32">
        <f>+IF(X32&lt;&gt;0,+(Y32/X32)*100,0)</f>
        <v>-53.86784972229313</v>
      </c>
      <c r="AA32" s="29">
        <f>SUM(AA6:AA31)</f>
        <v>135913798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33365072</v>
      </c>
      <c r="D36" s="20"/>
      <c r="E36" s="21">
        <v>203754462</v>
      </c>
      <c r="F36" s="22">
        <v>203754462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50938617</v>
      </c>
      <c r="Y36" s="22">
        <v>-50938617</v>
      </c>
      <c r="Z36" s="23">
        <v>-100</v>
      </c>
      <c r="AA36" s="20">
        <v>203754462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7096899</v>
      </c>
      <c r="D41" s="20"/>
      <c r="E41" s="21">
        <v>8000000</v>
      </c>
      <c r="F41" s="22">
        <v>8000000</v>
      </c>
      <c r="G41" s="22"/>
      <c r="H41" s="22"/>
      <c r="I41" s="22">
        <v>2007000</v>
      </c>
      <c r="J41" s="22">
        <v>2007000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2007000</v>
      </c>
      <c r="X41" s="22">
        <v>2000001</v>
      </c>
      <c r="Y41" s="22">
        <v>6999</v>
      </c>
      <c r="Z41" s="23">
        <v>0.34994982502508748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40461971</v>
      </c>
      <c r="D47" s="29">
        <f t="shared" ref="D47:Y47" si="1">SUM(D34:D46)</f>
        <v>0</v>
      </c>
      <c r="E47" s="30">
        <f t="shared" si="1"/>
        <v>211754462</v>
      </c>
      <c r="F47" s="31">
        <f t="shared" si="1"/>
        <v>211754462</v>
      </c>
      <c r="G47" s="31">
        <f t="shared" si="1"/>
        <v>0</v>
      </c>
      <c r="H47" s="31">
        <f t="shared" si="1"/>
        <v>0</v>
      </c>
      <c r="I47" s="31">
        <f t="shared" si="1"/>
        <v>2007000</v>
      </c>
      <c r="J47" s="31">
        <f t="shared" si="1"/>
        <v>2007000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2007000</v>
      </c>
      <c r="X47" s="31">
        <f t="shared" si="1"/>
        <v>52938618</v>
      </c>
      <c r="Y47" s="31">
        <f t="shared" si="1"/>
        <v>-50931618</v>
      </c>
      <c r="Z47" s="32">
        <f>+IF(X47&lt;&gt;0,+(Y47/X47)*100,0)</f>
        <v>-96.208816784752486</v>
      </c>
      <c r="AA47" s="29">
        <f>SUM(AA34:AA46)</f>
        <v>211754462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9609572</v>
      </c>
      <c r="D48" s="39">
        <f t="shared" si="2"/>
        <v>0</v>
      </c>
      <c r="E48" s="40">
        <f t="shared" si="2"/>
        <v>-75840664</v>
      </c>
      <c r="F48" s="41">
        <f t="shared" si="2"/>
        <v>-75840664</v>
      </c>
      <c r="G48" s="41">
        <f t="shared" si="2"/>
        <v>2926</v>
      </c>
      <c r="H48" s="41">
        <f t="shared" si="2"/>
        <v>4537336</v>
      </c>
      <c r="I48" s="41">
        <f t="shared" si="2"/>
        <v>9127729</v>
      </c>
      <c r="J48" s="41">
        <f t="shared" si="2"/>
        <v>13667991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13667991</v>
      </c>
      <c r="X48" s="41">
        <f t="shared" si="2"/>
        <v>-18960165</v>
      </c>
      <c r="Y48" s="41">
        <f t="shared" si="2"/>
        <v>32628156</v>
      </c>
      <c r="Z48" s="42">
        <f>+IF(X48&lt;&gt;0,+(Y48/X48)*100,0)</f>
        <v>-172.08793277906599</v>
      </c>
      <c r="AA48" s="39">
        <f>+AA32-AA47</f>
        <v>-75840664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9609572</v>
      </c>
      <c r="D51" s="48">
        <f t="shared" si="3"/>
        <v>0</v>
      </c>
      <c r="E51" s="49">
        <f t="shared" si="3"/>
        <v>-75840664</v>
      </c>
      <c r="F51" s="50">
        <f t="shared" si="3"/>
        <v>-75840664</v>
      </c>
      <c r="G51" s="50">
        <f t="shared" si="3"/>
        <v>2926</v>
      </c>
      <c r="H51" s="50">
        <f t="shared" si="3"/>
        <v>4537336</v>
      </c>
      <c r="I51" s="50">
        <f t="shared" si="3"/>
        <v>9127729</v>
      </c>
      <c r="J51" s="50">
        <f t="shared" si="3"/>
        <v>13667991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13667991</v>
      </c>
      <c r="X51" s="50">
        <f t="shared" si="3"/>
        <v>-18960165</v>
      </c>
      <c r="Y51" s="50">
        <f t="shared" si="3"/>
        <v>32628156</v>
      </c>
      <c r="Z51" s="51">
        <f>+IF(X51&lt;&gt;0,+(Y51/X51)*100,0)</f>
        <v>-172.08793277906599</v>
      </c>
      <c r="AA51" s="48">
        <f>SUM(AA48:AA50)</f>
        <v>-75840664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9609572</v>
      </c>
      <c r="D53" s="54">
        <f>+D51-D52</f>
        <v>0</v>
      </c>
      <c r="E53" s="55">
        <f t="shared" si="4"/>
        <v>-75840664</v>
      </c>
      <c r="F53" s="56">
        <f t="shared" si="4"/>
        <v>-75840664</v>
      </c>
      <c r="G53" s="56">
        <f t="shared" si="4"/>
        <v>2926</v>
      </c>
      <c r="H53" s="56">
        <f t="shared" si="4"/>
        <v>4537336</v>
      </c>
      <c r="I53" s="56">
        <f t="shared" si="4"/>
        <v>9127729</v>
      </c>
      <c r="J53" s="56">
        <f t="shared" si="4"/>
        <v>13667991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13667991</v>
      </c>
      <c r="X53" s="56">
        <f t="shared" si="4"/>
        <v>-18960165</v>
      </c>
      <c r="Y53" s="56">
        <f t="shared" si="4"/>
        <v>32628156</v>
      </c>
      <c r="Z53" s="57">
        <f>+IF(X53&lt;&gt;0,+(Y53/X53)*100,0)</f>
        <v>-172.08793277906599</v>
      </c>
      <c r="AA53" s="54">
        <f>+AA51-AA52</f>
        <v>-75840664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9609572</v>
      </c>
      <c r="D56" s="48">
        <f>SUM(D53:D55)</f>
        <v>0</v>
      </c>
      <c r="E56" s="49">
        <f t="shared" si="5"/>
        <v>-75840664</v>
      </c>
      <c r="F56" s="50">
        <f t="shared" si="5"/>
        <v>-75840664</v>
      </c>
      <c r="G56" s="50">
        <f t="shared" si="5"/>
        <v>2926</v>
      </c>
      <c r="H56" s="50">
        <f t="shared" si="5"/>
        <v>4537336</v>
      </c>
      <c r="I56" s="50">
        <f t="shared" si="5"/>
        <v>9127729</v>
      </c>
      <c r="J56" s="50">
        <f t="shared" si="5"/>
        <v>13667991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13667991</v>
      </c>
      <c r="X56" s="50">
        <f t="shared" si="5"/>
        <v>-18960165</v>
      </c>
      <c r="Y56" s="50">
        <f t="shared" si="5"/>
        <v>32628156</v>
      </c>
      <c r="Z56" s="51">
        <f>+IF(X56&lt;&gt;0,+(Y56/X56)*100,0)</f>
        <v>-172.08793277906599</v>
      </c>
      <c r="AA56" s="48">
        <f>SUM(AA53:AA55)</f>
        <v>-75840664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9609572</v>
      </c>
      <c r="D59" s="65">
        <f>SUM(D56:D58)</f>
        <v>0</v>
      </c>
      <c r="E59" s="66">
        <f t="shared" si="6"/>
        <v>-75840664</v>
      </c>
      <c r="F59" s="67">
        <f t="shared" si="6"/>
        <v>-75840664</v>
      </c>
      <c r="G59" s="67">
        <f t="shared" si="6"/>
        <v>2926</v>
      </c>
      <c r="H59" s="67">
        <f t="shared" si="6"/>
        <v>4537336</v>
      </c>
      <c r="I59" s="67">
        <f t="shared" si="6"/>
        <v>9127729</v>
      </c>
      <c r="J59" s="67">
        <f t="shared" si="6"/>
        <v>13667991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13667991</v>
      </c>
      <c r="X59" s="67">
        <f t="shared" si="6"/>
        <v>-18960165</v>
      </c>
      <c r="Y59" s="67">
        <f t="shared" si="6"/>
        <v>32628156</v>
      </c>
      <c r="Z59" s="68">
        <f>+IF(X59&lt;&gt;0,+(Y59/X59)*100,0)</f>
        <v>-172.08793277906599</v>
      </c>
      <c r="AA59" s="65">
        <f>SUM(AA56:AA58)</f>
        <v>-75840664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77130697</v>
      </c>
      <c r="D6" s="20"/>
      <c r="E6" s="21">
        <v>128171902</v>
      </c>
      <c r="F6" s="22">
        <v>128171902</v>
      </c>
      <c r="G6" s="22">
        <v>4351035</v>
      </c>
      <c r="H6" s="22"/>
      <c r="I6" s="22">
        <v>4286185</v>
      </c>
      <c r="J6" s="22">
        <v>8637220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8637220</v>
      </c>
      <c r="X6" s="22">
        <v>32042976</v>
      </c>
      <c r="Y6" s="22">
        <v>-23405756</v>
      </c>
      <c r="Z6" s="23">
        <v>-73.044888215127074</v>
      </c>
      <c r="AA6" s="20">
        <v>128171902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-9707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77120990</v>
      </c>
      <c r="D32" s="29">
        <f t="shared" ref="D32:Y32" si="0">SUM(D6:D31)</f>
        <v>0</v>
      </c>
      <c r="E32" s="30">
        <f t="shared" si="0"/>
        <v>128171902</v>
      </c>
      <c r="F32" s="31">
        <f t="shared" si="0"/>
        <v>128171902</v>
      </c>
      <c r="G32" s="31">
        <f t="shared" si="0"/>
        <v>4351035</v>
      </c>
      <c r="H32" s="31">
        <f t="shared" si="0"/>
        <v>0</v>
      </c>
      <c r="I32" s="31">
        <f t="shared" si="0"/>
        <v>4286185</v>
      </c>
      <c r="J32" s="31">
        <f t="shared" si="0"/>
        <v>8637220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8637220</v>
      </c>
      <c r="X32" s="31">
        <f t="shared" si="0"/>
        <v>32042976</v>
      </c>
      <c r="Y32" s="31">
        <f t="shared" si="0"/>
        <v>-23405756</v>
      </c>
      <c r="Z32" s="32">
        <f>+IF(X32&lt;&gt;0,+(Y32/X32)*100,0)</f>
        <v>-73.044888215127074</v>
      </c>
      <c r="AA32" s="29">
        <f>SUM(AA6:AA31)</f>
        <v>128171902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8330172</v>
      </c>
      <c r="D34" s="20"/>
      <c r="E34" s="21">
        <v>9055094</v>
      </c>
      <c r="F34" s="22">
        <v>9055094</v>
      </c>
      <c r="G34" s="22">
        <v>210096</v>
      </c>
      <c r="H34" s="22"/>
      <c r="I34" s="22">
        <v>7332</v>
      </c>
      <c r="J34" s="22">
        <v>217428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217428</v>
      </c>
      <c r="X34" s="22">
        <v>2263776</v>
      </c>
      <c r="Y34" s="22">
        <v>-2046348</v>
      </c>
      <c r="Z34" s="23">
        <v>-90.395339468215937</v>
      </c>
      <c r="AA34" s="20">
        <v>9055094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92981828</v>
      </c>
      <c r="D36" s="20"/>
      <c r="E36" s="21">
        <v>101736710</v>
      </c>
      <c r="F36" s="22">
        <v>101736710</v>
      </c>
      <c r="G36" s="22">
        <v>12396999</v>
      </c>
      <c r="H36" s="22"/>
      <c r="I36" s="22">
        <v>10504982</v>
      </c>
      <c r="J36" s="22">
        <v>22901981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22901981</v>
      </c>
      <c r="X36" s="22">
        <v>25434177</v>
      </c>
      <c r="Y36" s="22">
        <v>-2532196</v>
      </c>
      <c r="Z36" s="23">
        <v>-9.9558794452047721</v>
      </c>
      <c r="AA36" s="20">
        <v>101736710</v>
      </c>
    </row>
    <row r="37" spans="1:27" ht="13.5" x14ac:dyDescent="0.25">
      <c r="A37" s="19" t="s">
        <v>63</v>
      </c>
      <c r="B37" s="15" t="s">
        <v>32</v>
      </c>
      <c r="C37" s="20">
        <v>2170108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2794113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620069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125001</v>
      </c>
      <c r="Y41" s="22">
        <v>-125001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71500</v>
      </c>
      <c r="D44" s="20"/>
      <c r="E44" s="21">
        <v>1832956</v>
      </c>
      <c r="F44" s="22">
        <v>1832956</v>
      </c>
      <c r="G44" s="22"/>
      <c r="H44" s="22"/>
      <c r="I44" s="22">
        <v>16400</v>
      </c>
      <c r="J44" s="22">
        <v>16400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16400</v>
      </c>
      <c r="X44" s="22">
        <v>458244</v>
      </c>
      <c r="Y44" s="22">
        <v>-441844</v>
      </c>
      <c r="Z44" s="23">
        <v>-96.421120625692851</v>
      </c>
      <c r="AA44" s="20">
        <v>1832956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106967790</v>
      </c>
      <c r="D47" s="29">
        <f t="shared" ref="D47:Y47" si="1">SUM(D34:D46)</f>
        <v>0</v>
      </c>
      <c r="E47" s="30">
        <f t="shared" si="1"/>
        <v>113124760</v>
      </c>
      <c r="F47" s="31">
        <f t="shared" si="1"/>
        <v>113124760</v>
      </c>
      <c r="G47" s="31">
        <f t="shared" si="1"/>
        <v>12607095</v>
      </c>
      <c r="H47" s="31">
        <f t="shared" si="1"/>
        <v>0</v>
      </c>
      <c r="I47" s="31">
        <f t="shared" si="1"/>
        <v>10528714</v>
      </c>
      <c r="J47" s="31">
        <f t="shared" si="1"/>
        <v>23135809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23135809</v>
      </c>
      <c r="X47" s="31">
        <f t="shared" si="1"/>
        <v>28281198</v>
      </c>
      <c r="Y47" s="31">
        <f t="shared" si="1"/>
        <v>-5145389</v>
      </c>
      <c r="Z47" s="32">
        <f>+IF(X47&lt;&gt;0,+(Y47/X47)*100,0)</f>
        <v>-18.193674115219586</v>
      </c>
      <c r="AA47" s="29">
        <f>SUM(AA34:AA46)</f>
        <v>113124760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-29846800</v>
      </c>
      <c r="D48" s="39">
        <f t="shared" si="2"/>
        <v>0</v>
      </c>
      <c r="E48" s="40">
        <f t="shared" si="2"/>
        <v>15047142</v>
      </c>
      <c r="F48" s="41">
        <f t="shared" si="2"/>
        <v>15047142</v>
      </c>
      <c r="G48" s="41">
        <f t="shared" si="2"/>
        <v>-8256060</v>
      </c>
      <c r="H48" s="41">
        <f t="shared" si="2"/>
        <v>0</v>
      </c>
      <c r="I48" s="41">
        <f t="shared" si="2"/>
        <v>-6242529</v>
      </c>
      <c r="J48" s="41">
        <f t="shared" si="2"/>
        <v>-14498589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-14498589</v>
      </c>
      <c r="X48" s="41">
        <f t="shared" si="2"/>
        <v>3761778</v>
      </c>
      <c r="Y48" s="41">
        <f t="shared" si="2"/>
        <v>-18260367</v>
      </c>
      <c r="Z48" s="42">
        <f>+IF(X48&lt;&gt;0,+(Y48/X48)*100,0)</f>
        <v>-485.4185175201726</v>
      </c>
      <c r="AA48" s="39">
        <f>+AA32-AA47</f>
        <v>15047142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2213000</v>
      </c>
      <c r="F49" s="22">
        <v>2213000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553251</v>
      </c>
      <c r="Y49" s="22">
        <v>-553251</v>
      </c>
      <c r="Z49" s="23">
        <v>-100</v>
      </c>
      <c r="AA49" s="20">
        <v>2213000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-29846800</v>
      </c>
      <c r="D51" s="48">
        <f t="shared" si="3"/>
        <v>0</v>
      </c>
      <c r="E51" s="49">
        <f t="shared" si="3"/>
        <v>17260142</v>
      </c>
      <c r="F51" s="50">
        <f t="shared" si="3"/>
        <v>17260142</v>
      </c>
      <c r="G51" s="50">
        <f t="shared" si="3"/>
        <v>-8256060</v>
      </c>
      <c r="H51" s="50">
        <f t="shared" si="3"/>
        <v>0</v>
      </c>
      <c r="I51" s="50">
        <f t="shared" si="3"/>
        <v>-6242529</v>
      </c>
      <c r="J51" s="50">
        <f t="shared" si="3"/>
        <v>-14498589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-14498589</v>
      </c>
      <c r="X51" s="50">
        <f t="shared" si="3"/>
        <v>4315029</v>
      </c>
      <c r="Y51" s="50">
        <f t="shared" si="3"/>
        <v>-18813618</v>
      </c>
      <c r="Z51" s="51">
        <f>+IF(X51&lt;&gt;0,+(Y51/X51)*100,0)</f>
        <v>-436.00212188608697</v>
      </c>
      <c r="AA51" s="48">
        <f>SUM(AA48:AA50)</f>
        <v>17260142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-29846800</v>
      </c>
      <c r="D53" s="54">
        <f>+D51-D52</f>
        <v>0</v>
      </c>
      <c r="E53" s="55">
        <f t="shared" si="4"/>
        <v>17260142</v>
      </c>
      <c r="F53" s="56">
        <f t="shared" si="4"/>
        <v>17260142</v>
      </c>
      <c r="G53" s="56">
        <f t="shared" si="4"/>
        <v>-8256060</v>
      </c>
      <c r="H53" s="56">
        <f t="shared" si="4"/>
        <v>0</v>
      </c>
      <c r="I53" s="56">
        <f t="shared" si="4"/>
        <v>-6242529</v>
      </c>
      <c r="J53" s="56">
        <f t="shared" si="4"/>
        <v>-14498589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-14498589</v>
      </c>
      <c r="X53" s="56">
        <f t="shared" si="4"/>
        <v>4315029</v>
      </c>
      <c r="Y53" s="56">
        <f t="shared" si="4"/>
        <v>-18813618</v>
      </c>
      <c r="Z53" s="57">
        <f>+IF(X53&lt;&gt;0,+(Y53/X53)*100,0)</f>
        <v>-436.00212188608697</v>
      </c>
      <c r="AA53" s="54">
        <f>+AA51-AA52</f>
        <v>17260142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-29846800</v>
      </c>
      <c r="D56" s="48">
        <f>SUM(D53:D55)</f>
        <v>0</v>
      </c>
      <c r="E56" s="49">
        <f t="shared" si="5"/>
        <v>17260142</v>
      </c>
      <c r="F56" s="50">
        <f t="shared" si="5"/>
        <v>17260142</v>
      </c>
      <c r="G56" s="50">
        <f t="shared" si="5"/>
        <v>-8256060</v>
      </c>
      <c r="H56" s="50">
        <f t="shared" si="5"/>
        <v>0</v>
      </c>
      <c r="I56" s="50">
        <f t="shared" si="5"/>
        <v>-6242529</v>
      </c>
      <c r="J56" s="50">
        <f t="shared" si="5"/>
        <v>-14498589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-14498589</v>
      </c>
      <c r="X56" s="50">
        <f t="shared" si="5"/>
        <v>4315029</v>
      </c>
      <c r="Y56" s="50">
        <f t="shared" si="5"/>
        <v>-18813618</v>
      </c>
      <c r="Z56" s="51">
        <f>+IF(X56&lt;&gt;0,+(Y56/X56)*100,0)</f>
        <v>-436.00212188608697</v>
      </c>
      <c r="AA56" s="48">
        <f>SUM(AA53:AA55)</f>
        <v>17260142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-29846800</v>
      </c>
      <c r="D59" s="65">
        <f>SUM(D56:D58)</f>
        <v>0</v>
      </c>
      <c r="E59" s="66">
        <f t="shared" si="6"/>
        <v>17260142</v>
      </c>
      <c r="F59" s="67">
        <f t="shared" si="6"/>
        <v>17260142</v>
      </c>
      <c r="G59" s="67">
        <f t="shared" si="6"/>
        <v>-8256060</v>
      </c>
      <c r="H59" s="67">
        <f t="shared" si="6"/>
        <v>0</v>
      </c>
      <c r="I59" s="67">
        <f t="shared" si="6"/>
        <v>-6242529</v>
      </c>
      <c r="J59" s="67">
        <f t="shared" si="6"/>
        <v>-14498589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-14498589</v>
      </c>
      <c r="X59" s="67">
        <f t="shared" si="6"/>
        <v>4315029</v>
      </c>
      <c r="Y59" s="67">
        <f t="shared" si="6"/>
        <v>-18813618</v>
      </c>
      <c r="Z59" s="68">
        <f>+IF(X59&lt;&gt;0,+(Y59/X59)*100,0)</f>
        <v>-436.00212188608697</v>
      </c>
      <c r="AA59" s="65">
        <f>SUM(AA56:AA58)</f>
        <v>17260142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141068402</v>
      </c>
      <c r="D6" s="20"/>
      <c r="E6" s="21">
        <v>171089765</v>
      </c>
      <c r="F6" s="22">
        <v>171089765</v>
      </c>
      <c r="G6" s="22">
        <v>16055786</v>
      </c>
      <c r="H6" s="22">
        <v>14990192</v>
      </c>
      <c r="I6" s="22">
        <v>11276011</v>
      </c>
      <c r="J6" s="22">
        <v>42321989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42321989</v>
      </c>
      <c r="X6" s="22">
        <v>42702977</v>
      </c>
      <c r="Y6" s="22">
        <v>-380988</v>
      </c>
      <c r="Z6" s="23">
        <v>-0.89218135775405072</v>
      </c>
      <c r="AA6" s="20">
        <v>171089765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10828764</v>
      </c>
      <c r="D13" s="20"/>
      <c r="E13" s="21">
        <v>12365125</v>
      </c>
      <c r="F13" s="22">
        <v>12365125</v>
      </c>
      <c r="G13" s="22">
        <v>321839</v>
      </c>
      <c r="H13" s="22">
        <v>249608</v>
      </c>
      <c r="I13" s="22">
        <v>701796</v>
      </c>
      <c r="J13" s="22">
        <v>1273243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1273243</v>
      </c>
      <c r="X13" s="22">
        <v>3091281</v>
      </c>
      <c r="Y13" s="22">
        <v>-1818038</v>
      </c>
      <c r="Z13" s="23">
        <v>-58.811800027237901</v>
      </c>
      <c r="AA13" s="20">
        <v>12365125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246966705</v>
      </c>
      <c r="F30" s="22">
        <v>246966705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246966705</v>
      </c>
      <c r="Y30" s="22">
        <v>-246966705</v>
      </c>
      <c r="Z30" s="23">
        <v>-100</v>
      </c>
      <c r="AA30" s="20">
        <v>246966705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151897166</v>
      </c>
      <c r="D32" s="29">
        <f t="shared" ref="D32:Y32" si="0">SUM(D6:D31)</f>
        <v>0</v>
      </c>
      <c r="E32" s="30">
        <f t="shared" si="0"/>
        <v>430421595</v>
      </c>
      <c r="F32" s="31">
        <f t="shared" si="0"/>
        <v>430421595</v>
      </c>
      <c r="G32" s="31">
        <f t="shared" si="0"/>
        <v>16377625</v>
      </c>
      <c r="H32" s="31">
        <f t="shared" si="0"/>
        <v>15239800</v>
      </c>
      <c r="I32" s="31">
        <f t="shared" si="0"/>
        <v>11977807</v>
      </c>
      <c r="J32" s="31">
        <f t="shared" si="0"/>
        <v>43595232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43595232</v>
      </c>
      <c r="X32" s="31">
        <f t="shared" si="0"/>
        <v>292760963</v>
      </c>
      <c r="Y32" s="31">
        <f t="shared" si="0"/>
        <v>-249165731</v>
      </c>
      <c r="Z32" s="32">
        <f>+IF(X32&lt;&gt;0,+(Y32/X32)*100,0)</f>
        <v>-85.108932709720591</v>
      </c>
      <c r="AA32" s="29">
        <f>SUM(AA6:AA31)</f>
        <v>430421595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12550904</v>
      </c>
      <c r="D34" s="20"/>
      <c r="E34" s="21">
        <v>16246396</v>
      </c>
      <c r="F34" s="22">
        <v>16246396</v>
      </c>
      <c r="G34" s="22">
        <v>894816</v>
      </c>
      <c r="H34" s="22">
        <v>897737</v>
      </c>
      <c r="I34" s="22">
        <v>999439</v>
      </c>
      <c r="J34" s="22">
        <v>2791992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2791992</v>
      </c>
      <c r="X34" s="22">
        <v>4061598</v>
      </c>
      <c r="Y34" s="22">
        <v>-1269606</v>
      </c>
      <c r="Z34" s="23">
        <v>-31.258780411059885</v>
      </c>
      <c r="AA34" s="20">
        <v>16246396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141610427</v>
      </c>
      <c r="D36" s="20"/>
      <c r="E36" s="21">
        <v>167923000</v>
      </c>
      <c r="F36" s="22">
        <v>167923000</v>
      </c>
      <c r="G36" s="22"/>
      <c r="H36" s="22">
        <v>41189267</v>
      </c>
      <c r="I36" s="22">
        <v>11096887</v>
      </c>
      <c r="J36" s="22">
        <v>52286154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52286154</v>
      </c>
      <c r="X36" s="22">
        <v>44008879</v>
      </c>
      <c r="Y36" s="22">
        <v>8277275</v>
      </c>
      <c r="Z36" s="23">
        <v>18.808193228461921</v>
      </c>
      <c r="AA36" s="20">
        <v>167923000</v>
      </c>
    </row>
    <row r="37" spans="1:27" ht="13.5" x14ac:dyDescent="0.25">
      <c r="A37" s="19" t="s">
        <v>63</v>
      </c>
      <c r="B37" s="15" t="s">
        <v>32</v>
      </c>
      <c r="C37" s="20">
        <v>-333335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46583078</v>
      </c>
      <c r="F38" s="22">
        <v>46583078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11645769</v>
      </c>
      <c r="Y38" s="22">
        <v>-11645769</v>
      </c>
      <c r="Z38" s="23">
        <v>-100</v>
      </c>
      <c r="AA38" s="20">
        <v>46583078</v>
      </c>
    </row>
    <row r="39" spans="1:27" ht="13.5" x14ac:dyDescent="0.25">
      <c r="A39" s="19" t="s">
        <v>65</v>
      </c>
      <c r="B39" s="15" t="s">
        <v>32</v>
      </c>
      <c r="C39" s="20">
        <v>10189685</v>
      </c>
      <c r="D39" s="20"/>
      <c r="E39" s="21">
        <v>10055161</v>
      </c>
      <c r="F39" s="22">
        <v>10055161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2513790</v>
      </c>
      <c r="Y39" s="22">
        <v>-2513790</v>
      </c>
      <c r="Z39" s="23">
        <v>-100</v>
      </c>
      <c r="AA39" s="20">
        <v>10055161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228327</v>
      </c>
      <c r="D41" s="20"/>
      <c r="E41" s="21">
        <v>6700000</v>
      </c>
      <c r="F41" s="22">
        <v>6700000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1988553</v>
      </c>
      <c r="Y41" s="22">
        <v>-1988553</v>
      </c>
      <c r="Z41" s="23">
        <v>-100</v>
      </c>
      <c r="AA41" s="20">
        <v>6700000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4743362</v>
      </c>
      <c r="D44" s="20"/>
      <c r="E44" s="21">
        <v>3941708</v>
      </c>
      <c r="F44" s="22">
        <v>3941708</v>
      </c>
      <c r="G44" s="22">
        <v>13564</v>
      </c>
      <c r="H44" s="22">
        <v>67218</v>
      </c>
      <c r="I44" s="22">
        <v>234261</v>
      </c>
      <c r="J44" s="22">
        <v>315043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315043</v>
      </c>
      <c r="X44" s="22">
        <v>985422</v>
      </c>
      <c r="Y44" s="22">
        <v>-670379</v>
      </c>
      <c r="Z44" s="23">
        <v>-68.029636034105195</v>
      </c>
      <c r="AA44" s="20">
        <v>3941708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168989370</v>
      </c>
      <c r="D47" s="29">
        <f t="shared" ref="D47:Y47" si="1">SUM(D34:D46)</f>
        <v>0</v>
      </c>
      <c r="E47" s="30">
        <f t="shared" si="1"/>
        <v>251449343</v>
      </c>
      <c r="F47" s="31">
        <f t="shared" si="1"/>
        <v>251449343</v>
      </c>
      <c r="G47" s="31">
        <f t="shared" si="1"/>
        <v>908380</v>
      </c>
      <c r="H47" s="31">
        <f t="shared" si="1"/>
        <v>42154222</v>
      </c>
      <c r="I47" s="31">
        <f t="shared" si="1"/>
        <v>12330587</v>
      </c>
      <c r="J47" s="31">
        <f t="shared" si="1"/>
        <v>55393189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55393189</v>
      </c>
      <c r="X47" s="31">
        <f t="shared" si="1"/>
        <v>65204011</v>
      </c>
      <c r="Y47" s="31">
        <f t="shared" si="1"/>
        <v>-9810822</v>
      </c>
      <c r="Z47" s="32">
        <f>+IF(X47&lt;&gt;0,+(Y47/X47)*100,0)</f>
        <v>-15.046347378844532</v>
      </c>
      <c r="AA47" s="29">
        <f>SUM(AA34:AA46)</f>
        <v>251449343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-17092204</v>
      </c>
      <c r="D48" s="39">
        <f t="shared" si="2"/>
        <v>0</v>
      </c>
      <c r="E48" s="40">
        <f t="shared" si="2"/>
        <v>178972252</v>
      </c>
      <c r="F48" s="41">
        <f t="shared" si="2"/>
        <v>178972252</v>
      </c>
      <c r="G48" s="41">
        <f t="shared" si="2"/>
        <v>15469245</v>
      </c>
      <c r="H48" s="41">
        <f t="shared" si="2"/>
        <v>-26914422</v>
      </c>
      <c r="I48" s="41">
        <f t="shared" si="2"/>
        <v>-352780</v>
      </c>
      <c r="J48" s="41">
        <f t="shared" si="2"/>
        <v>-11797957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-11797957</v>
      </c>
      <c r="X48" s="41">
        <f t="shared" si="2"/>
        <v>227556952</v>
      </c>
      <c r="Y48" s="41">
        <f t="shared" si="2"/>
        <v>-239354909</v>
      </c>
      <c r="Z48" s="42">
        <f>+IF(X48&lt;&gt;0,+(Y48/X48)*100,0)</f>
        <v>-105.1846172557277</v>
      </c>
      <c r="AA48" s="39">
        <f>+AA32-AA47</f>
        <v>178972252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-17092204</v>
      </c>
      <c r="D51" s="48">
        <f t="shared" si="3"/>
        <v>0</v>
      </c>
      <c r="E51" s="49">
        <f t="shared" si="3"/>
        <v>178972252</v>
      </c>
      <c r="F51" s="50">
        <f t="shared" si="3"/>
        <v>178972252</v>
      </c>
      <c r="G51" s="50">
        <f t="shared" si="3"/>
        <v>15469245</v>
      </c>
      <c r="H51" s="50">
        <f t="shared" si="3"/>
        <v>-26914422</v>
      </c>
      <c r="I51" s="50">
        <f t="shared" si="3"/>
        <v>-352780</v>
      </c>
      <c r="J51" s="50">
        <f t="shared" si="3"/>
        <v>-11797957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-11797957</v>
      </c>
      <c r="X51" s="50">
        <f t="shared" si="3"/>
        <v>227556952</v>
      </c>
      <c r="Y51" s="50">
        <f t="shared" si="3"/>
        <v>-239354909</v>
      </c>
      <c r="Z51" s="51">
        <f>+IF(X51&lt;&gt;0,+(Y51/X51)*100,0)</f>
        <v>-105.1846172557277</v>
      </c>
      <c r="AA51" s="48">
        <f>SUM(AA48:AA50)</f>
        <v>178972252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-17092204</v>
      </c>
      <c r="D53" s="54">
        <f>+D51-D52</f>
        <v>0</v>
      </c>
      <c r="E53" s="55">
        <f t="shared" si="4"/>
        <v>178972252</v>
      </c>
      <c r="F53" s="56">
        <f t="shared" si="4"/>
        <v>178972252</v>
      </c>
      <c r="G53" s="56">
        <f t="shared" si="4"/>
        <v>15469245</v>
      </c>
      <c r="H53" s="56">
        <f t="shared" si="4"/>
        <v>-26914422</v>
      </c>
      <c r="I53" s="56">
        <f t="shared" si="4"/>
        <v>-352780</v>
      </c>
      <c r="J53" s="56">
        <f t="shared" si="4"/>
        <v>-11797957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-11797957</v>
      </c>
      <c r="X53" s="56">
        <f t="shared" si="4"/>
        <v>227556952</v>
      </c>
      <c r="Y53" s="56">
        <f t="shared" si="4"/>
        <v>-239354909</v>
      </c>
      <c r="Z53" s="57">
        <f>+IF(X53&lt;&gt;0,+(Y53/X53)*100,0)</f>
        <v>-105.1846172557277</v>
      </c>
      <c r="AA53" s="54">
        <f>+AA51-AA52</f>
        <v>178972252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-17092204</v>
      </c>
      <c r="D56" s="48">
        <f>SUM(D53:D55)</f>
        <v>0</v>
      </c>
      <c r="E56" s="49">
        <f t="shared" si="5"/>
        <v>178972252</v>
      </c>
      <c r="F56" s="50">
        <f t="shared" si="5"/>
        <v>178972252</v>
      </c>
      <c r="G56" s="50">
        <f t="shared" si="5"/>
        <v>15469245</v>
      </c>
      <c r="H56" s="50">
        <f t="shared" si="5"/>
        <v>-26914422</v>
      </c>
      <c r="I56" s="50">
        <f t="shared" si="5"/>
        <v>-352780</v>
      </c>
      <c r="J56" s="50">
        <f t="shared" si="5"/>
        <v>-11797957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-11797957</v>
      </c>
      <c r="X56" s="50">
        <f t="shared" si="5"/>
        <v>227556952</v>
      </c>
      <c r="Y56" s="50">
        <f t="shared" si="5"/>
        <v>-239354909</v>
      </c>
      <c r="Z56" s="51">
        <f>+IF(X56&lt;&gt;0,+(Y56/X56)*100,0)</f>
        <v>-105.1846172557277</v>
      </c>
      <c r="AA56" s="48">
        <f>SUM(AA53:AA55)</f>
        <v>178972252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-17092204</v>
      </c>
      <c r="D59" s="65">
        <f>SUM(D56:D58)</f>
        <v>0</v>
      </c>
      <c r="E59" s="66">
        <f t="shared" si="6"/>
        <v>178972252</v>
      </c>
      <c r="F59" s="67">
        <f t="shared" si="6"/>
        <v>178972252</v>
      </c>
      <c r="G59" s="67">
        <f t="shared" si="6"/>
        <v>15469245</v>
      </c>
      <c r="H59" s="67">
        <f t="shared" si="6"/>
        <v>-26914422</v>
      </c>
      <c r="I59" s="67">
        <f t="shared" si="6"/>
        <v>-352780</v>
      </c>
      <c r="J59" s="67">
        <f t="shared" si="6"/>
        <v>-11797957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-11797957</v>
      </c>
      <c r="X59" s="67">
        <f t="shared" si="6"/>
        <v>227556952</v>
      </c>
      <c r="Y59" s="67">
        <f t="shared" si="6"/>
        <v>-239354909</v>
      </c>
      <c r="Z59" s="68">
        <f>+IF(X59&lt;&gt;0,+(Y59/X59)*100,0)</f>
        <v>-105.1846172557277</v>
      </c>
      <c r="AA59" s="65">
        <f>SUM(AA56:AA58)</f>
        <v>178972252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40279912</v>
      </c>
      <c r="D6" s="20"/>
      <c r="E6" s="21">
        <v>47155637</v>
      </c>
      <c r="F6" s="22">
        <v>47155637</v>
      </c>
      <c r="G6" s="22"/>
      <c r="H6" s="22">
        <v>3646868</v>
      </c>
      <c r="I6" s="22">
        <v>2225230</v>
      </c>
      <c r="J6" s="22">
        <v>5872098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5872098</v>
      </c>
      <c r="X6" s="22">
        <v>11788908</v>
      </c>
      <c r="Y6" s="22">
        <v>-5916810</v>
      </c>
      <c r="Z6" s="23">
        <v>-50.189635884850404</v>
      </c>
      <c r="AA6" s="20">
        <v>47155637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40279912</v>
      </c>
      <c r="D32" s="29">
        <f t="shared" ref="D32:Y32" si="0">SUM(D6:D31)</f>
        <v>0</v>
      </c>
      <c r="E32" s="30">
        <f t="shared" si="0"/>
        <v>47155637</v>
      </c>
      <c r="F32" s="31">
        <f t="shared" si="0"/>
        <v>47155637</v>
      </c>
      <c r="G32" s="31">
        <f t="shared" si="0"/>
        <v>0</v>
      </c>
      <c r="H32" s="31">
        <f t="shared" si="0"/>
        <v>3646868</v>
      </c>
      <c r="I32" s="31">
        <f t="shared" si="0"/>
        <v>2225230</v>
      </c>
      <c r="J32" s="31">
        <f t="shared" si="0"/>
        <v>5872098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5872098</v>
      </c>
      <c r="X32" s="31">
        <f t="shared" si="0"/>
        <v>11788908</v>
      </c>
      <c r="Y32" s="31">
        <f t="shared" si="0"/>
        <v>-5916810</v>
      </c>
      <c r="Z32" s="32">
        <f>+IF(X32&lt;&gt;0,+(Y32/X32)*100,0)</f>
        <v>-50.189635884850404</v>
      </c>
      <c r="AA32" s="29">
        <f>SUM(AA6:AA31)</f>
        <v>47155637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3710618</v>
      </c>
      <c r="D34" s="20"/>
      <c r="E34" s="21">
        <v>2601321</v>
      </c>
      <c r="F34" s="22">
        <v>2601321</v>
      </c>
      <c r="G34" s="22"/>
      <c r="H34" s="22"/>
      <c r="I34" s="22">
        <v>22563</v>
      </c>
      <c r="J34" s="22">
        <v>22563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22563</v>
      </c>
      <c r="X34" s="22">
        <v>579300</v>
      </c>
      <c r="Y34" s="22">
        <v>-556737</v>
      </c>
      <c r="Z34" s="23">
        <v>-96.105126877265661</v>
      </c>
      <c r="AA34" s="20">
        <v>2601321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52177603</v>
      </c>
      <c r="D36" s="20"/>
      <c r="E36" s="21">
        <v>46775008</v>
      </c>
      <c r="F36" s="22">
        <v>46775008</v>
      </c>
      <c r="G36" s="22"/>
      <c r="H36" s="22">
        <v>8037270</v>
      </c>
      <c r="I36" s="22">
        <v>5268230</v>
      </c>
      <c r="J36" s="22">
        <v>13305500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13305500</v>
      </c>
      <c r="X36" s="22">
        <v>11693751</v>
      </c>
      <c r="Y36" s="22">
        <v>1611749</v>
      </c>
      <c r="Z36" s="23">
        <v>13.782994011074804</v>
      </c>
      <c r="AA36" s="20">
        <v>46775008</v>
      </c>
    </row>
    <row r="37" spans="1:27" ht="13.5" x14ac:dyDescent="0.25">
      <c r="A37" s="19" t="s">
        <v>63</v>
      </c>
      <c r="B37" s="15" t="s">
        <v>32</v>
      </c>
      <c r="C37" s="20">
        <v>2417712</v>
      </c>
      <c r="D37" s="20"/>
      <c r="E37" s="21">
        <v>1118241</v>
      </c>
      <c r="F37" s="22">
        <v>1118241</v>
      </c>
      <c r="G37" s="22"/>
      <c r="H37" s="22">
        <v>12618</v>
      </c>
      <c r="I37" s="22"/>
      <c r="J37" s="22">
        <v>12618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12618</v>
      </c>
      <c r="X37" s="22">
        <v>279561</v>
      </c>
      <c r="Y37" s="22">
        <v>-266943</v>
      </c>
      <c r="Z37" s="23">
        <v>-95.486494897356934</v>
      </c>
      <c r="AA37" s="20">
        <v>1118241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485742</v>
      </c>
      <c r="D41" s="20"/>
      <c r="E41" s="21">
        <v>1153900</v>
      </c>
      <c r="F41" s="22">
        <v>1153900</v>
      </c>
      <c r="G41" s="22"/>
      <c r="H41" s="22">
        <v>398860</v>
      </c>
      <c r="I41" s="22"/>
      <c r="J41" s="22">
        <v>398860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398860</v>
      </c>
      <c r="X41" s="22">
        <v>288474</v>
      </c>
      <c r="Y41" s="22">
        <v>110386</v>
      </c>
      <c r="Z41" s="23">
        <v>38.265493597343266</v>
      </c>
      <c r="AA41" s="20">
        <v>1153900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140943</v>
      </c>
      <c r="D44" s="20"/>
      <c r="E44" s="21">
        <v>55800</v>
      </c>
      <c r="F44" s="22">
        <v>55800</v>
      </c>
      <c r="G44" s="22"/>
      <c r="H44" s="22">
        <v>37800</v>
      </c>
      <c r="I44" s="22">
        <v>288</v>
      </c>
      <c r="J44" s="22">
        <v>38088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38088</v>
      </c>
      <c r="X44" s="22">
        <v>13950</v>
      </c>
      <c r="Y44" s="22">
        <v>24138</v>
      </c>
      <c r="Z44" s="23">
        <v>173.03225806451613</v>
      </c>
      <c r="AA44" s="20">
        <v>55800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58932618</v>
      </c>
      <c r="D47" s="29">
        <f t="shared" ref="D47:Y47" si="1">SUM(D34:D46)</f>
        <v>0</v>
      </c>
      <c r="E47" s="30">
        <f t="shared" si="1"/>
        <v>51704270</v>
      </c>
      <c r="F47" s="31">
        <f t="shared" si="1"/>
        <v>51704270</v>
      </c>
      <c r="G47" s="31">
        <f t="shared" si="1"/>
        <v>0</v>
      </c>
      <c r="H47" s="31">
        <f t="shared" si="1"/>
        <v>8486548</v>
      </c>
      <c r="I47" s="31">
        <f t="shared" si="1"/>
        <v>5291081</v>
      </c>
      <c r="J47" s="31">
        <f t="shared" si="1"/>
        <v>13777629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13777629</v>
      </c>
      <c r="X47" s="31">
        <f t="shared" si="1"/>
        <v>12855036</v>
      </c>
      <c r="Y47" s="31">
        <f t="shared" si="1"/>
        <v>922593</v>
      </c>
      <c r="Z47" s="32">
        <f>+IF(X47&lt;&gt;0,+(Y47/X47)*100,0)</f>
        <v>7.1768993879130329</v>
      </c>
      <c r="AA47" s="29">
        <f>SUM(AA34:AA46)</f>
        <v>51704270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-18652706</v>
      </c>
      <c r="D48" s="39">
        <f t="shared" si="2"/>
        <v>0</v>
      </c>
      <c r="E48" s="40">
        <f t="shared" si="2"/>
        <v>-4548633</v>
      </c>
      <c r="F48" s="41">
        <f t="shared" si="2"/>
        <v>-4548633</v>
      </c>
      <c r="G48" s="41">
        <f t="shared" si="2"/>
        <v>0</v>
      </c>
      <c r="H48" s="41">
        <f t="shared" si="2"/>
        <v>-4839680</v>
      </c>
      <c r="I48" s="41">
        <f t="shared" si="2"/>
        <v>-3065851</v>
      </c>
      <c r="J48" s="41">
        <f t="shared" si="2"/>
        <v>-7905531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-7905531</v>
      </c>
      <c r="X48" s="41">
        <f t="shared" si="2"/>
        <v>-1066128</v>
      </c>
      <c r="Y48" s="41">
        <f t="shared" si="2"/>
        <v>-6839403</v>
      </c>
      <c r="Z48" s="42">
        <f>+IF(X48&lt;&gt;0,+(Y48/X48)*100,0)</f>
        <v>641.51799783890863</v>
      </c>
      <c r="AA48" s="39">
        <f>+AA32-AA47</f>
        <v>-4548633</v>
      </c>
    </row>
    <row r="49" spans="1:27" ht="25.5" x14ac:dyDescent="0.25">
      <c r="A49" s="43" t="s">
        <v>74</v>
      </c>
      <c r="B49" s="15" t="s">
        <v>32</v>
      </c>
      <c r="C49" s="20">
        <v>1600000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-17052706</v>
      </c>
      <c r="D51" s="48">
        <f t="shared" si="3"/>
        <v>0</v>
      </c>
      <c r="E51" s="49">
        <f t="shared" si="3"/>
        <v>-4548633</v>
      </c>
      <c r="F51" s="50">
        <f t="shared" si="3"/>
        <v>-4548633</v>
      </c>
      <c r="G51" s="50">
        <f t="shared" si="3"/>
        <v>0</v>
      </c>
      <c r="H51" s="50">
        <f t="shared" si="3"/>
        <v>-4839680</v>
      </c>
      <c r="I51" s="50">
        <f t="shared" si="3"/>
        <v>-3065851</v>
      </c>
      <c r="J51" s="50">
        <f t="shared" si="3"/>
        <v>-7905531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-7905531</v>
      </c>
      <c r="X51" s="50">
        <f t="shared" si="3"/>
        <v>-1066128</v>
      </c>
      <c r="Y51" s="50">
        <f t="shared" si="3"/>
        <v>-6839403</v>
      </c>
      <c r="Z51" s="51">
        <f>+IF(X51&lt;&gt;0,+(Y51/X51)*100,0)</f>
        <v>641.51799783890863</v>
      </c>
      <c r="AA51" s="48">
        <f>SUM(AA48:AA50)</f>
        <v>-4548633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-17052706</v>
      </c>
      <c r="D53" s="54">
        <f>+D51-D52</f>
        <v>0</v>
      </c>
      <c r="E53" s="55">
        <f t="shared" si="4"/>
        <v>-4548633</v>
      </c>
      <c r="F53" s="56">
        <f t="shared" si="4"/>
        <v>-4548633</v>
      </c>
      <c r="G53" s="56">
        <f t="shared" si="4"/>
        <v>0</v>
      </c>
      <c r="H53" s="56">
        <f t="shared" si="4"/>
        <v>-4839680</v>
      </c>
      <c r="I53" s="56">
        <f t="shared" si="4"/>
        <v>-3065851</v>
      </c>
      <c r="J53" s="56">
        <f t="shared" si="4"/>
        <v>-7905531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-7905531</v>
      </c>
      <c r="X53" s="56">
        <f t="shared" si="4"/>
        <v>-1066128</v>
      </c>
      <c r="Y53" s="56">
        <f t="shared" si="4"/>
        <v>-6839403</v>
      </c>
      <c r="Z53" s="57">
        <f>+IF(X53&lt;&gt;0,+(Y53/X53)*100,0)</f>
        <v>641.51799783890863</v>
      </c>
      <c r="AA53" s="54">
        <f>+AA51-AA52</f>
        <v>-4548633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-17052706</v>
      </c>
      <c r="D56" s="48">
        <f>SUM(D53:D55)</f>
        <v>0</v>
      </c>
      <c r="E56" s="49">
        <f t="shared" si="5"/>
        <v>-4548633</v>
      </c>
      <c r="F56" s="50">
        <f t="shared" si="5"/>
        <v>-4548633</v>
      </c>
      <c r="G56" s="50">
        <f t="shared" si="5"/>
        <v>0</v>
      </c>
      <c r="H56" s="50">
        <f t="shared" si="5"/>
        <v>-4839680</v>
      </c>
      <c r="I56" s="50">
        <f t="shared" si="5"/>
        <v>-3065851</v>
      </c>
      <c r="J56" s="50">
        <f t="shared" si="5"/>
        <v>-7905531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-7905531</v>
      </c>
      <c r="X56" s="50">
        <f t="shared" si="5"/>
        <v>-1066128</v>
      </c>
      <c r="Y56" s="50">
        <f t="shared" si="5"/>
        <v>-6839403</v>
      </c>
      <c r="Z56" s="51">
        <f>+IF(X56&lt;&gt;0,+(Y56/X56)*100,0)</f>
        <v>641.51799783890863</v>
      </c>
      <c r="AA56" s="48">
        <f>SUM(AA53:AA55)</f>
        <v>-4548633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-17052706</v>
      </c>
      <c r="D59" s="65">
        <f>SUM(D56:D58)</f>
        <v>0</v>
      </c>
      <c r="E59" s="66">
        <f t="shared" si="6"/>
        <v>-4548633</v>
      </c>
      <c r="F59" s="67">
        <f t="shared" si="6"/>
        <v>-4548633</v>
      </c>
      <c r="G59" s="67">
        <f t="shared" si="6"/>
        <v>0</v>
      </c>
      <c r="H59" s="67">
        <f t="shared" si="6"/>
        <v>-4839680</v>
      </c>
      <c r="I59" s="67">
        <f t="shared" si="6"/>
        <v>-3065851</v>
      </c>
      <c r="J59" s="67">
        <f t="shared" si="6"/>
        <v>-7905531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-7905531</v>
      </c>
      <c r="X59" s="67">
        <f t="shared" si="6"/>
        <v>-1066128</v>
      </c>
      <c r="Y59" s="67">
        <f t="shared" si="6"/>
        <v>-6839403</v>
      </c>
      <c r="Z59" s="68">
        <f>+IF(X59&lt;&gt;0,+(Y59/X59)*100,0)</f>
        <v>641.51799783890863</v>
      </c>
      <c r="AA59" s="65">
        <f>SUM(AA56:AA58)</f>
        <v>-4548633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3668679</v>
      </c>
      <c r="D6" s="20"/>
      <c r="E6" s="21">
        <v>6833219</v>
      </c>
      <c r="F6" s="22">
        <v>6833219</v>
      </c>
      <c r="G6" s="22">
        <v>375746</v>
      </c>
      <c r="H6" s="22">
        <v>306389</v>
      </c>
      <c r="I6" s="22">
        <v>316045</v>
      </c>
      <c r="J6" s="22">
        <v>998180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998180</v>
      </c>
      <c r="X6" s="22">
        <v>1708305</v>
      </c>
      <c r="Y6" s="22">
        <v>-710125</v>
      </c>
      <c r="Z6" s="23">
        <v>-41.568982119703449</v>
      </c>
      <c r="AA6" s="20">
        <v>6833219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65858</v>
      </c>
      <c r="D13" s="20"/>
      <c r="E13" s="21">
        <v>7719</v>
      </c>
      <c r="F13" s="22">
        <v>7719</v>
      </c>
      <c r="G13" s="22">
        <v>2584</v>
      </c>
      <c r="H13" s="22">
        <v>2414</v>
      </c>
      <c r="I13" s="22">
        <v>2354</v>
      </c>
      <c r="J13" s="22">
        <v>7352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7352</v>
      </c>
      <c r="X13" s="22">
        <v>1929</v>
      </c>
      <c r="Y13" s="22">
        <v>5423</v>
      </c>
      <c r="Z13" s="23">
        <v>281.13011923276309</v>
      </c>
      <c r="AA13" s="20">
        <v>7719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24549</v>
      </c>
      <c r="X17" s="22"/>
      <c r="Y17" s="22">
        <v>24549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3878277</v>
      </c>
      <c r="D32" s="29">
        <f t="shared" ref="D32:Y32" si="0">SUM(D6:D31)</f>
        <v>0</v>
      </c>
      <c r="E32" s="30">
        <f t="shared" si="0"/>
        <v>6840938</v>
      </c>
      <c r="F32" s="31">
        <f t="shared" si="0"/>
        <v>6840938</v>
      </c>
      <c r="G32" s="31">
        <f t="shared" si="0"/>
        <v>385305</v>
      </c>
      <c r="H32" s="31">
        <f t="shared" si="0"/>
        <v>319424</v>
      </c>
      <c r="I32" s="31">
        <f t="shared" si="0"/>
        <v>325352</v>
      </c>
      <c r="J32" s="31">
        <f t="shared" si="0"/>
        <v>1030081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1030081</v>
      </c>
      <c r="X32" s="31">
        <f t="shared" si="0"/>
        <v>1710234</v>
      </c>
      <c r="Y32" s="31">
        <f t="shared" si="0"/>
        <v>-680153</v>
      </c>
      <c r="Z32" s="32">
        <f>+IF(X32&lt;&gt;0,+(Y32/X32)*100,0)</f>
        <v>-39.769587085743822</v>
      </c>
      <c r="AA32" s="29">
        <f>SUM(AA6:AA31)</f>
        <v>6840938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1981758</v>
      </c>
      <c r="D34" s="20"/>
      <c r="E34" s="21">
        <v>2203453</v>
      </c>
      <c r="F34" s="22">
        <v>2203453</v>
      </c>
      <c r="G34" s="22">
        <v>80561</v>
      </c>
      <c r="H34" s="22">
        <v>115476</v>
      </c>
      <c r="I34" s="22">
        <v>111506</v>
      </c>
      <c r="J34" s="22">
        <v>307543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307543</v>
      </c>
      <c r="X34" s="22">
        <v>550860</v>
      </c>
      <c r="Y34" s="22">
        <v>-243317</v>
      </c>
      <c r="Z34" s="23">
        <v>-44.170388120393568</v>
      </c>
      <c r="AA34" s="20">
        <v>2203453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6208992</v>
      </c>
      <c r="D36" s="20"/>
      <c r="E36" s="21">
        <v>7256359</v>
      </c>
      <c r="F36" s="22">
        <v>7256359</v>
      </c>
      <c r="G36" s="22">
        <v>518091</v>
      </c>
      <c r="H36" s="22">
        <v>634460</v>
      </c>
      <c r="I36" s="22">
        <v>701562</v>
      </c>
      <c r="J36" s="22">
        <v>1854113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1854113</v>
      </c>
      <c r="X36" s="22">
        <v>1814091</v>
      </c>
      <c r="Y36" s="22">
        <v>40022</v>
      </c>
      <c r="Z36" s="23">
        <v>2.2061737806978812</v>
      </c>
      <c r="AA36" s="20">
        <v>7256359</v>
      </c>
    </row>
    <row r="37" spans="1:27" ht="13.5" x14ac:dyDescent="0.25">
      <c r="A37" s="19" t="s">
        <v>63</v>
      </c>
      <c r="B37" s="15" t="s">
        <v>32</v>
      </c>
      <c r="C37" s="20">
        <v>6636</v>
      </c>
      <c r="D37" s="20"/>
      <c r="E37" s="21">
        <v>1500000</v>
      </c>
      <c r="F37" s="22">
        <v>1500000</v>
      </c>
      <c r="G37" s="22"/>
      <c r="H37" s="22"/>
      <c r="I37" s="22">
        <v>59202</v>
      </c>
      <c r="J37" s="22">
        <v>59202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59202</v>
      </c>
      <c r="X37" s="22">
        <v>375000</v>
      </c>
      <c r="Y37" s="22">
        <v>-315798</v>
      </c>
      <c r="Z37" s="23">
        <v>-84.212800000000001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2059329</v>
      </c>
      <c r="D39" s="20"/>
      <c r="E39" s="21">
        <v>8384294</v>
      </c>
      <c r="F39" s="22">
        <v>8384294</v>
      </c>
      <c r="G39" s="22">
        <v>174416</v>
      </c>
      <c r="H39" s="22">
        <v>174416</v>
      </c>
      <c r="I39" s="22">
        <v>168789</v>
      </c>
      <c r="J39" s="22">
        <v>517621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517621</v>
      </c>
      <c r="X39" s="22">
        <v>2096073</v>
      </c>
      <c r="Y39" s="22">
        <v>-1578452</v>
      </c>
      <c r="Z39" s="23">
        <v>-75.305201679521659</v>
      </c>
      <c r="AA39" s="20">
        <v>8384294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15533417</v>
      </c>
      <c r="D41" s="20"/>
      <c r="E41" s="21">
        <v>4800000</v>
      </c>
      <c r="F41" s="22">
        <v>4800000</v>
      </c>
      <c r="G41" s="22"/>
      <c r="H41" s="22"/>
      <c r="I41" s="22">
        <v>1270432</v>
      </c>
      <c r="J41" s="22">
        <v>1270432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1270432</v>
      </c>
      <c r="X41" s="22">
        <v>1200000</v>
      </c>
      <c r="Y41" s="22">
        <v>70432</v>
      </c>
      <c r="Z41" s="23">
        <v>5.8693333333333335</v>
      </c>
      <c r="AA41" s="20">
        <v>4800000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18049740</v>
      </c>
      <c r="D44" s="20"/>
      <c r="E44" s="21">
        <v>18010480</v>
      </c>
      <c r="F44" s="22">
        <v>18010480</v>
      </c>
      <c r="G44" s="22">
        <v>1460390</v>
      </c>
      <c r="H44" s="22">
        <v>1427819</v>
      </c>
      <c r="I44" s="22">
        <v>2143625</v>
      </c>
      <c r="J44" s="22">
        <v>5031834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5031834</v>
      </c>
      <c r="X44" s="22">
        <v>4502619</v>
      </c>
      <c r="Y44" s="22">
        <v>529215</v>
      </c>
      <c r="Z44" s="23">
        <v>11.753492800523428</v>
      </c>
      <c r="AA44" s="20">
        <v>18010480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43839872</v>
      </c>
      <c r="D47" s="29">
        <f t="shared" ref="D47:Y47" si="1">SUM(D34:D46)</f>
        <v>0</v>
      </c>
      <c r="E47" s="30">
        <f t="shared" si="1"/>
        <v>42154586</v>
      </c>
      <c r="F47" s="31">
        <f t="shared" si="1"/>
        <v>42154586</v>
      </c>
      <c r="G47" s="31">
        <f t="shared" si="1"/>
        <v>2233458</v>
      </c>
      <c r="H47" s="31">
        <f t="shared" si="1"/>
        <v>2352171</v>
      </c>
      <c r="I47" s="31">
        <f t="shared" si="1"/>
        <v>4455116</v>
      </c>
      <c r="J47" s="31">
        <f t="shared" si="1"/>
        <v>9040745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9040745</v>
      </c>
      <c r="X47" s="31">
        <f t="shared" si="1"/>
        <v>10538643</v>
      </c>
      <c r="Y47" s="31">
        <f t="shared" si="1"/>
        <v>-1497898</v>
      </c>
      <c r="Z47" s="32">
        <f>+IF(X47&lt;&gt;0,+(Y47/X47)*100,0)</f>
        <v>-14.213385916953444</v>
      </c>
      <c r="AA47" s="29">
        <f>SUM(AA34:AA46)</f>
        <v>42154586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-39961595</v>
      </c>
      <c r="D48" s="39">
        <f t="shared" si="2"/>
        <v>0</v>
      </c>
      <c r="E48" s="40">
        <f t="shared" si="2"/>
        <v>-35313648</v>
      </c>
      <c r="F48" s="41">
        <f t="shared" si="2"/>
        <v>-35313648</v>
      </c>
      <c r="G48" s="41">
        <f t="shared" si="2"/>
        <v>-1848153</v>
      </c>
      <c r="H48" s="41">
        <f t="shared" si="2"/>
        <v>-2032747</v>
      </c>
      <c r="I48" s="41">
        <f t="shared" si="2"/>
        <v>-4129764</v>
      </c>
      <c r="J48" s="41">
        <f t="shared" si="2"/>
        <v>-8010664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-8010664</v>
      </c>
      <c r="X48" s="41">
        <f t="shared" si="2"/>
        <v>-8828409</v>
      </c>
      <c r="Y48" s="41">
        <f t="shared" si="2"/>
        <v>817745</v>
      </c>
      <c r="Z48" s="42">
        <f>+IF(X48&lt;&gt;0,+(Y48/X48)*100,0)</f>
        <v>-9.2626542336223885</v>
      </c>
      <c r="AA48" s="39">
        <f>+AA32-AA47</f>
        <v>-35313648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6700000</v>
      </c>
      <c r="F49" s="22">
        <v>6700000</v>
      </c>
      <c r="G49" s="22"/>
      <c r="H49" s="22"/>
      <c r="I49" s="22">
        <v>652964</v>
      </c>
      <c r="J49" s="22">
        <v>652964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652964</v>
      </c>
      <c r="X49" s="22">
        <v>1674999</v>
      </c>
      <c r="Y49" s="22">
        <v>-1022035</v>
      </c>
      <c r="Z49" s="23">
        <v>-61.017051353463494</v>
      </c>
      <c r="AA49" s="20">
        <v>6700000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-39961595</v>
      </c>
      <c r="D51" s="48">
        <f t="shared" si="3"/>
        <v>0</v>
      </c>
      <c r="E51" s="49">
        <f t="shared" si="3"/>
        <v>-28613648</v>
      </c>
      <c r="F51" s="50">
        <f t="shared" si="3"/>
        <v>-28613648</v>
      </c>
      <c r="G51" s="50">
        <f t="shared" si="3"/>
        <v>-1848153</v>
      </c>
      <c r="H51" s="50">
        <f t="shared" si="3"/>
        <v>-2032747</v>
      </c>
      <c r="I51" s="50">
        <f t="shared" si="3"/>
        <v>-3476800</v>
      </c>
      <c r="J51" s="50">
        <f t="shared" si="3"/>
        <v>-7357700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-7357700</v>
      </c>
      <c r="X51" s="50">
        <f t="shared" si="3"/>
        <v>-7153410</v>
      </c>
      <c r="Y51" s="50">
        <f t="shared" si="3"/>
        <v>-204290</v>
      </c>
      <c r="Z51" s="51">
        <f>+IF(X51&lt;&gt;0,+(Y51/X51)*100,0)</f>
        <v>2.8558407808304009</v>
      </c>
      <c r="AA51" s="48">
        <f>SUM(AA48:AA50)</f>
        <v>-28613648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-39961595</v>
      </c>
      <c r="D53" s="54">
        <f>+D51-D52</f>
        <v>0</v>
      </c>
      <c r="E53" s="55">
        <f t="shared" si="4"/>
        <v>-28613648</v>
      </c>
      <c r="F53" s="56">
        <f t="shared" si="4"/>
        <v>-28613648</v>
      </c>
      <c r="G53" s="56">
        <f t="shared" si="4"/>
        <v>-1848153</v>
      </c>
      <c r="H53" s="56">
        <f t="shared" si="4"/>
        <v>-2032747</v>
      </c>
      <c r="I53" s="56">
        <f t="shared" si="4"/>
        <v>-3476800</v>
      </c>
      <c r="J53" s="56">
        <f t="shared" si="4"/>
        <v>-7357700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-7357700</v>
      </c>
      <c r="X53" s="56">
        <f t="shared" si="4"/>
        <v>-7153410</v>
      </c>
      <c r="Y53" s="56">
        <f t="shared" si="4"/>
        <v>-204290</v>
      </c>
      <c r="Z53" s="57">
        <f>+IF(X53&lt;&gt;0,+(Y53/X53)*100,0)</f>
        <v>2.8558407808304009</v>
      </c>
      <c r="AA53" s="54">
        <f>+AA51-AA52</f>
        <v>-28613648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-39961595</v>
      </c>
      <c r="D56" s="48">
        <f>SUM(D53:D55)</f>
        <v>0</v>
      </c>
      <c r="E56" s="49">
        <f t="shared" si="5"/>
        <v>-28613648</v>
      </c>
      <c r="F56" s="50">
        <f t="shared" si="5"/>
        <v>-28613648</v>
      </c>
      <c r="G56" s="50">
        <f t="shared" si="5"/>
        <v>-1848153</v>
      </c>
      <c r="H56" s="50">
        <f t="shared" si="5"/>
        <v>-2032747</v>
      </c>
      <c r="I56" s="50">
        <f t="shared" si="5"/>
        <v>-3476800</v>
      </c>
      <c r="J56" s="50">
        <f t="shared" si="5"/>
        <v>-7357700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-7357700</v>
      </c>
      <c r="X56" s="50">
        <f t="shared" si="5"/>
        <v>-7153410</v>
      </c>
      <c r="Y56" s="50">
        <f t="shared" si="5"/>
        <v>-204290</v>
      </c>
      <c r="Z56" s="51">
        <f>+IF(X56&lt;&gt;0,+(Y56/X56)*100,0)</f>
        <v>2.8558407808304009</v>
      </c>
      <c r="AA56" s="48">
        <f>SUM(AA53:AA55)</f>
        <v>-28613648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-39961595</v>
      </c>
      <c r="D59" s="65">
        <f>SUM(D56:D58)</f>
        <v>0</v>
      </c>
      <c r="E59" s="66">
        <f t="shared" si="6"/>
        <v>-28613648</v>
      </c>
      <c r="F59" s="67">
        <f t="shared" si="6"/>
        <v>-28613648</v>
      </c>
      <c r="G59" s="67">
        <f t="shared" si="6"/>
        <v>-1848153</v>
      </c>
      <c r="H59" s="67">
        <f t="shared" si="6"/>
        <v>-2032747</v>
      </c>
      <c r="I59" s="67">
        <f t="shared" si="6"/>
        <v>-3476800</v>
      </c>
      <c r="J59" s="67">
        <f t="shared" si="6"/>
        <v>-7357700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-7357700</v>
      </c>
      <c r="X59" s="67">
        <f t="shared" si="6"/>
        <v>-7153410</v>
      </c>
      <c r="Y59" s="67">
        <f t="shared" si="6"/>
        <v>-204290</v>
      </c>
      <c r="Z59" s="68">
        <f>+IF(X59&lt;&gt;0,+(Y59/X59)*100,0)</f>
        <v>2.8558407808304009</v>
      </c>
      <c r="AA59" s="65">
        <f>SUM(AA56:AA58)</f>
        <v>-28613648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122576839</v>
      </c>
      <c r="F6" s="22">
        <v>122576839</v>
      </c>
      <c r="G6" s="22">
        <v>7948551</v>
      </c>
      <c r="H6" s="22">
        <v>9630355</v>
      </c>
      <c r="I6" s="22">
        <v>9833866</v>
      </c>
      <c r="J6" s="22">
        <v>27412772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27412772</v>
      </c>
      <c r="X6" s="22">
        <v>30644208</v>
      </c>
      <c r="Y6" s="22">
        <v>-3231436</v>
      </c>
      <c r="Z6" s="23">
        <v>-10.545013922369931</v>
      </c>
      <c r="AA6" s="20">
        <v>122576839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17717014</v>
      </c>
      <c r="F13" s="22">
        <v>17717014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4429254</v>
      </c>
      <c r="Y13" s="22">
        <v>-4429254</v>
      </c>
      <c r="Z13" s="23">
        <v>-100</v>
      </c>
      <c r="AA13" s="20">
        <v>17717014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54041000</v>
      </c>
      <c r="F30" s="22">
        <v>54041000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13510251</v>
      </c>
      <c r="Y30" s="22">
        <v>-13510251</v>
      </c>
      <c r="Z30" s="23">
        <v>-100</v>
      </c>
      <c r="AA30" s="20">
        <v>54041000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194334853</v>
      </c>
      <c r="F32" s="31">
        <f t="shared" si="0"/>
        <v>194334853</v>
      </c>
      <c r="G32" s="31">
        <f t="shared" si="0"/>
        <v>7948551</v>
      </c>
      <c r="H32" s="31">
        <f t="shared" si="0"/>
        <v>9630355</v>
      </c>
      <c r="I32" s="31">
        <f t="shared" si="0"/>
        <v>9833866</v>
      </c>
      <c r="J32" s="31">
        <f t="shared" si="0"/>
        <v>27412772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27412772</v>
      </c>
      <c r="X32" s="31">
        <f t="shared" si="0"/>
        <v>48583713</v>
      </c>
      <c r="Y32" s="31">
        <f t="shared" si="0"/>
        <v>-21170941</v>
      </c>
      <c r="Z32" s="32">
        <f>+IF(X32&lt;&gt;0,+(Y32/X32)*100,0)</f>
        <v>-43.576210406149897</v>
      </c>
      <c r="AA32" s="29">
        <f>SUM(AA6:AA31)</f>
        <v>194334853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3823622</v>
      </c>
      <c r="F34" s="22">
        <v>3823622</v>
      </c>
      <c r="G34" s="22">
        <v>431830</v>
      </c>
      <c r="H34" s="22">
        <v>520856</v>
      </c>
      <c r="I34" s="22">
        <v>500792</v>
      </c>
      <c r="J34" s="22">
        <v>1453478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1453478</v>
      </c>
      <c r="X34" s="22">
        <v>955902</v>
      </c>
      <c r="Y34" s="22">
        <v>497576</v>
      </c>
      <c r="Z34" s="23">
        <v>52.053034725317026</v>
      </c>
      <c r="AA34" s="20">
        <v>3823622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73152362</v>
      </c>
      <c r="F36" s="22">
        <v>73152362</v>
      </c>
      <c r="G36" s="22"/>
      <c r="H36" s="22"/>
      <c r="I36" s="22">
        <v>17582131</v>
      </c>
      <c r="J36" s="22">
        <v>17582131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17582131</v>
      </c>
      <c r="X36" s="22">
        <v>18288090</v>
      </c>
      <c r="Y36" s="22">
        <v>-705959</v>
      </c>
      <c r="Z36" s="23">
        <v>-3.8602117553008539</v>
      </c>
      <c r="AA36" s="20">
        <v>73152362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640542</v>
      </c>
      <c r="F37" s="22">
        <v>640542</v>
      </c>
      <c r="G37" s="22">
        <v>543932</v>
      </c>
      <c r="H37" s="22"/>
      <c r="I37" s="22"/>
      <c r="J37" s="22">
        <v>543932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543932</v>
      </c>
      <c r="X37" s="22">
        <v>160134</v>
      </c>
      <c r="Y37" s="22">
        <v>383798</v>
      </c>
      <c r="Z37" s="23">
        <v>239.67302384253188</v>
      </c>
      <c r="AA37" s="20">
        <v>640542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16279813</v>
      </c>
      <c r="F39" s="22">
        <v>16279813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4069953</v>
      </c>
      <c r="Y39" s="22">
        <v>-4069953</v>
      </c>
      <c r="Z39" s="23">
        <v>-100</v>
      </c>
      <c r="AA39" s="20">
        <v>16279813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2000000</v>
      </c>
      <c r="F41" s="22">
        <v>2000000</v>
      </c>
      <c r="G41" s="22">
        <v>18000</v>
      </c>
      <c r="H41" s="22"/>
      <c r="I41" s="22">
        <v>85914</v>
      </c>
      <c r="J41" s="22">
        <v>103914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103914</v>
      </c>
      <c r="X41" s="22">
        <v>500001</v>
      </c>
      <c r="Y41" s="22">
        <v>-396087</v>
      </c>
      <c r="Z41" s="23">
        <v>-79.217241565516872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>
        <v>155691</v>
      </c>
      <c r="H44" s="22">
        <v>8587</v>
      </c>
      <c r="I44" s="22">
        <v>283374</v>
      </c>
      <c r="J44" s="22">
        <v>447652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447652</v>
      </c>
      <c r="X44" s="22">
        <v>250002</v>
      </c>
      <c r="Y44" s="22">
        <v>197650</v>
      </c>
      <c r="Z44" s="23">
        <v>79.059367525059798</v>
      </c>
      <c r="AA44" s="20">
        <v>1000000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96896339</v>
      </c>
      <c r="F47" s="31">
        <f t="shared" si="1"/>
        <v>96896339</v>
      </c>
      <c r="G47" s="31">
        <f t="shared" si="1"/>
        <v>1149453</v>
      </c>
      <c r="H47" s="31">
        <f t="shared" si="1"/>
        <v>529443</v>
      </c>
      <c r="I47" s="31">
        <f t="shared" si="1"/>
        <v>18452211</v>
      </c>
      <c r="J47" s="31">
        <f t="shared" si="1"/>
        <v>20131107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20131107</v>
      </c>
      <c r="X47" s="31">
        <f t="shared" si="1"/>
        <v>24224082</v>
      </c>
      <c r="Y47" s="31">
        <f t="shared" si="1"/>
        <v>-4092975</v>
      </c>
      <c r="Z47" s="32">
        <f>+IF(X47&lt;&gt;0,+(Y47/X47)*100,0)</f>
        <v>-16.896305915741202</v>
      </c>
      <c r="AA47" s="29">
        <f>SUM(AA34:AA46)</f>
        <v>96896339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97438514</v>
      </c>
      <c r="F48" s="41">
        <f t="shared" si="2"/>
        <v>97438514</v>
      </c>
      <c r="G48" s="41">
        <f t="shared" si="2"/>
        <v>6799098</v>
      </c>
      <c r="H48" s="41">
        <f t="shared" si="2"/>
        <v>9100912</v>
      </c>
      <c r="I48" s="41">
        <f t="shared" si="2"/>
        <v>-8618345</v>
      </c>
      <c r="J48" s="41">
        <f t="shared" si="2"/>
        <v>7281665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7281665</v>
      </c>
      <c r="X48" s="41">
        <f t="shared" si="2"/>
        <v>24359631</v>
      </c>
      <c r="Y48" s="41">
        <f t="shared" si="2"/>
        <v>-17077966</v>
      </c>
      <c r="Z48" s="42">
        <f>+IF(X48&lt;&gt;0,+(Y48/X48)*100,0)</f>
        <v>-70.107654750599465</v>
      </c>
      <c r="AA48" s="39">
        <f>+AA32-AA47</f>
        <v>97438514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14528000</v>
      </c>
      <c r="F49" s="22">
        <v>14528000</v>
      </c>
      <c r="G49" s="22"/>
      <c r="H49" s="22">
        <v>1000000</v>
      </c>
      <c r="I49" s="22">
        <v>2658684</v>
      </c>
      <c r="J49" s="22">
        <v>3658684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3658684</v>
      </c>
      <c r="X49" s="22">
        <v>3631998</v>
      </c>
      <c r="Y49" s="22">
        <v>26686</v>
      </c>
      <c r="Z49" s="23">
        <v>0.73474710063166337</v>
      </c>
      <c r="AA49" s="20">
        <v>14528000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111966514</v>
      </c>
      <c r="F51" s="50">
        <f t="shared" si="3"/>
        <v>111966514</v>
      </c>
      <c r="G51" s="50">
        <f t="shared" si="3"/>
        <v>6799098</v>
      </c>
      <c r="H51" s="50">
        <f t="shared" si="3"/>
        <v>10100912</v>
      </c>
      <c r="I51" s="50">
        <f t="shared" si="3"/>
        <v>-5959661</v>
      </c>
      <c r="J51" s="50">
        <f t="shared" si="3"/>
        <v>10940349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10940349</v>
      </c>
      <c r="X51" s="50">
        <f t="shared" si="3"/>
        <v>27991629</v>
      </c>
      <c r="Y51" s="50">
        <f t="shared" si="3"/>
        <v>-17051280</v>
      </c>
      <c r="Z51" s="51">
        <f>+IF(X51&lt;&gt;0,+(Y51/X51)*100,0)</f>
        <v>-60.915640172281506</v>
      </c>
      <c r="AA51" s="48">
        <f>SUM(AA48:AA50)</f>
        <v>111966514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111966514</v>
      </c>
      <c r="F53" s="56">
        <f t="shared" si="4"/>
        <v>111966514</v>
      </c>
      <c r="G53" s="56">
        <f t="shared" si="4"/>
        <v>6799098</v>
      </c>
      <c r="H53" s="56">
        <f t="shared" si="4"/>
        <v>10100912</v>
      </c>
      <c r="I53" s="56">
        <f t="shared" si="4"/>
        <v>-5959661</v>
      </c>
      <c r="J53" s="56">
        <f t="shared" si="4"/>
        <v>10940349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10940349</v>
      </c>
      <c r="X53" s="56">
        <f t="shared" si="4"/>
        <v>27991629</v>
      </c>
      <c r="Y53" s="56">
        <f t="shared" si="4"/>
        <v>-17051280</v>
      </c>
      <c r="Z53" s="57">
        <f>+IF(X53&lt;&gt;0,+(Y53/X53)*100,0)</f>
        <v>-60.915640172281506</v>
      </c>
      <c r="AA53" s="54">
        <f>+AA51-AA52</f>
        <v>111966514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111966514</v>
      </c>
      <c r="F56" s="50">
        <f t="shared" si="5"/>
        <v>111966514</v>
      </c>
      <c r="G56" s="50">
        <f t="shared" si="5"/>
        <v>6799098</v>
      </c>
      <c r="H56" s="50">
        <f t="shared" si="5"/>
        <v>10100912</v>
      </c>
      <c r="I56" s="50">
        <f t="shared" si="5"/>
        <v>-5959661</v>
      </c>
      <c r="J56" s="50">
        <f t="shared" si="5"/>
        <v>10940349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10940349</v>
      </c>
      <c r="X56" s="50">
        <f t="shared" si="5"/>
        <v>27991629</v>
      </c>
      <c r="Y56" s="50">
        <f t="shared" si="5"/>
        <v>-17051280</v>
      </c>
      <c r="Z56" s="51">
        <f>+IF(X56&lt;&gt;0,+(Y56/X56)*100,0)</f>
        <v>-60.915640172281506</v>
      </c>
      <c r="AA56" s="48">
        <f>SUM(AA53:AA55)</f>
        <v>111966514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111966514</v>
      </c>
      <c r="F59" s="67">
        <f t="shared" si="6"/>
        <v>111966514</v>
      </c>
      <c r="G59" s="67">
        <f t="shared" si="6"/>
        <v>6799098</v>
      </c>
      <c r="H59" s="67">
        <f t="shared" si="6"/>
        <v>10100912</v>
      </c>
      <c r="I59" s="67">
        <f t="shared" si="6"/>
        <v>-5959661</v>
      </c>
      <c r="J59" s="67">
        <f t="shared" si="6"/>
        <v>10940349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10940349</v>
      </c>
      <c r="X59" s="67">
        <f t="shared" si="6"/>
        <v>27991629</v>
      </c>
      <c r="Y59" s="67">
        <f t="shared" si="6"/>
        <v>-17051280</v>
      </c>
      <c r="Z59" s="68">
        <f>+IF(X59&lt;&gt;0,+(Y59/X59)*100,0)</f>
        <v>-60.915640172281506</v>
      </c>
      <c r="AA59" s="65">
        <f>SUM(AA56:AA58)</f>
        <v>111966514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1109135987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325790534</v>
      </c>
      <c r="X6" s="22">
        <v>277283979</v>
      </c>
      <c r="Y6" s="22">
        <v>48506555</v>
      </c>
      <c r="Z6" s="23">
        <v>17.493457492544131</v>
      </c>
      <c r="AA6" s="20">
        <v>1109135987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48043300</v>
      </c>
      <c r="G13" s="22">
        <v>5760195</v>
      </c>
      <c r="H13" s="22">
        <v>5744816</v>
      </c>
      <c r="I13" s="22">
        <v>5944088</v>
      </c>
      <c r="J13" s="22">
        <v>17449099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17449099</v>
      </c>
      <c r="X13" s="22">
        <v>12010824</v>
      </c>
      <c r="Y13" s="22">
        <v>5438275</v>
      </c>
      <c r="Z13" s="23">
        <v>45.278117471374152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360581</v>
      </c>
      <c r="D23" s="20"/>
      <c r="E23" s="21">
        <v>329785</v>
      </c>
      <c r="F23" s="22">
        <v>329785</v>
      </c>
      <c r="G23" s="22">
        <v>84143</v>
      </c>
      <c r="H23" s="22">
        <v>80300</v>
      </c>
      <c r="I23" s="22">
        <v>114710</v>
      </c>
      <c r="J23" s="22">
        <v>279153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279153</v>
      </c>
      <c r="X23" s="22">
        <v>82446</v>
      </c>
      <c r="Y23" s="22">
        <v>196707</v>
      </c>
      <c r="Z23" s="23">
        <v>238.58889454915945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3992626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1249998</v>
      </c>
      <c r="Y25" s="22">
        <v>-1249998</v>
      </c>
      <c r="Z25" s="23">
        <v>-100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1058240801</v>
      </c>
      <c r="D32" s="29">
        <f t="shared" ref="D32:Y32" si="0">SUM(D6:D31)</f>
        <v>0</v>
      </c>
      <c r="E32" s="30">
        <f t="shared" si="0"/>
        <v>1162509072</v>
      </c>
      <c r="F32" s="31">
        <f t="shared" si="0"/>
        <v>1162509072</v>
      </c>
      <c r="G32" s="31">
        <f t="shared" si="0"/>
        <v>101819296</v>
      </c>
      <c r="H32" s="31">
        <f t="shared" si="0"/>
        <v>105450607</v>
      </c>
      <c r="I32" s="31">
        <f t="shared" si="0"/>
        <v>136248883</v>
      </c>
      <c r="J32" s="31">
        <f t="shared" si="0"/>
        <v>343518786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343518786</v>
      </c>
      <c r="X32" s="31">
        <f t="shared" si="0"/>
        <v>290627247</v>
      </c>
      <c r="Y32" s="31">
        <f t="shared" si="0"/>
        <v>52891539</v>
      </c>
      <c r="Z32" s="32">
        <f>+IF(X32&lt;&gt;0,+(Y32/X32)*100,0)</f>
        <v>18.199098517421529</v>
      </c>
      <c r="AA32" s="29">
        <f>SUM(AA6:AA31)</f>
        <v>1162509072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61203237</v>
      </c>
      <c r="D34" s="20"/>
      <c r="E34" s="21">
        <v>61159862</v>
      </c>
      <c r="F34" s="22">
        <v>61159862</v>
      </c>
      <c r="G34" s="22">
        <v>4965950</v>
      </c>
      <c r="H34" s="22">
        <v>4652487</v>
      </c>
      <c r="I34" s="22">
        <v>5267907</v>
      </c>
      <c r="J34" s="22">
        <v>14886344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14886344</v>
      </c>
      <c r="X34" s="22">
        <v>15290031</v>
      </c>
      <c r="Y34" s="22">
        <v>-403687</v>
      </c>
      <c r="Z34" s="23">
        <v>-2.6401973939751988</v>
      </c>
      <c r="AA34" s="20">
        <v>61159862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1010483320</v>
      </c>
      <c r="D36" s="20"/>
      <c r="E36" s="21">
        <v>925000000</v>
      </c>
      <c r="F36" s="22">
        <v>925000000</v>
      </c>
      <c r="G36" s="22">
        <v>304364</v>
      </c>
      <c r="H36" s="22">
        <v>26992344</v>
      </c>
      <c r="I36" s="22">
        <v>35085970</v>
      </c>
      <c r="J36" s="22">
        <v>62382678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62382678</v>
      </c>
      <c r="X36" s="22">
        <v>231250002</v>
      </c>
      <c r="Y36" s="22">
        <v>-168867324</v>
      </c>
      <c r="Z36" s="23">
        <v>-73.023707044119291</v>
      </c>
      <c r="AA36" s="20">
        <v>925000000</v>
      </c>
    </row>
    <row r="37" spans="1:27" ht="13.5" x14ac:dyDescent="0.25">
      <c r="A37" s="19" t="s">
        <v>63</v>
      </c>
      <c r="B37" s="15" t="s">
        <v>32</v>
      </c>
      <c r="C37" s="20">
        <v>77832647</v>
      </c>
      <c r="D37" s="20"/>
      <c r="E37" s="21">
        <v>59492611</v>
      </c>
      <c r="F37" s="22">
        <v>59492611</v>
      </c>
      <c r="G37" s="22">
        <v>225157</v>
      </c>
      <c r="H37" s="22">
        <v>4245021</v>
      </c>
      <c r="I37" s="22">
        <v>1419087</v>
      </c>
      <c r="J37" s="22">
        <v>5889265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5889265</v>
      </c>
      <c r="X37" s="22">
        <v>14873226</v>
      </c>
      <c r="Y37" s="22">
        <v>-8983961</v>
      </c>
      <c r="Z37" s="23">
        <v>-60.403580232022293</v>
      </c>
      <c r="AA37" s="20">
        <v>59492611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388197595</v>
      </c>
      <c r="F38" s="22">
        <v>388197595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97049400</v>
      </c>
      <c r="Y38" s="22">
        <v>-97049400</v>
      </c>
      <c r="Z38" s="23">
        <v>-100</v>
      </c>
      <c r="AA38" s="20">
        <v>388197595</v>
      </c>
    </row>
    <row r="39" spans="1:27" ht="13.5" x14ac:dyDescent="0.25">
      <c r="A39" s="19" t="s">
        <v>65</v>
      </c>
      <c r="B39" s="15" t="s">
        <v>32</v>
      </c>
      <c r="C39" s="20">
        <v>54234809</v>
      </c>
      <c r="D39" s="20"/>
      <c r="E39" s="21">
        <v>64386741</v>
      </c>
      <c r="F39" s="22">
        <v>64386741</v>
      </c>
      <c r="G39" s="22"/>
      <c r="H39" s="22"/>
      <c r="I39" s="22">
        <v>13437925</v>
      </c>
      <c r="J39" s="22">
        <v>13437925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13437925</v>
      </c>
      <c r="X39" s="22">
        <v>16096692</v>
      </c>
      <c r="Y39" s="22">
        <v>-2658767</v>
      </c>
      <c r="Z39" s="23">
        <v>-16.517474522094354</v>
      </c>
      <c r="AA39" s="20">
        <v>64386741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125682</v>
      </c>
      <c r="F40" s="22">
        <v>125682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31422</v>
      </c>
      <c r="Y40" s="22">
        <v>-31422</v>
      </c>
      <c r="Z40" s="23">
        <v>-100</v>
      </c>
      <c r="AA40" s="20">
        <v>125682</v>
      </c>
    </row>
    <row r="41" spans="1:27" ht="13.5" x14ac:dyDescent="0.25">
      <c r="A41" s="19" t="s">
        <v>66</v>
      </c>
      <c r="B41" s="15" t="s">
        <v>32</v>
      </c>
      <c r="C41" s="20">
        <v>8344755</v>
      </c>
      <c r="D41" s="20"/>
      <c r="E41" s="21">
        <v>36785304</v>
      </c>
      <c r="F41" s="22">
        <v>36785304</v>
      </c>
      <c r="G41" s="22">
        <v>7016</v>
      </c>
      <c r="H41" s="22">
        <v>691887</v>
      </c>
      <c r="I41" s="22">
        <v>1168715</v>
      </c>
      <c r="J41" s="22">
        <v>1867618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1867618</v>
      </c>
      <c r="X41" s="22">
        <v>9196350</v>
      </c>
      <c r="Y41" s="22">
        <v>-7328732</v>
      </c>
      <c r="Z41" s="23">
        <v>-79.691747269297053</v>
      </c>
      <c r="AA41" s="20">
        <v>36785304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123988398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62434124</v>
      </c>
      <c r="D44" s="20"/>
      <c r="E44" s="21">
        <v>27828184</v>
      </c>
      <c r="F44" s="22">
        <v>27828184</v>
      </c>
      <c r="G44" s="22">
        <v>311234</v>
      </c>
      <c r="H44" s="22">
        <v>747438</v>
      </c>
      <c r="I44" s="22">
        <v>212348</v>
      </c>
      <c r="J44" s="22">
        <v>1271020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1271020</v>
      </c>
      <c r="X44" s="22">
        <v>6957084</v>
      </c>
      <c r="Y44" s="22">
        <v>-5686064</v>
      </c>
      <c r="Z44" s="23">
        <v>-81.730564127154423</v>
      </c>
      <c r="AA44" s="20">
        <v>27828184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1398521290</v>
      </c>
      <c r="D47" s="29">
        <f t="shared" ref="D47:Y47" si="1">SUM(D34:D46)</f>
        <v>0</v>
      </c>
      <c r="E47" s="30">
        <f t="shared" si="1"/>
        <v>1562975979</v>
      </c>
      <c r="F47" s="31">
        <f t="shared" si="1"/>
        <v>1562975979</v>
      </c>
      <c r="G47" s="31">
        <f t="shared" si="1"/>
        <v>5813721</v>
      </c>
      <c r="H47" s="31">
        <f t="shared" si="1"/>
        <v>37329177</v>
      </c>
      <c r="I47" s="31">
        <f t="shared" si="1"/>
        <v>56591952</v>
      </c>
      <c r="J47" s="31">
        <f t="shared" si="1"/>
        <v>99734850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99734850</v>
      </c>
      <c r="X47" s="31">
        <f t="shared" si="1"/>
        <v>390744207</v>
      </c>
      <c r="Y47" s="31">
        <f t="shared" si="1"/>
        <v>-291009357</v>
      </c>
      <c r="Z47" s="32">
        <f>+IF(X47&lt;&gt;0,+(Y47/X47)*100,0)</f>
        <v>-74.475667658458718</v>
      </c>
      <c r="AA47" s="29">
        <f>SUM(AA34:AA46)</f>
        <v>1562975979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-340280489</v>
      </c>
      <c r="D48" s="39">
        <f t="shared" si="2"/>
        <v>0</v>
      </c>
      <c r="E48" s="40">
        <f t="shared" si="2"/>
        <v>-400466907</v>
      </c>
      <c r="F48" s="41">
        <f t="shared" si="2"/>
        <v>-400466907</v>
      </c>
      <c r="G48" s="41">
        <f t="shared" si="2"/>
        <v>96005575</v>
      </c>
      <c r="H48" s="41">
        <f t="shared" si="2"/>
        <v>68121430</v>
      </c>
      <c r="I48" s="41">
        <f t="shared" si="2"/>
        <v>79656931</v>
      </c>
      <c r="J48" s="41">
        <f t="shared" si="2"/>
        <v>243783936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243783936</v>
      </c>
      <c r="X48" s="41">
        <f t="shared" si="2"/>
        <v>-100116960</v>
      </c>
      <c r="Y48" s="41">
        <f t="shared" si="2"/>
        <v>343900896</v>
      </c>
      <c r="Z48" s="42">
        <f>+IF(X48&lt;&gt;0,+(Y48/X48)*100,0)</f>
        <v>-343.49913940655006</v>
      </c>
      <c r="AA48" s="39">
        <f>+AA32-AA47</f>
        <v>-400466907</v>
      </c>
    </row>
    <row r="49" spans="1:27" ht="25.5" x14ac:dyDescent="0.25">
      <c r="A49" s="43" t="s">
        <v>74</v>
      </c>
      <c r="B49" s="15" t="s">
        <v>32</v>
      </c>
      <c r="C49" s="20">
        <v>9512640</v>
      </c>
      <c r="D49" s="20"/>
      <c r="E49" s="21">
        <v>5112652</v>
      </c>
      <c r="F49" s="22">
        <v>5112652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1278159</v>
      </c>
      <c r="Y49" s="22">
        <v>-1278159</v>
      </c>
      <c r="Z49" s="23">
        <v>-100</v>
      </c>
      <c r="AA49" s="20">
        <v>5112652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-330767849</v>
      </c>
      <c r="D51" s="48">
        <f t="shared" si="3"/>
        <v>0</v>
      </c>
      <c r="E51" s="49">
        <f t="shared" si="3"/>
        <v>-395354255</v>
      </c>
      <c r="F51" s="50">
        <f t="shared" si="3"/>
        <v>-395354255</v>
      </c>
      <c r="G51" s="50">
        <f t="shared" si="3"/>
        <v>96005575</v>
      </c>
      <c r="H51" s="50">
        <f t="shared" si="3"/>
        <v>68121430</v>
      </c>
      <c r="I51" s="50">
        <f t="shared" si="3"/>
        <v>79656931</v>
      </c>
      <c r="J51" s="50">
        <f t="shared" si="3"/>
        <v>243783936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243783936</v>
      </c>
      <c r="X51" s="50">
        <f t="shared" si="3"/>
        <v>-98838801</v>
      </c>
      <c r="Y51" s="50">
        <f t="shared" si="3"/>
        <v>342622737</v>
      </c>
      <c r="Z51" s="51">
        <f>+IF(X51&lt;&gt;0,+(Y51/X51)*100,0)</f>
        <v>-346.64801022829079</v>
      </c>
      <c r="AA51" s="48">
        <f>SUM(AA48:AA50)</f>
        <v>-395354255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-330767849</v>
      </c>
      <c r="D53" s="54">
        <f>+D51-D52</f>
        <v>0</v>
      </c>
      <c r="E53" s="55">
        <f t="shared" si="4"/>
        <v>-395354255</v>
      </c>
      <c r="F53" s="56">
        <f t="shared" si="4"/>
        <v>-395354255</v>
      </c>
      <c r="G53" s="56">
        <f t="shared" si="4"/>
        <v>96005575</v>
      </c>
      <c r="H53" s="56">
        <f t="shared" si="4"/>
        <v>68121430</v>
      </c>
      <c r="I53" s="56">
        <f t="shared" si="4"/>
        <v>79656931</v>
      </c>
      <c r="J53" s="56">
        <f t="shared" si="4"/>
        <v>243783936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243783936</v>
      </c>
      <c r="X53" s="56">
        <f t="shared" si="4"/>
        <v>-98838801</v>
      </c>
      <c r="Y53" s="56">
        <f t="shared" si="4"/>
        <v>342622737</v>
      </c>
      <c r="Z53" s="57">
        <f>+IF(X53&lt;&gt;0,+(Y53/X53)*100,0)</f>
        <v>-346.64801022829079</v>
      </c>
      <c r="AA53" s="54">
        <f>+AA51-AA52</f>
        <v>-395354255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-330767849</v>
      </c>
      <c r="D56" s="48">
        <f>SUM(D53:D55)</f>
        <v>0</v>
      </c>
      <c r="E56" s="49">
        <f t="shared" si="5"/>
        <v>-395354255</v>
      </c>
      <c r="F56" s="50">
        <f t="shared" si="5"/>
        <v>-395354255</v>
      </c>
      <c r="G56" s="50">
        <f t="shared" si="5"/>
        <v>96005575</v>
      </c>
      <c r="H56" s="50">
        <f t="shared" si="5"/>
        <v>68121430</v>
      </c>
      <c r="I56" s="50">
        <f t="shared" si="5"/>
        <v>79656931</v>
      </c>
      <c r="J56" s="50">
        <f t="shared" si="5"/>
        <v>243783936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243783936</v>
      </c>
      <c r="X56" s="50">
        <f t="shared" si="5"/>
        <v>-98838801</v>
      </c>
      <c r="Y56" s="50">
        <f t="shared" si="5"/>
        <v>342622737</v>
      </c>
      <c r="Z56" s="51">
        <f>+IF(X56&lt;&gt;0,+(Y56/X56)*100,0)</f>
        <v>-346.64801022829079</v>
      </c>
      <c r="AA56" s="48">
        <f>SUM(AA53:AA55)</f>
        <v>-395354255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-330767849</v>
      </c>
      <c r="D59" s="65">
        <f>SUM(D56:D58)</f>
        <v>0</v>
      </c>
      <c r="E59" s="66">
        <f t="shared" si="6"/>
        <v>-395354255</v>
      </c>
      <c r="F59" s="67">
        <f t="shared" si="6"/>
        <v>-395354255</v>
      </c>
      <c r="G59" s="67">
        <f t="shared" si="6"/>
        <v>96005575</v>
      </c>
      <c r="H59" s="67">
        <f t="shared" si="6"/>
        <v>68121430</v>
      </c>
      <c r="I59" s="67">
        <f t="shared" si="6"/>
        <v>79656931</v>
      </c>
      <c r="J59" s="67">
        <f t="shared" si="6"/>
        <v>243783936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243783936</v>
      </c>
      <c r="X59" s="67">
        <f t="shared" si="6"/>
        <v>-98838801</v>
      </c>
      <c r="Y59" s="67">
        <f t="shared" si="6"/>
        <v>342622737</v>
      </c>
      <c r="Z59" s="68">
        <f>+IF(X59&lt;&gt;0,+(Y59/X59)*100,0)</f>
        <v>-346.64801022829079</v>
      </c>
      <c r="AA59" s="65">
        <f>SUM(AA56:AA58)</f>
        <v>-395354255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60549971</v>
      </c>
      <c r="D6" s="20"/>
      <c r="E6" s="21">
        <v>72341212</v>
      </c>
      <c r="F6" s="22">
        <v>72341212</v>
      </c>
      <c r="G6" s="22">
        <v>6602895</v>
      </c>
      <c r="H6" s="22">
        <v>3455568</v>
      </c>
      <c r="I6" s="22">
        <v>10057622</v>
      </c>
      <c r="J6" s="22">
        <v>20116085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20116085</v>
      </c>
      <c r="X6" s="22">
        <v>18085302</v>
      </c>
      <c r="Y6" s="22">
        <v>2030783</v>
      </c>
      <c r="Z6" s="23">
        <v>11.228913954547179</v>
      </c>
      <c r="AA6" s="20">
        <v>72341212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3987038</v>
      </c>
      <c r="D13" s="20"/>
      <c r="E13" s="21"/>
      <c r="F13" s="22"/>
      <c r="G13" s="22">
        <v>418569</v>
      </c>
      <c r="H13" s="22">
        <v>-89243</v>
      </c>
      <c r="I13" s="22">
        <v>418740</v>
      </c>
      <c r="J13" s="22">
        <v>748066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748066</v>
      </c>
      <c r="X13" s="22"/>
      <c r="Y13" s="22">
        <v>748066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189060</v>
      </c>
      <c r="D23" s="20"/>
      <c r="E23" s="21"/>
      <c r="F23" s="22"/>
      <c r="G23" s="22"/>
      <c r="H23" s="22">
        <v>14166</v>
      </c>
      <c r="I23" s="22"/>
      <c r="J23" s="22">
        <v>14166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14166</v>
      </c>
      <c r="X23" s="22"/>
      <c r="Y23" s="22">
        <v>14166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64726069</v>
      </c>
      <c r="D32" s="29">
        <f t="shared" ref="D32:Y32" si="0">SUM(D6:D31)</f>
        <v>0</v>
      </c>
      <c r="E32" s="30">
        <f t="shared" si="0"/>
        <v>72341212</v>
      </c>
      <c r="F32" s="31">
        <f t="shared" si="0"/>
        <v>72341212</v>
      </c>
      <c r="G32" s="31">
        <f t="shared" si="0"/>
        <v>7021464</v>
      </c>
      <c r="H32" s="31">
        <f t="shared" si="0"/>
        <v>3380491</v>
      </c>
      <c r="I32" s="31">
        <f t="shared" si="0"/>
        <v>10476362</v>
      </c>
      <c r="J32" s="31">
        <f t="shared" si="0"/>
        <v>20878317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20878317</v>
      </c>
      <c r="X32" s="31">
        <f t="shared" si="0"/>
        <v>18085302</v>
      </c>
      <c r="Y32" s="31">
        <f t="shared" si="0"/>
        <v>2793015</v>
      </c>
      <c r="Z32" s="32">
        <f>+IF(X32&lt;&gt;0,+(Y32/X32)*100,0)</f>
        <v>15.443562955155517</v>
      </c>
      <c r="AA32" s="29">
        <f>SUM(AA6:AA31)</f>
        <v>72341212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5047958</v>
      </c>
      <c r="D34" s="20"/>
      <c r="E34" s="21">
        <v>5804353</v>
      </c>
      <c r="F34" s="22">
        <v>5804353</v>
      </c>
      <c r="G34" s="22">
        <v>456109</v>
      </c>
      <c r="H34" s="22">
        <v>464881</v>
      </c>
      <c r="I34" s="22">
        <v>428440</v>
      </c>
      <c r="J34" s="22">
        <v>1349430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1349430</v>
      </c>
      <c r="X34" s="22">
        <v>1451106</v>
      </c>
      <c r="Y34" s="22">
        <v>-101676</v>
      </c>
      <c r="Z34" s="23">
        <v>-7.006793438935544</v>
      </c>
      <c r="AA34" s="20">
        <v>5804353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76035023</v>
      </c>
      <c r="D36" s="20"/>
      <c r="E36" s="21">
        <v>64322721</v>
      </c>
      <c r="F36" s="22">
        <v>64322721</v>
      </c>
      <c r="G36" s="22"/>
      <c r="H36" s="22">
        <v>11834857</v>
      </c>
      <c r="I36" s="22">
        <v>9907025</v>
      </c>
      <c r="J36" s="22">
        <v>21741882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21741882</v>
      </c>
      <c r="X36" s="22">
        <v>16080681</v>
      </c>
      <c r="Y36" s="22">
        <v>5661201</v>
      </c>
      <c r="Z36" s="23">
        <v>35.204982923297841</v>
      </c>
      <c r="AA36" s="20">
        <v>64322721</v>
      </c>
    </row>
    <row r="37" spans="1:27" ht="13.5" x14ac:dyDescent="0.25">
      <c r="A37" s="19" t="s">
        <v>63</v>
      </c>
      <c r="B37" s="15" t="s">
        <v>32</v>
      </c>
      <c r="C37" s="20">
        <v>11292203</v>
      </c>
      <c r="D37" s="20"/>
      <c r="E37" s="21">
        <v>42152804</v>
      </c>
      <c r="F37" s="22">
        <v>42152804</v>
      </c>
      <c r="G37" s="22"/>
      <c r="H37" s="22"/>
      <c r="I37" s="22">
        <v>472777</v>
      </c>
      <c r="J37" s="22">
        <v>472777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472777</v>
      </c>
      <c r="X37" s="22">
        <v>10538205</v>
      </c>
      <c r="Y37" s="22">
        <v>-10065428</v>
      </c>
      <c r="Z37" s="23">
        <v>-95.51368567986674</v>
      </c>
      <c r="AA37" s="20">
        <v>42152804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19333</v>
      </c>
      <c r="D41" s="20"/>
      <c r="E41" s="21">
        <v>8500000</v>
      </c>
      <c r="F41" s="22">
        <v>8500000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2125002</v>
      </c>
      <c r="Y41" s="22">
        <v>-2125002</v>
      </c>
      <c r="Z41" s="23">
        <v>-100</v>
      </c>
      <c r="AA41" s="20">
        <v>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43808</v>
      </c>
      <c r="D44" s="20"/>
      <c r="E44" s="21">
        <v>160000</v>
      </c>
      <c r="F44" s="22">
        <v>160000</v>
      </c>
      <c r="G44" s="22">
        <v>3933</v>
      </c>
      <c r="H44" s="22">
        <v>3843</v>
      </c>
      <c r="I44" s="22">
        <v>3478</v>
      </c>
      <c r="J44" s="22">
        <v>11254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11254</v>
      </c>
      <c r="X44" s="22">
        <v>40002</v>
      </c>
      <c r="Y44" s="22">
        <v>-28748</v>
      </c>
      <c r="Z44" s="23">
        <v>-71.866406679666014</v>
      </c>
      <c r="AA44" s="20">
        <v>160000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92438325</v>
      </c>
      <c r="D47" s="29">
        <f t="shared" ref="D47:Y47" si="1">SUM(D34:D46)</f>
        <v>0</v>
      </c>
      <c r="E47" s="30">
        <f t="shared" si="1"/>
        <v>120939878</v>
      </c>
      <c r="F47" s="31">
        <f t="shared" si="1"/>
        <v>120939878</v>
      </c>
      <c r="G47" s="31">
        <f t="shared" si="1"/>
        <v>460042</v>
      </c>
      <c r="H47" s="31">
        <f t="shared" si="1"/>
        <v>12303581</v>
      </c>
      <c r="I47" s="31">
        <f t="shared" si="1"/>
        <v>10811720</v>
      </c>
      <c r="J47" s="31">
        <f t="shared" si="1"/>
        <v>23575343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23575343</v>
      </c>
      <c r="X47" s="31">
        <f t="shared" si="1"/>
        <v>30234996</v>
      </c>
      <c r="Y47" s="31">
        <f t="shared" si="1"/>
        <v>-6659653</v>
      </c>
      <c r="Z47" s="32">
        <f>+IF(X47&lt;&gt;0,+(Y47/X47)*100,0)</f>
        <v>-22.026306866387547</v>
      </c>
      <c r="AA47" s="29">
        <f>SUM(AA34:AA46)</f>
        <v>120939878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-27712256</v>
      </c>
      <c r="D48" s="39">
        <f t="shared" si="2"/>
        <v>0</v>
      </c>
      <c r="E48" s="40">
        <f t="shared" si="2"/>
        <v>-48598666</v>
      </c>
      <c r="F48" s="41">
        <f t="shared" si="2"/>
        <v>-48598666</v>
      </c>
      <c r="G48" s="41">
        <f t="shared" si="2"/>
        <v>6561422</v>
      </c>
      <c r="H48" s="41">
        <f t="shared" si="2"/>
        <v>-8923090</v>
      </c>
      <c r="I48" s="41">
        <f t="shared" si="2"/>
        <v>-335358</v>
      </c>
      <c r="J48" s="41">
        <f t="shared" si="2"/>
        <v>-2697026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-2697026</v>
      </c>
      <c r="X48" s="41">
        <f t="shared" si="2"/>
        <v>-12149694</v>
      </c>
      <c r="Y48" s="41">
        <f t="shared" si="2"/>
        <v>9452668</v>
      </c>
      <c r="Z48" s="42">
        <f>+IF(X48&lt;&gt;0,+(Y48/X48)*100,0)</f>
        <v>-77.801696075637793</v>
      </c>
      <c r="AA48" s="39">
        <f>+AA32-AA47</f>
        <v>-48598666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-27712256</v>
      </c>
      <c r="D51" s="48">
        <f t="shared" si="3"/>
        <v>0</v>
      </c>
      <c r="E51" s="49">
        <f t="shared" si="3"/>
        <v>-48598666</v>
      </c>
      <c r="F51" s="50">
        <f t="shared" si="3"/>
        <v>-48598666</v>
      </c>
      <c r="G51" s="50">
        <f t="shared" si="3"/>
        <v>6561422</v>
      </c>
      <c r="H51" s="50">
        <f t="shared" si="3"/>
        <v>-8923090</v>
      </c>
      <c r="I51" s="50">
        <f t="shared" si="3"/>
        <v>-335358</v>
      </c>
      <c r="J51" s="50">
        <f t="shared" si="3"/>
        <v>-2697026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-2697026</v>
      </c>
      <c r="X51" s="50">
        <f t="shared" si="3"/>
        <v>-12149694</v>
      </c>
      <c r="Y51" s="50">
        <f t="shared" si="3"/>
        <v>9452668</v>
      </c>
      <c r="Z51" s="51">
        <f>+IF(X51&lt;&gt;0,+(Y51/X51)*100,0)</f>
        <v>-77.801696075637793</v>
      </c>
      <c r="AA51" s="48">
        <f>SUM(AA48:AA50)</f>
        <v>-48598666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-27712256</v>
      </c>
      <c r="D53" s="54">
        <f>+D51-D52</f>
        <v>0</v>
      </c>
      <c r="E53" s="55">
        <f t="shared" si="4"/>
        <v>-48598666</v>
      </c>
      <c r="F53" s="56">
        <f t="shared" si="4"/>
        <v>-48598666</v>
      </c>
      <c r="G53" s="56">
        <f t="shared" si="4"/>
        <v>6561422</v>
      </c>
      <c r="H53" s="56">
        <f t="shared" si="4"/>
        <v>-8923090</v>
      </c>
      <c r="I53" s="56">
        <f t="shared" si="4"/>
        <v>-335358</v>
      </c>
      <c r="J53" s="56">
        <f t="shared" si="4"/>
        <v>-2697026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-2697026</v>
      </c>
      <c r="X53" s="56">
        <f t="shared" si="4"/>
        <v>-12149694</v>
      </c>
      <c r="Y53" s="56">
        <f t="shared" si="4"/>
        <v>9452668</v>
      </c>
      <c r="Z53" s="57">
        <f>+IF(X53&lt;&gt;0,+(Y53/X53)*100,0)</f>
        <v>-77.801696075637793</v>
      </c>
      <c r="AA53" s="54">
        <f>+AA51-AA52</f>
        <v>-48598666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-27712256</v>
      </c>
      <c r="D56" s="48">
        <f>SUM(D53:D55)</f>
        <v>0</v>
      </c>
      <c r="E56" s="49">
        <f t="shared" si="5"/>
        <v>-48598666</v>
      </c>
      <c r="F56" s="50">
        <f t="shared" si="5"/>
        <v>-48598666</v>
      </c>
      <c r="G56" s="50">
        <f t="shared" si="5"/>
        <v>6561422</v>
      </c>
      <c r="H56" s="50">
        <f t="shared" si="5"/>
        <v>-8923090</v>
      </c>
      <c r="I56" s="50">
        <f t="shared" si="5"/>
        <v>-335358</v>
      </c>
      <c r="J56" s="50">
        <f t="shared" si="5"/>
        <v>-2697026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-2697026</v>
      </c>
      <c r="X56" s="50">
        <f t="shared" si="5"/>
        <v>-12149694</v>
      </c>
      <c r="Y56" s="50">
        <f t="shared" si="5"/>
        <v>9452668</v>
      </c>
      <c r="Z56" s="51">
        <f>+IF(X56&lt;&gt;0,+(Y56/X56)*100,0)</f>
        <v>-77.801696075637793</v>
      </c>
      <c r="AA56" s="48">
        <f>SUM(AA53:AA55)</f>
        <v>-48598666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-27712256</v>
      </c>
      <c r="D59" s="65">
        <f>SUM(D56:D58)</f>
        <v>0</v>
      </c>
      <c r="E59" s="66">
        <f t="shared" si="6"/>
        <v>-48598666</v>
      </c>
      <c r="F59" s="67">
        <f t="shared" si="6"/>
        <v>-48598666</v>
      </c>
      <c r="G59" s="67">
        <f t="shared" si="6"/>
        <v>6561422</v>
      </c>
      <c r="H59" s="67">
        <f t="shared" si="6"/>
        <v>-8923090</v>
      </c>
      <c r="I59" s="67">
        <f t="shared" si="6"/>
        <v>-335358</v>
      </c>
      <c r="J59" s="67">
        <f t="shared" si="6"/>
        <v>-2697026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-2697026</v>
      </c>
      <c r="X59" s="67">
        <f t="shared" si="6"/>
        <v>-12149694</v>
      </c>
      <c r="Y59" s="67">
        <f t="shared" si="6"/>
        <v>9452668</v>
      </c>
      <c r="Z59" s="68">
        <f>+IF(X59&lt;&gt;0,+(Y59/X59)*100,0)</f>
        <v>-77.801696075637793</v>
      </c>
      <c r="AA59" s="65">
        <f>SUM(AA56:AA58)</f>
        <v>-48598666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755714573</v>
      </c>
      <c r="D6" s="20"/>
      <c r="E6" s="21">
        <v>970481248</v>
      </c>
      <c r="F6" s="22">
        <v>970481248</v>
      </c>
      <c r="G6" s="22">
        <v>107381822</v>
      </c>
      <c r="H6" s="22">
        <v>115940347</v>
      </c>
      <c r="I6" s="22">
        <v>102696462</v>
      </c>
      <c r="J6" s="22">
        <v>326018631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326018631</v>
      </c>
      <c r="X6" s="22">
        <v>242620314</v>
      </c>
      <c r="Y6" s="22">
        <v>83398317</v>
      </c>
      <c r="Z6" s="23">
        <v>34.374004231154366</v>
      </c>
      <c r="AA6" s="20">
        <v>970481248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27939416</v>
      </c>
      <c r="D13" s="20"/>
      <c r="E13" s="21">
        <v>37683124</v>
      </c>
      <c r="F13" s="22">
        <v>37683124</v>
      </c>
      <c r="G13" s="22">
        <v>3012748</v>
      </c>
      <c r="H13" s="22">
        <v>2967754</v>
      </c>
      <c r="I13" s="22">
        <v>2815471</v>
      </c>
      <c r="J13" s="22">
        <v>8795973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8795973</v>
      </c>
      <c r="X13" s="22">
        <v>9420780</v>
      </c>
      <c r="Y13" s="22">
        <v>-624807</v>
      </c>
      <c r="Z13" s="23">
        <v>-6.6322215357963996</v>
      </c>
      <c r="AA13" s="20">
        <v>37683124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50800</v>
      </c>
      <c r="F19" s="22">
        <v>50800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12699</v>
      </c>
      <c r="Y19" s="22">
        <v>-12699</v>
      </c>
      <c r="Z19" s="23">
        <v>-100</v>
      </c>
      <c r="AA19" s="20">
        <v>50800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783653989</v>
      </c>
      <c r="D32" s="29">
        <f t="shared" ref="D32:Y32" si="0">SUM(D6:D31)</f>
        <v>0</v>
      </c>
      <c r="E32" s="30">
        <f t="shared" si="0"/>
        <v>1008215172</v>
      </c>
      <c r="F32" s="31">
        <f t="shared" si="0"/>
        <v>1008215172</v>
      </c>
      <c r="G32" s="31">
        <f t="shared" si="0"/>
        <v>110394570</v>
      </c>
      <c r="H32" s="31">
        <f t="shared" si="0"/>
        <v>118908101</v>
      </c>
      <c r="I32" s="31">
        <f t="shared" si="0"/>
        <v>105511933</v>
      </c>
      <c r="J32" s="31">
        <f t="shared" si="0"/>
        <v>334814604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334814604</v>
      </c>
      <c r="X32" s="31">
        <f t="shared" si="0"/>
        <v>252053793</v>
      </c>
      <c r="Y32" s="31">
        <f t="shared" si="0"/>
        <v>82760811</v>
      </c>
      <c r="Z32" s="32">
        <f>+IF(X32&lt;&gt;0,+(Y32/X32)*100,0)</f>
        <v>32.834582655933289</v>
      </c>
      <c r="AA32" s="29">
        <f>SUM(AA6:AA31)</f>
        <v>1008215172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46222615</v>
      </c>
      <c r="D34" s="20"/>
      <c r="E34" s="21">
        <v>43600148</v>
      </c>
      <c r="F34" s="22">
        <v>43600148</v>
      </c>
      <c r="G34" s="22">
        <v>3851728</v>
      </c>
      <c r="H34" s="22">
        <v>3655368</v>
      </c>
      <c r="I34" s="22">
        <v>4364783</v>
      </c>
      <c r="J34" s="22">
        <v>11871879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11871879</v>
      </c>
      <c r="X34" s="22">
        <v>10900038</v>
      </c>
      <c r="Y34" s="22">
        <v>971841</v>
      </c>
      <c r="Z34" s="23">
        <v>8.9159413939657828</v>
      </c>
      <c r="AA34" s="20">
        <v>43600148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775598437</v>
      </c>
      <c r="D36" s="20"/>
      <c r="E36" s="21">
        <v>862012910</v>
      </c>
      <c r="F36" s="22">
        <v>862012910</v>
      </c>
      <c r="G36" s="22">
        <v>24853</v>
      </c>
      <c r="H36" s="22">
        <v>127895017</v>
      </c>
      <c r="I36" s="22">
        <v>130536318</v>
      </c>
      <c r="J36" s="22">
        <v>258456188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258456188</v>
      </c>
      <c r="X36" s="22">
        <v>215503227</v>
      </c>
      <c r="Y36" s="22">
        <v>42952961</v>
      </c>
      <c r="Z36" s="23">
        <v>19.931469982117715</v>
      </c>
      <c r="AA36" s="20">
        <v>862012910</v>
      </c>
    </row>
    <row r="37" spans="1:27" ht="13.5" x14ac:dyDescent="0.25">
      <c r="A37" s="19" t="s">
        <v>63</v>
      </c>
      <c r="B37" s="15" t="s">
        <v>32</v>
      </c>
      <c r="C37" s="20">
        <v>13824453</v>
      </c>
      <c r="D37" s="20"/>
      <c r="E37" s="21">
        <v>11000000</v>
      </c>
      <c r="F37" s="22">
        <v>11000000</v>
      </c>
      <c r="G37" s="22">
        <v>703760</v>
      </c>
      <c r="H37" s="22">
        <v>2589781</v>
      </c>
      <c r="I37" s="22">
        <v>6033847</v>
      </c>
      <c r="J37" s="22">
        <v>9327388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9327388</v>
      </c>
      <c r="X37" s="22">
        <v>2749998</v>
      </c>
      <c r="Y37" s="22">
        <v>6577390</v>
      </c>
      <c r="Z37" s="23">
        <v>239.17799212944882</v>
      </c>
      <c r="AA37" s="20">
        <v>11000000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10710861</v>
      </c>
      <c r="D41" s="20"/>
      <c r="E41" s="21">
        <v>7363288</v>
      </c>
      <c r="F41" s="22">
        <v>7363288</v>
      </c>
      <c r="G41" s="22">
        <v>48042</v>
      </c>
      <c r="H41" s="22">
        <v>493418</v>
      </c>
      <c r="I41" s="22">
        <v>663623</v>
      </c>
      <c r="J41" s="22">
        <v>1205083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1205083</v>
      </c>
      <c r="X41" s="22">
        <v>1840827</v>
      </c>
      <c r="Y41" s="22">
        <v>-635744</v>
      </c>
      <c r="Z41" s="23">
        <v>-34.535782015365918</v>
      </c>
      <c r="AA41" s="20">
        <v>7363288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4696984</v>
      </c>
      <c r="D44" s="20"/>
      <c r="E44" s="21">
        <v>6241950</v>
      </c>
      <c r="F44" s="22">
        <v>6241950</v>
      </c>
      <c r="G44" s="22">
        <v>276131</v>
      </c>
      <c r="H44" s="22">
        <v>287068</v>
      </c>
      <c r="I44" s="22">
        <v>411931</v>
      </c>
      <c r="J44" s="22">
        <v>975130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975130</v>
      </c>
      <c r="X44" s="22">
        <v>1560492</v>
      </c>
      <c r="Y44" s="22">
        <v>-585362</v>
      </c>
      <c r="Z44" s="23">
        <v>-37.511374617748757</v>
      </c>
      <c r="AA44" s="20">
        <v>6241950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851053350</v>
      </c>
      <c r="D47" s="29">
        <f t="shared" ref="D47:Y47" si="1">SUM(D34:D46)</f>
        <v>0</v>
      </c>
      <c r="E47" s="30">
        <f t="shared" si="1"/>
        <v>960218296</v>
      </c>
      <c r="F47" s="31">
        <f t="shared" si="1"/>
        <v>960218296</v>
      </c>
      <c r="G47" s="31">
        <f t="shared" si="1"/>
        <v>4904514</v>
      </c>
      <c r="H47" s="31">
        <f t="shared" si="1"/>
        <v>134920652</v>
      </c>
      <c r="I47" s="31">
        <f t="shared" si="1"/>
        <v>142010502</v>
      </c>
      <c r="J47" s="31">
        <f t="shared" si="1"/>
        <v>281835668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281835668</v>
      </c>
      <c r="X47" s="31">
        <f t="shared" si="1"/>
        <v>240054582</v>
      </c>
      <c r="Y47" s="31">
        <f t="shared" si="1"/>
        <v>41781086</v>
      </c>
      <c r="Z47" s="32">
        <f>+IF(X47&lt;&gt;0,+(Y47/X47)*100,0)</f>
        <v>17.404827540429952</v>
      </c>
      <c r="AA47" s="29">
        <f>SUM(AA34:AA46)</f>
        <v>960218296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-67399361</v>
      </c>
      <c r="D48" s="39">
        <f t="shared" si="2"/>
        <v>0</v>
      </c>
      <c r="E48" s="40">
        <f t="shared" si="2"/>
        <v>47996876</v>
      </c>
      <c r="F48" s="41">
        <f t="shared" si="2"/>
        <v>47996876</v>
      </c>
      <c r="G48" s="41">
        <f t="shared" si="2"/>
        <v>105490056</v>
      </c>
      <c r="H48" s="41">
        <f t="shared" si="2"/>
        <v>-16012551</v>
      </c>
      <c r="I48" s="41">
        <f t="shared" si="2"/>
        <v>-36498569</v>
      </c>
      <c r="J48" s="41">
        <f t="shared" si="2"/>
        <v>52978936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52978936</v>
      </c>
      <c r="X48" s="41">
        <f t="shared" si="2"/>
        <v>11999211</v>
      </c>
      <c r="Y48" s="41">
        <f t="shared" si="2"/>
        <v>40979725</v>
      </c>
      <c r="Z48" s="42">
        <f>+IF(X48&lt;&gt;0,+(Y48/X48)*100,0)</f>
        <v>341.52016328406927</v>
      </c>
      <c r="AA48" s="39">
        <f>+AA32-AA47</f>
        <v>47996876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10243000</v>
      </c>
      <c r="F49" s="22">
        <v>10243000</v>
      </c>
      <c r="G49" s="22">
        <v>3000000</v>
      </c>
      <c r="H49" s="22"/>
      <c r="I49" s="22"/>
      <c r="J49" s="22">
        <v>3000000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3000000</v>
      </c>
      <c r="X49" s="22">
        <v>2560749</v>
      </c>
      <c r="Y49" s="22">
        <v>439251</v>
      </c>
      <c r="Z49" s="23">
        <v>17.153223529522027</v>
      </c>
      <c r="AA49" s="20">
        <v>10243000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-67399361</v>
      </c>
      <c r="D51" s="48">
        <f t="shared" si="3"/>
        <v>0</v>
      </c>
      <c r="E51" s="49">
        <f t="shared" si="3"/>
        <v>58239876</v>
      </c>
      <c r="F51" s="50">
        <f t="shared" si="3"/>
        <v>58239876</v>
      </c>
      <c r="G51" s="50">
        <f t="shared" si="3"/>
        <v>108490056</v>
      </c>
      <c r="H51" s="50">
        <f t="shared" si="3"/>
        <v>-16012551</v>
      </c>
      <c r="I51" s="50">
        <f t="shared" si="3"/>
        <v>-36498569</v>
      </c>
      <c r="J51" s="50">
        <f t="shared" si="3"/>
        <v>55978936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55978936</v>
      </c>
      <c r="X51" s="50">
        <f t="shared" si="3"/>
        <v>14559960</v>
      </c>
      <c r="Y51" s="50">
        <f t="shared" si="3"/>
        <v>41418976</v>
      </c>
      <c r="Z51" s="51">
        <f>+IF(X51&lt;&gt;0,+(Y51/X51)*100,0)</f>
        <v>284.47177052684214</v>
      </c>
      <c r="AA51" s="48">
        <f>SUM(AA48:AA50)</f>
        <v>58239876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-67399361</v>
      </c>
      <c r="D53" s="54">
        <f>+D51-D52</f>
        <v>0</v>
      </c>
      <c r="E53" s="55">
        <f t="shared" si="4"/>
        <v>58239876</v>
      </c>
      <c r="F53" s="56">
        <f t="shared" si="4"/>
        <v>58239876</v>
      </c>
      <c r="G53" s="56">
        <f t="shared" si="4"/>
        <v>108490056</v>
      </c>
      <c r="H53" s="56">
        <f t="shared" si="4"/>
        <v>-16012551</v>
      </c>
      <c r="I53" s="56">
        <f t="shared" si="4"/>
        <v>-36498569</v>
      </c>
      <c r="J53" s="56">
        <f t="shared" si="4"/>
        <v>55978936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55978936</v>
      </c>
      <c r="X53" s="56">
        <f t="shared" si="4"/>
        <v>14559960</v>
      </c>
      <c r="Y53" s="56">
        <f t="shared" si="4"/>
        <v>41418976</v>
      </c>
      <c r="Z53" s="57">
        <f>+IF(X53&lt;&gt;0,+(Y53/X53)*100,0)</f>
        <v>284.47177052684214</v>
      </c>
      <c r="AA53" s="54">
        <f>+AA51-AA52</f>
        <v>58239876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-67399361</v>
      </c>
      <c r="D56" s="48">
        <f>SUM(D53:D55)</f>
        <v>0</v>
      </c>
      <c r="E56" s="49">
        <f t="shared" si="5"/>
        <v>58239876</v>
      </c>
      <c r="F56" s="50">
        <f t="shared" si="5"/>
        <v>58239876</v>
      </c>
      <c r="G56" s="50">
        <f t="shared" si="5"/>
        <v>108490056</v>
      </c>
      <c r="H56" s="50">
        <f t="shared" si="5"/>
        <v>-16012551</v>
      </c>
      <c r="I56" s="50">
        <f t="shared" si="5"/>
        <v>-36498569</v>
      </c>
      <c r="J56" s="50">
        <f t="shared" si="5"/>
        <v>55978936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55978936</v>
      </c>
      <c r="X56" s="50">
        <f t="shared" si="5"/>
        <v>14559960</v>
      </c>
      <c r="Y56" s="50">
        <f t="shared" si="5"/>
        <v>41418976</v>
      </c>
      <c r="Z56" s="51">
        <f>+IF(X56&lt;&gt;0,+(Y56/X56)*100,0)</f>
        <v>284.47177052684214</v>
      </c>
      <c r="AA56" s="48">
        <f>SUM(AA53:AA55)</f>
        <v>58239876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-67399361</v>
      </c>
      <c r="D59" s="65">
        <f>SUM(D56:D58)</f>
        <v>0</v>
      </c>
      <c r="E59" s="66">
        <f t="shared" si="6"/>
        <v>58239876</v>
      </c>
      <c r="F59" s="67">
        <f t="shared" si="6"/>
        <v>58239876</v>
      </c>
      <c r="G59" s="67">
        <f t="shared" si="6"/>
        <v>108490056</v>
      </c>
      <c r="H59" s="67">
        <f t="shared" si="6"/>
        <v>-16012551</v>
      </c>
      <c r="I59" s="67">
        <f t="shared" si="6"/>
        <v>-36498569</v>
      </c>
      <c r="J59" s="67">
        <f t="shared" si="6"/>
        <v>55978936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55978936</v>
      </c>
      <c r="X59" s="67">
        <f t="shared" si="6"/>
        <v>14559960</v>
      </c>
      <c r="Y59" s="67">
        <f t="shared" si="6"/>
        <v>41418976</v>
      </c>
      <c r="Z59" s="68">
        <f>+IF(X59&lt;&gt;0,+(Y59/X59)*100,0)</f>
        <v>284.47177052684214</v>
      </c>
      <c r="AA59" s="65">
        <f>SUM(AA56:AA58)</f>
        <v>58239876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21283722480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6506810033</v>
      </c>
      <c r="X6" s="22">
        <v>6060081491</v>
      </c>
      <c r="Y6" s="22">
        <v>446728542</v>
      </c>
      <c r="Z6" s="23">
        <v>7.3716589894615989</v>
      </c>
      <c r="AA6" s="20">
        <v>21283722480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6293206</v>
      </c>
      <c r="X10" s="22">
        <v>3191538</v>
      </c>
      <c r="Y10" s="22">
        <v>3101668</v>
      </c>
      <c r="Z10" s="23">
        <v>97.184116247401718</v>
      </c>
      <c r="AA10" s="20">
        <v>12766155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10249896</v>
      </c>
      <c r="X13" s="22">
        <v>8412810</v>
      </c>
      <c r="Y13" s="22">
        <v>1837086</v>
      </c>
      <c r="Z13" s="23">
        <v>21.836770353781912</v>
      </c>
      <c r="AA13" s="20">
        <v>33651240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8995</v>
      </c>
      <c r="X17" s="22">
        <v>7500</v>
      </c>
      <c r="Y17" s="22">
        <v>1495</v>
      </c>
      <c r="Z17" s="23">
        <v>19.933333333333334</v>
      </c>
      <c r="AA17" s="20">
        <v>30000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115392341</v>
      </c>
      <c r="D19" s="20"/>
      <c r="E19" s="21">
        <v>139472600</v>
      </c>
      <c r="F19" s="22">
        <v>139472600</v>
      </c>
      <c r="G19" s="22">
        <v>685968</v>
      </c>
      <c r="H19" s="22">
        <v>17056589</v>
      </c>
      <c r="I19" s="22">
        <v>4234663</v>
      </c>
      <c r="J19" s="22">
        <v>21977220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21977220</v>
      </c>
      <c r="X19" s="22">
        <v>34868148</v>
      </c>
      <c r="Y19" s="22">
        <v>-12890928</v>
      </c>
      <c r="Z19" s="23">
        <v>-36.970498117651672</v>
      </c>
      <c r="AA19" s="20">
        <v>139472600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829872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346701089</v>
      </c>
      <c r="D25" s="20"/>
      <c r="E25" s="21">
        <v>386914693</v>
      </c>
      <c r="F25" s="22">
        <v>386914693</v>
      </c>
      <c r="G25" s="22">
        <v>160889841</v>
      </c>
      <c r="H25" s="22">
        <v>72003</v>
      </c>
      <c r="I25" s="22">
        <v>10382</v>
      </c>
      <c r="J25" s="22">
        <v>160972226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160972226</v>
      </c>
      <c r="X25" s="22">
        <v>161316264</v>
      </c>
      <c r="Y25" s="22">
        <v>-344038</v>
      </c>
      <c r="Z25" s="23">
        <v>-0.21326925845493172</v>
      </c>
      <c r="AA25" s="20">
        <v>386914693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2473927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20454436460</v>
      </c>
      <c r="D32" s="29">
        <f t="shared" ref="D32:Y32" si="0">SUM(D6:D31)</f>
        <v>0</v>
      </c>
      <c r="E32" s="30">
        <f t="shared" si="0"/>
        <v>21859057168</v>
      </c>
      <c r="F32" s="31">
        <f t="shared" si="0"/>
        <v>21859057168</v>
      </c>
      <c r="G32" s="31">
        <f t="shared" si="0"/>
        <v>2216791377</v>
      </c>
      <c r="H32" s="31">
        <f t="shared" si="0"/>
        <v>2341868876</v>
      </c>
      <c r="I32" s="31">
        <f t="shared" si="0"/>
        <v>2147651323</v>
      </c>
      <c r="J32" s="31">
        <f t="shared" si="0"/>
        <v>6706311576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6706311576</v>
      </c>
      <c r="X32" s="31">
        <f t="shared" si="0"/>
        <v>6267877751</v>
      </c>
      <c r="Y32" s="31">
        <f t="shared" si="0"/>
        <v>438433825</v>
      </c>
      <c r="Z32" s="32">
        <f>+IF(X32&lt;&gt;0,+(Y32/X32)*100,0)</f>
        <v>6.9949326138348935</v>
      </c>
      <c r="AA32" s="29">
        <f>SUM(AA6:AA31)</f>
        <v>21859057168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1276843821</v>
      </c>
      <c r="D34" s="20"/>
      <c r="E34" s="21">
        <v>1439170354</v>
      </c>
      <c r="F34" s="22">
        <v>1439170354</v>
      </c>
      <c r="G34" s="22">
        <v>94251846</v>
      </c>
      <c r="H34" s="22">
        <v>102791724</v>
      </c>
      <c r="I34" s="22">
        <v>112529232</v>
      </c>
      <c r="J34" s="22">
        <v>309572802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309572802</v>
      </c>
      <c r="X34" s="22">
        <v>334227685</v>
      </c>
      <c r="Y34" s="22">
        <v>-24654883</v>
      </c>
      <c r="Z34" s="23">
        <v>-7.3766728809434206</v>
      </c>
      <c r="AA34" s="20">
        <v>1439170354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13941385922</v>
      </c>
      <c r="D36" s="20"/>
      <c r="E36" s="21">
        <v>15472230000</v>
      </c>
      <c r="F36" s="22">
        <v>15472230000</v>
      </c>
      <c r="G36" s="22">
        <v>85626921</v>
      </c>
      <c r="H36" s="22">
        <v>2000756314</v>
      </c>
      <c r="I36" s="22">
        <v>2029818700</v>
      </c>
      <c r="J36" s="22">
        <v>4116201935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4116201935</v>
      </c>
      <c r="X36" s="22">
        <v>3847972764</v>
      </c>
      <c r="Y36" s="22">
        <v>268229171</v>
      </c>
      <c r="Z36" s="23">
        <v>6.9706618900590529</v>
      </c>
      <c r="AA36" s="20">
        <v>15472230000</v>
      </c>
    </row>
    <row r="37" spans="1:27" ht="13.5" x14ac:dyDescent="0.25">
      <c r="A37" s="19" t="s">
        <v>63</v>
      </c>
      <c r="B37" s="15" t="s">
        <v>32</v>
      </c>
      <c r="C37" s="20">
        <v>153149153</v>
      </c>
      <c r="D37" s="20"/>
      <c r="E37" s="21">
        <v>195472319</v>
      </c>
      <c r="F37" s="22">
        <v>195472319</v>
      </c>
      <c r="G37" s="22">
        <v>13259567</v>
      </c>
      <c r="H37" s="22">
        <v>15568891</v>
      </c>
      <c r="I37" s="22">
        <v>14335885</v>
      </c>
      <c r="J37" s="22">
        <v>43164343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43164343</v>
      </c>
      <c r="X37" s="22">
        <v>46610593</v>
      </c>
      <c r="Y37" s="22">
        <v>-3446250</v>
      </c>
      <c r="Z37" s="23">
        <v>-7.3937055467198203</v>
      </c>
      <c r="AA37" s="20">
        <v>195472319</v>
      </c>
    </row>
    <row r="38" spans="1:27" ht="13.5" x14ac:dyDescent="0.25">
      <c r="A38" s="19" t="s">
        <v>64</v>
      </c>
      <c r="B38" s="15" t="s">
        <v>32</v>
      </c>
      <c r="C38" s="20">
        <v>81082647</v>
      </c>
      <c r="D38" s="20"/>
      <c r="E38" s="21">
        <v>167468000</v>
      </c>
      <c r="F38" s="22">
        <v>167468000</v>
      </c>
      <c r="G38" s="22">
        <v>15722163</v>
      </c>
      <c r="H38" s="22">
        <v>14245119</v>
      </c>
      <c r="I38" s="22">
        <v>14670411</v>
      </c>
      <c r="J38" s="22">
        <v>44637693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44637693</v>
      </c>
      <c r="X38" s="22">
        <v>41867001</v>
      </c>
      <c r="Y38" s="22">
        <v>2770692</v>
      </c>
      <c r="Z38" s="23">
        <v>6.6178420565638314</v>
      </c>
      <c r="AA38" s="20">
        <v>167468000</v>
      </c>
    </row>
    <row r="39" spans="1:27" ht="13.5" x14ac:dyDescent="0.25">
      <c r="A39" s="19" t="s">
        <v>65</v>
      </c>
      <c r="B39" s="15" t="s">
        <v>32</v>
      </c>
      <c r="C39" s="20">
        <v>446689113</v>
      </c>
      <c r="D39" s="20"/>
      <c r="E39" s="21">
        <v>486331349</v>
      </c>
      <c r="F39" s="22">
        <v>486331349</v>
      </c>
      <c r="G39" s="22">
        <v>39123288</v>
      </c>
      <c r="H39" s="22">
        <v>39140258</v>
      </c>
      <c r="I39" s="22">
        <v>39155150</v>
      </c>
      <c r="J39" s="22">
        <v>117418696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117418696</v>
      </c>
      <c r="X39" s="22">
        <v>121582824</v>
      </c>
      <c r="Y39" s="22">
        <v>-4164128</v>
      </c>
      <c r="Z39" s="23">
        <v>-3.4249311399445697</v>
      </c>
      <c r="AA39" s="20">
        <v>486331349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488268825</v>
      </c>
      <c r="D41" s="20"/>
      <c r="E41" s="21">
        <v>601424450</v>
      </c>
      <c r="F41" s="22">
        <v>601406450</v>
      </c>
      <c r="G41" s="22">
        <v>14575558</v>
      </c>
      <c r="H41" s="22">
        <v>27713515</v>
      </c>
      <c r="I41" s="22">
        <v>33529772</v>
      </c>
      <c r="J41" s="22">
        <v>75818845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75818845</v>
      </c>
      <c r="X41" s="22">
        <v>93944868</v>
      </c>
      <c r="Y41" s="22">
        <v>-18126023</v>
      </c>
      <c r="Z41" s="23">
        <v>-19.294319515143712</v>
      </c>
      <c r="AA41" s="20">
        <v>601406450</v>
      </c>
    </row>
    <row r="42" spans="1:27" ht="13.5" x14ac:dyDescent="0.25">
      <c r="A42" s="19" t="s">
        <v>67</v>
      </c>
      <c r="B42" s="15" t="s">
        <v>32</v>
      </c>
      <c r="C42" s="20">
        <v>1900000</v>
      </c>
      <c r="D42" s="20"/>
      <c r="E42" s="21">
        <v>3150000</v>
      </c>
      <c r="F42" s="22">
        <v>3150000</v>
      </c>
      <c r="G42" s="22">
        <v>700000</v>
      </c>
      <c r="H42" s="22"/>
      <c r="I42" s="22">
        <v>260870</v>
      </c>
      <c r="J42" s="22">
        <v>960870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960870</v>
      </c>
      <c r="X42" s="22">
        <v>2150000</v>
      </c>
      <c r="Y42" s="22">
        <v>-1189130</v>
      </c>
      <c r="Z42" s="23">
        <v>-55.308372093023252</v>
      </c>
      <c r="AA42" s="20">
        <v>3150000</v>
      </c>
    </row>
    <row r="43" spans="1:27" ht="13.5" x14ac:dyDescent="0.25">
      <c r="A43" s="19" t="s">
        <v>68</v>
      </c>
      <c r="B43" s="15" t="s">
        <v>32</v>
      </c>
      <c r="C43" s="20">
        <v>45615739</v>
      </c>
      <c r="D43" s="20"/>
      <c r="E43" s="21">
        <v>44400000</v>
      </c>
      <c r="F43" s="22">
        <v>44400000</v>
      </c>
      <c r="G43" s="22">
        <v>1933504</v>
      </c>
      <c r="H43" s="22">
        <v>3410548</v>
      </c>
      <c r="I43" s="22">
        <v>2985256</v>
      </c>
      <c r="J43" s="22">
        <v>8329308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8329308</v>
      </c>
      <c r="X43" s="22">
        <v>11100000</v>
      </c>
      <c r="Y43" s="22">
        <v>-2770692</v>
      </c>
      <c r="Z43" s="23">
        <v>-24.961189189189188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202139085</v>
      </c>
      <c r="D44" s="20"/>
      <c r="E44" s="21">
        <v>331072297</v>
      </c>
      <c r="F44" s="22">
        <v>331031459</v>
      </c>
      <c r="G44" s="22">
        <v>15440155</v>
      </c>
      <c r="H44" s="22">
        <v>23540570</v>
      </c>
      <c r="I44" s="22">
        <v>30018185</v>
      </c>
      <c r="J44" s="22">
        <v>68998910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68998910</v>
      </c>
      <c r="X44" s="22">
        <v>67106983</v>
      </c>
      <c r="Y44" s="22">
        <v>1891927</v>
      </c>
      <c r="Z44" s="23">
        <v>2.8192699409538351</v>
      </c>
      <c r="AA44" s="20">
        <v>331031459</v>
      </c>
    </row>
    <row r="45" spans="1:27" ht="13.5" x14ac:dyDescent="0.25">
      <c r="A45" s="19" t="s">
        <v>70</v>
      </c>
      <c r="B45" s="15" t="s">
        <v>32</v>
      </c>
      <c r="C45" s="20">
        <v>632876</v>
      </c>
      <c r="D45" s="20"/>
      <c r="E45" s="21">
        <v>463950</v>
      </c>
      <c r="F45" s="22">
        <v>463950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72170</v>
      </c>
      <c r="Y45" s="22">
        <v>-72170</v>
      </c>
      <c r="Z45" s="23">
        <v>-100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16637707181</v>
      </c>
      <c r="D47" s="29">
        <f t="shared" ref="D47:Y47" si="1">SUM(D34:D46)</f>
        <v>0</v>
      </c>
      <c r="E47" s="30">
        <f t="shared" si="1"/>
        <v>18741182719</v>
      </c>
      <c r="F47" s="31">
        <f t="shared" si="1"/>
        <v>18741123881</v>
      </c>
      <c r="G47" s="31">
        <f t="shared" si="1"/>
        <v>280633002</v>
      </c>
      <c r="H47" s="31">
        <f t="shared" si="1"/>
        <v>2227166939</v>
      </c>
      <c r="I47" s="31">
        <f t="shared" si="1"/>
        <v>2277303461</v>
      </c>
      <c r="J47" s="31">
        <f t="shared" si="1"/>
        <v>4785103402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4785103402</v>
      </c>
      <c r="X47" s="31">
        <f t="shared" si="1"/>
        <v>4566634888</v>
      </c>
      <c r="Y47" s="31">
        <f t="shared" si="1"/>
        <v>218468514</v>
      </c>
      <c r="Z47" s="32">
        <f>+IF(X47&lt;&gt;0,+(Y47/X47)*100,0)</f>
        <v>4.7840153495538225</v>
      </c>
      <c r="AA47" s="29">
        <f>SUM(AA34:AA46)</f>
        <v>18741123881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3816729279</v>
      </c>
      <c r="D48" s="39">
        <f t="shared" si="2"/>
        <v>0</v>
      </c>
      <c r="E48" s="40">
        <f t="shared" si="2"/>
        <v>3117874449</v>
      </c>
      <c r="F48" s="41">
        <f t="shared" si="2"/>
        <v>3117933287</v>
      </c>
      <c r="G48" s="41">
        <f t="shared" si="2"/>
        <v>1936158375</v>
      </c>
      <c r="H48" s="41">
        <f t="shared" si="2"/>
        <v>114701937</v>
      </c>
      <c r="I48" s="41">
        <f t="shared" si="2"/>
        <v>-129652138</v>
      </c>
      <c r="J48" s="41">
        <f t="shared" si="2"/>
        <v>1921208174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1921208174</v>
      </c>
      <c r="X48" s="41">
        <f t="shared" si="2"/>
        <v>1701242863</v>
      </c>
      <c r="Y48" s="41">
        <f t="shared" si="2"/>
        <v>219965311</v>
      </c>
      <c r="Z48" s="42">
        <f>+IF(X48&lt;&gt;0,+(Y48/X48)*100,0)</f>
        <v>12.929683103099665</v>
      </c>
      <c r="AA48" s="39">
        <f>+AA32-AA47</f>
        <v>3117933287</v>
      </c>
    </row>
    <row r="49" spans="1:27" ht="25.5" x14ac:dyDescent="0.25">
      <c r="A49" s="43" t="s">
        <v>74</v>
      </c>
      <c r="B49" s="15" t="s">
        <v>32</v>
      </c>
      <c r="C49" s="20">
        <v>25851922</v>
      </c>
      <c r="D49" s="20"/>
      <c r="E49" s="21">
        <v>67239980</v>
      </c>
      <c r="F49" s="22">
        <v>67239980</v>
      </c>
      <c r="G49" s="22">
        <v>4392761</v>
      </c>
      <c r="H49" s="22">
        <v>8148422</v>
      </c>
      <c r="I49" s="22">
        <v>4351477</v>
      </c>
      <c r="J49" s="22">
        <v>16892660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16892660</v>
      </c>
      <c r="X49" s="22">
        <v>13831485</v>
      </c>
      <c r="Y49" s="22">
        <v>3061175</v>
      </c>
      <c r="Z49" s="23">
        <v>22.131933049849671</v>
      </c>
      <c r="AA49" s="20">
        <v>67239980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3842581201</v>
      </c>
      <c r="D51" s="48">
        <f t="shared" si="3"/>
        <v>0</v>
      </c>
      <c r="E51" s="49">
        <f t="shared" si="3"/>
        <v>3185114429</v>
      </c>
      <c r="F51" s="50">
        <f t="shared" si="3"/>
        <v>3185173267</v>
      </c>
      <c r="G51" s="50">
        <f t="shared" si="3"/>
        <v>1940551136</v>
      </c>
      <c r="H51" s="50">
        <f t="shared" si="3"/>
        <v>122850359</v>
      </c>
      <c r="I51" s="50">
        <f t="shared" si="3"/>
        <v>-125300661</v>
      </c>
      <c r="J51" s="50">
        <f t="shared" si="3"/>
        <v>1938100834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1938100834</v>
      </c>
      <c r="X51" s="50">
        <f t="shared" si="3"/>
        <v>1715074348</v>
      </c>
      <c r="Y51" s="50">
        <f t="shared" si="3"/>
        <v>223026486</v>
      </c>
      <c r="Z51" s="51">
        <f>+IF(X51&lt;&gt;0,+(Y51/X51)*100,0)</f>
        <v>13.003896085325858</v>
      </c>
      <c r="AA51" s="48">
        <f>SUM(AA48:AA50)</f>
        <v>3185173267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3842581201</v>
      </c>
      <c r="D53" s="54">
        <f>+D51-D52</f>
        <v>0</v>
      </c>
      <c r="E53" s="55">
        <f t="shared" si="4"/>
        <v>3185114429</v>
      </c>
      <c r="F53" s="56">
        <f t="shared" si="4"/>
        <v>3185173267</v>
      </c>
      <c r="G53" s="56">
        <f t="shared" si="4"/>
        <v>1940551136</v>
      </c>
      <c r="H53" s="56">
        <f t="shared" si="4"/>
        <v>122850359</v>
      </c>
      <c r="I53" s="56">
        <f t="shared" si="4"/>
        <v>-125300661</v>
      </c>
      <c r="J53" s="56">
        <f t="shared" si="4"/>
        <v>1938100834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1938100834</v>
      </c>
      <c r="X53" s="56">
        <f t="shared" si="4"/>
        <v>1715074348</v>
      </c>
      <c r="Y53" s="56">
        <f t="shared" si="4"/>
        <v>223026486</v>
      </c>
      <c r="Z53" s="57">
        <f>+IF(X53&lt;&gt;0,+(Y53/X53)*100,0)</f>
        <v>13.003896085325858</v>
      </c>
      <c r="AA53" s="54">
        <f>+AA51-AA52</f>
        <v>3185173267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3842581201</v>
      </c>
      <c r="D56" s="48">
        <f>SUM(D53:D55)</f>
        <v>0</v>
      </c>
      <c r="E56" s="49">
        <f t="shared" si="5"/>
        <v>3185114429</v>
      </c>
      <c r="F56" s="50">
        <f t="shared" si="5"/>
        <v>3185173267</v>
      </c>
      <c r="G56" s="50">
        <f t="shared" si="5"/>
        <v>1940551136</v>
      </c>
      <c r="H56" s="50">
        <f t="shared" si="5"/>
        <v>122850359</v>
      </c>
      <c r="I56" s="50">
        <f t="shared" si="5"/>
        <v>-125300661</v>
      </c>
      <c r="J56" s="50">
        <f t="shared" si="5"/>
        <v>1938100834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1938100834</v>
      </c>
      <c r="X56" s="50">
        <f t="shared" si="5"/>
        <v>1715074348</v>
      </c>
      <c r="Y56" s="50">
        <f t="shared" si="5"/>
        <v>223026486</v>
      </c>
      <c r="Z56" s="51">
        <f>+IF(X56&lt;&gt;0,+(Y56/X56)*100,0)</f>
        <v>13.003896085325858</v>
      </c>
      <c r="AA56" s="48">
        <f>SUM(AA53:AA55)</f>
        <v>3185173267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3842581201</v>
      </c>
      <c r="D59" s="65">
        <f>SUM(D56:D58)</f>
        <v>0</v>
      </c>
      <c r="E59" s="66">
        <f t="shared" si="6"/>
        <v>3185114429</v>
      </c>
      <c r="F59" s="67">
        <f t="shared" si="6"/>
        <v>3185173267</v>
      </c>
      <c r="G59" s="67">
        <f t="shared" si="6"/>
        <v>1940551136</v>
      </c>
      <c r="H59" s="67">
        <f t="shared" si="6"/>
        <v>122850359</v>
      </c>
      <c r="I59" s="67">
        <f t="shared" si="6"/>
        <v>-125300661</v>
      </c>
      <c r="J59" s="67">
        <f t="shared" si="6"/>
        <v>1938100834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1938100834</v>
      </c>
      <c r="X59" s="67">
        <f t="shared" si="6"/>
        <v>1715074348</v>
      </c>
      <c r="Y59" s="67">
        <f t="shared" si="6"/>
        <v>223026486</v>
      </c>
      <c r="Z59" s="68">
        <f>+IF(X59&lt;&gt;0,+(Y59/X59)*100,0)</f>
        <v>13.003896085325858</v>
      </c>
      <c r="AA59" s="65">
        <f>SUM(AA56:AA58)</f>
        <v>3185173267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148057628</v>
      </c>
      <c r="D6" s="20"/>
      <c r="E6" s="21">
        <v>198474474</v>
      </c>
      <c r="F6" s="22">
        <v>198474474</v>
      </c>
      <c r="G6" s="22">
        <v>14200957</v>
      </c>
      <c r="H6" s="22">
        <v>14579888</v>
      </c>
      <c r="I6" s="22">
        <v>15257264</v>
      </c>
      <c r="J6" s="22">
        <v>44038109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44038109</v>
      </c>
      <c r="X6" s="22">
        <v>50265789</v>
      </c>
      <c r="Y6" s="22">
        <v>-6227680</v>
      </c>
      <c r="Z6" s="23">
        <v>-12.389500142930213</v>
      </c>
      <c r="AA6" s="20">
        <v>198474474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915729</v>
      </c>
      <c r="D13" s="20"/>
      <c r="E13" s="21">
        <v>954796</v>
      </c>
      <c r="F13" s="22">
        <v>954796</v>
      </c>
      <c r="G13" s="22">
        <v>122488</v>
      </c>
      <c r="H13" s="22">
        <v>126453</v>
      </c>
      <c r="I13" s="22">
        <v>134217</v>
      </c>
      <c r="J13" s="22">
        <v>383158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383158</v>
      </c>
      <c r="X13" s="22">
        <v>238698</v>
      </c>
      <c r="Y13" s="22">
        <v>144460</v>
      </c>
      <c r="Z13" s="23">
        <v>60.519987599393374</v>
      </c>
      <c r="AA13" s="20">
        <v>954796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2031532</v>
      </c>
      <c r="D25" s="20"/>
      <c r="E25" s="21">
        <v>241435</v>
      </c>
      <c r="F25" s="22">
        <v>241435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60360</v>
      </c>
      <c r="Y25" s="22">
        <v>-60360</v>
      </c>
      <c r="Z25" s="23">
        <v>-100</v>
      </c>
      <c r="AA25" s="20">
        <v>241435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24763</v>
      </c>
      <c r="H26" s="22">
        <v>25665</v>
      </c>
      <c r="I26" s="22">
        <v>25873</v>
      </c>
      <c r="J26" s="22">
        <v>76301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76301</v>
      </c>
      <c r="X26" s="22"/>
      <c r="Y26" s="22">
        <v>76301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1748152</v>
      </c>
      <c r="D28" s="20"/>
      <c r="E28" s="21">
        <v>1974395</v>
      </c>
      <c r="F28" s="22">
        <v>1974395</v>
      </c>
      <c r="G28" s="22">
        <v>154814</v>
      </c>
      <c r="H28" s="22">
        <v>152510</v>
      </c>
      <c r="I28" s="22">
        <v>155614</v>
      </c>
      <c r="J28" s="22">
        <v>462938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462938</v>
      </c>
      <c r="X28" s="22">
        <v>493602</v>
      </c>
      <c r="Y28" s="22">
        <v>-30664</v>
      </c>
      <c r="Z28" s="23">
        <v>-6.2122924947629876</v>
      </c>
      <c r="AA28" s="20">
        <v>1974395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33528403</v>
      </c>
      <c r="F30" s="22">
        <v>33528403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8382102</v>
      </c>
      <c r="Y30" s="22">
        <v>-8382102</v>
      </c>
      <c r="Z30" s="23">
        <v>-100</v>
      </c>
      <c r="AA30" s="20">
        <v>33528403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152753041</v>
      </c>
      <c r="D32" s="29">
        <f t="shared" ref="D32:Y32" si="0">SUM(D6:D31)</f>
        <v>0</v>
      </c>
      <c r="E32" s="30">
        <f t="shared" si="0"/>
        <v>235173503</v>
      </c>
      <c r="F32" s="31">
        <f t="shared" si="0"/>
        <v>235173503</v>
      </c>
      <c r="G32" s="31">
        <f t="shared" si="0"/>
        <v>14503022</v>
      </c>
      <c r="H32" s="31">
        <f t="shared" si="0"/>
        <v>14884516</v>
      </c>
      <c r="I32" s="31">
        <f t="shared" si="0"/>
        <v>15572968</v>
      </c>
      <c r="J32" s="31">
        <f t="shared" si="0"/>
        <v>44960506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44960506</v>
      </c>
      <c r="X32" s="31">
        <f t="shared" si="0"/>
        <v>59440551</v>
      </c>
      <c r="Y32" s="31">
        <f t="shared" si="0"/>
        <v>-14480045</v>
      </c>
      <c r="Z32" s="32">
        <f>+IF(X32&lt;&gt;0,+(Y32/X32)*100,0)</f>
        <v>-24.360549753315713</v>
      </c>
      <c r="AA32" s="29">
        <f>SUM(AA6:AA31)</f>
        <v>235173503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12018982</v>
      </c>
      <c r="D34" s="20"/>
      <c r="E34" s="21">
        <v>14314200</v>
      </c>
      <c r="F34" s="22">
        <v>14314200</v>
      </c>
      <c r="G34" s="22">
        <v>760867</v>
      </c>
      <c r="H34" s="22">
        <v>1001836</v>
      </c>
      <c r="I34" s="22">
        <v>1075076</v>
      </c>
      <c r="J34" s="22">
        <v>2837779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2837779</v>
      </c>
      <c r="X34" s="22">
        <v>3251646</v>
      </c>
      <c r="Y34" s="22">
        <v>-413867</v>
      </c>
      <c r="Z34" s="23">
        <v>-12.727923027291407</v>
      </c>
      <c r="AA34" s="20">
        <v>14314200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132569826</v>
      </c>
      <c r="D36" s="20"/>
      <c r="E36" s="21">
        <v>134216381</v>
      </c>
      <c r="F36" s="22">
        <v>134216381</v>
      </c>
      <c r="G36" s="22">
        <v>16818996</v>
      </c>
      <c r="H36" s="22">
        <v>16976734</v>
      </c>
      <c r="I36" s="22">
        <v>12338066</v>
      </c>
      <c r="J36" s="22">
        <v>46133796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46133796</v>
      </c>
      <c r="X36" s="22">
        <v>40807726</v>
      </c>
      <c r="Y36" s="22">
        <v>5326070</v>
      </c>
      <c r="Z36" s="23">
        <v>13.051621646351968</v>
      </c>
      <c r="AA36" s="20">
        <v>134216381</v>
      </c>
    </row>
    <row r="37" spans="1:27" ht="13.5" x14ac:dyDescent="0.25">
      <c r="A37" s="19" t="s">
        <v>63</v>
      </c>
      <c r="B37" s="15" t="s">
        <v>32</v>
      </c>
      <c r="C37" s="20">
        <v>2218218</v>
      </c>
      <c r="D37" s="20"/>
      <c r="E37" s="21">
        <v>2255710</v>
      </c>
      <c r="F37" s="22">
        <v>2255710</v>
      </c>
      <c r="G37" s="22">
        <v>48012</v>
      </c>
      <c r="H37" s="22">
        <v>171150</v>
      </c>
      <c r="I37" s="22">
        <v>37420</v>
      </c>
      <c r="J37" s="22">
        <v>256582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256582</v>
      </c>
      <c r="X37" s="22">
        <v>164000</v>
      </c>
      <c r="Y37" s="22">
        <v>92582</v>
      </c>
      <c r="Z37" s="23">
        <v>56.452439024390245</v>
      </c>
      <c r="AA37" s="20">
        <v>2255710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5836000</v>
      </c>
      <c r="F38" s="22">
        <v>5836000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1458999</v>
      </c>
      <c r="Y38" s="22">
        <v>-1458999</v>
      </c>
      <c r="Z38" s="23">
        <v>-100</v>
      </c>
      <c r="AA38" s="20">
        <v>5836000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2164956</v>
      </c>
      <c r="F39" s="22">
        <v>2164956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541239</v>
      </c>
      <c r="Y39" s="22">
        <v>-541239</v>
      </c>
      <c r="Z39" s="23">
        <v>-100</v>
      </c>
      <c r="AA39" s="20">
        <v>2164956</v>
      </c>
    </row>
    <row r="40" spans="1:27" ht="13.5" x14ac:dyDescent="0.25">
      <c r="A40" s="19" t="s">
        <v>40</v>
      </c>
      <c r="B40" s="15" t="s">
        <v>32</v>
      </c>
      <c r="C40" s="20">
        <v>7875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521356</v>
      </c>
      <c r="D41" s="20"/>
      <c r="E41" s="21">
        <v>1693847</v>
      </c>
      <c r="F41" s="22">
        <v>1693847</v>
      </c>
      <c r="G41" s="22"/>
      <c r="H41" s="22"/>
      <c r="I41" s="22">
        <v>48550</v>
      </c>
      <c r="J41" s="22">
        <v>48550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48550</v>
      </c>
      <c r="X41" s="22">
        <v>344652</v>
      </c>
      <c r="Y41" s="22">
        <v>-296102</v>
      </c>
      <c r="Z41" s="23">
        <v>-85.913327066142074</v>
      </c>
      <c r="AA41" s="20">
        <v>1693847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5619967</v>
      </c>
      <c r="D44" s="20"/>
      <c r="E44" s="21">
        <v>6232170</v>
      </c>
      <c r="F44" s="22">
        <v>6232170</v>
      </c>
      <c r="G44" s="22">
        <v>64864</v>
      </c>
      <c r="H44" s="22">
        <v>375579</v>
      </c>
      <c r="I44" s="22">
        <v>453048</v>
      </c>
      <c r="J44" s="22">
        <v>893491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893491</v>
      </c>
      <c r="X44" s="22">
        <v>1092105</v>
      </c>
      <c r="Y44" s="22">
        <v>-198614</v>
      </c>
      <c r="Z44" s="23">
        <v>-18.186346550926878</v>
      </c>
      <c r="AA44" s="20">
        <v>6232170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152956224</v>
      </c>
      <c r="D47" s="29">
        <f t="shared" ref="D47:Y47" si="1">SUM(D34:D46)</f>
        <v>0</v>
      </c>
      <c r="E47" s="30">
        <f t="shared" si="1"/>
        <v>166713264</v>
      </c>
      <c r="F47" s="31">
        <f t="shared" si="1"/>
        <v>166713264</v>
      </c>
      <c r="G47" s="31">
        <f t="shared" si="1"/>
        <v>17692739</v>
      </c>
      <c r="H47" s="31">
        <f t="shared" si="1"/>
        <v>18525299</v>
      </c>
      <c r="I47" s="31">
        <f t="shared" si="1"/>
        <v>13952160</v>
      </c>
      <c r="J47" s="31">
        <f t="shared" si="1"/>
        <v>50170198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50170198</v>
      </c>
      <c r="X47" s="31">
        <f t="shared" si="1"/>
        <v>47660367</v>
      </c>
      <c r="Y47" s="31">
        <f t="shared" si="1"/>
        <v>2509831</v>
      </c>
      <c r="Z47" s="32">
        <f>+IF(X47&lt;&gt;0,+(Y47/X47)*100,0)</f>
        <v>5.2660756892618972</v>
      </c>
      <c r="AA47" s="29">
        <f>SUM(AA34:AA46)</f>
        <v>166713264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-203183</v>
      </c>
      <c r="D48" s="39">
        <f t="shared" si="2"/>
        <v>0</v>
      </c>
      <c r="E48" s="40">
        <f t="shared" si="2"/>
        <v>68460239</v>
      </c>
      <c r="F48" s="41">
        <f t="shared" si="2"/>
        <v>68460239</v>
      </c>
      <c r="G48" s="41">
        <f t="shared" si="2"/>
        <v>-3189717</v>
      </c>
      <c r="H48" s="41">
        <f t="shared" si="2"/>
        <v>-3640783</v>
      </c>
      <c r="I48" s="41">
        <f t="shared" si="2"/>
        <v>1620808</v>
      </c>
      <c r="J48" s="41">
        <f t="shared" si="2"/>
        <v>-5209692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-5209692</v>
      </c>
      <c r="X48" s="41">
        <f t="shared" si="2"/>
        <v>11780184</v>
      </c>
      <c r="Y48" s="41">
        <f t="shared" si="2"/>
        <v>-16989876</v>
      </c>
      <c r="Z48" s="42">
        <f>+IF(X48&lt;&gt;0,+(Y48/X48)*100,0)</f>
        <v>-144.22419887499211</v>
      </c>
      <c r="AA48" s="39">
        <f>+AA32-AA47</f>
        <v>68460239</v>
      </c>
    </row>
    <row r="49" spans="1:27" ht="25.5" x14ac:dyDescent="0.25">
      <c r="A49" s="43" t="s">
        <v>74</v>
      </c>
      <c r="B49" s="15" t="s">
        <v>32</v>
      </c>
      <c r="C49" s="20">
        <v>4904320</v>
      </c>
      <c r="D49" s="20"/>
      <c r="E49" s="21">
        <v>1609565</v>
      </c>
      <c r="F49" s="22">
        <v>1609565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217391</v>
      </c>
      <c r="Y49" s="22">
        <v>-217391</v>
      </c>
      <c r="Z49" s="23">
        <v>-100</v>
      </c>
      <c r="AA49" s="20">
        <v>1609565</v>
      </c>
    </row>
    <row r="50" spans="1:27" ht="13.5" x14ac:dyDescent="0.25">
      <c r="A50" s="43" t="s">
        <v>75</v>
      </c>
      <c r="B50" s="15" t="s">
        <v>32</v>
      </c>
      <c r="C50" s="44">
        <v>29132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4730269</v>
      </c>
      <c r="D51" s="48">
        <f t="shared" si="3"/>
        <v>0</v>
      </c>
      <c r="E51" s="49">
        <f t="shared" si="3"/>
        <v>70069804</v>
      </c>
      <c r="F51" s="50">
        <f t="shared" si="3"/>
        <v>70069804</v>
      </c>
      <c r="G51" s="50">
        <f t="shared" si="3"/>
        <v>-3189717</v>
      </c>
      <c r="H51" s="50">
        <f t="shared" si="3"/>
        <v>-3640783</v>
      </c>
      <c r="I51" s="50">
        <f t="shared" si="3"/>
        <v>1620808</v>
      </c>
      <c r="J51" s="50">
        <f t="shared" si="3"/>
        <v>-5209692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-5209692</v>
      </c>
      <c r="X51" s="50">
        <f t="shared" si="3"/>
        <v>11997575</v>
      </c>
      <c r="Y51" s="50">
        <f t="shared" si="3"/>
        <v>-17207267</v>
      </c>
      <c r="Z51" s="51">
        <f>+IF(X51&lt;&gt;0,+(Y51/X51)*100,0)</f>
        <v>-143.42287503933088</v>
      </c>
      <c r="AA51" s="48">
        <f>SUM(AA48:AA50)</f>
        <v>70069804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4730269</v>
      </c>
      <c r="D53" s="54">
        <f>+D51-D52</f>
        <v>0</v>
      </c>
      <c r="E53" s="55">
        <f t="shared" si="4"/>
        <v>70069804</v>
      </c>
      <c r="F53" s="56">
        <f t="shared" si="4"/>
        <v>70069804</v>
      </c>
      <c r="G53" s="56">
        <f t="shared" si="4"/>
        <v>-3189717</v>
      </c>
      <c r="H53" s="56">
        <f t="shared" si="4"/>
        <v>-3640783</v>
      </c>
      <c r="I53" s="56">
        <f t="shared" si="4"/>
        <v>1620808</v>
      </c>
      <c r="J53" s="56">
        <f t="shared" si="4"/>
        <v>-5209692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-5209692</v>
      </c>
      <c r="X53" s="56">
        <f t="shared" si="4"/>
        <v>11997575</v>
      </c>
      <c r="Y53" s="56">
        <f t="shared" si="4"/>
        <v>-17207267</v>
      </c>
      <c r="Z53" s="57">
        <f>+IF(X53&lt;&gt;0,+(Y53/X53)*100,0)</f>
        <v>-143.42287503933088</v>
      </c>
      <c r="AA53" s="54">
        <f>+AA51-AA52</f>
        <v>70069804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4730269</v>
      </c>
      <c r="D56" s="48">
        <f>SUM(D53:D55)</f>
        <v>0</v>
      </c>
      <c r="E56" s="49">
        <f t="shared" si="5"/>
        <v>70069804</v>
      </c>
      <c r="F56" s="50">
        <f t="shared" si="5"/>
        <v>70069804</v>
      </c>
      <c r="G56" s="50">
        <f t="shared" si="5"/>
        <v>-3189717</v>
      </c>
      <c r="H56" s="50">
        <f t="shared" si="5"/>
        <v>-3640783</v>
      </c>
      <c r="I56" s="50">
        <f t="shared" si="5"/>
        <v>1620808</v>
      </c>
      <c r="J56" s="50">
        <f t="shared" si="5"/>
        <v>-5209692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-5209692</v>
      </c>
      <c r="X56" s="50">
        <f t="shared" si="5"/>
        <v>11997575</v>
      </c>
      <c r="Y56" s="50">
        <f t="shared" si="5"/>
        <v>-17207267</v>
      </c>
      <c r="Z56" s="51">
        <f>+IF(X56&lt;&gt;0,+(Y56/X56)*100,0)</f>
        <v>-143.42287503933088</v>
      </c>
      <c r="AA56" s="48">
        <f>SUM(AA53:AA55)</f>
        <v>70069804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4730269</v>
      </c>
      <c r="D59" s="65">
        <f>SUM(D56:D58)</f>
        <v>0</v>
      </c>
      <c r="E59" s="66">
        <f t="shared" si="6"/>
        <v>70069804</v>
      </c>
      <c r="F59" s="67">
        <f t="shared" si="6"/>
        <v>70069804</v>
      </c>
      <c r="G59" s="67">
        <f t="shared" si="6"/>
        <v>-3189717</v>
      </c>
      <c r="H59" s="67">
        <f t="shared" si="6"/>
        <v>-3640783</v>
      </c>
      <c r="I59" s="67">
        <f t="shared" si="6"/>
        <v>1620808</v>
      </c>
      <c r="J59" s="67">
        <f t="shared" si="6"/>
        <v>-5209692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-5209692</v>
      </c>
      <c r="X59" s="67">
        <f t="shared" si="6"/>
        <v>11997575</v>
      </c>
      <c r="Y59" s="67">
        <f t="shared" si="6"/>
        <v>-17207267</v>
      </c>
      <c r="Z59" s="68">
        <f>+IF(X59&lt;&gt;0,+(Y59/X59)*100,0)</f>
        <v>-143.42287503933088</v>
      </c>
      <c r="AA59" s="65">
        <f>SUM(AA56:AA58)</f>
        <v>70069804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126407307</v>
      </c>
      <c r="D6" s="20"/>
      <c r="E6" s="21">
        <v>135874000</v>
      </c>
      <c r="F6" s="22">
        <v>135874000</v>
      </c>
      <c r="G6" s="22">
        <v>14694408</v>
      </c>
      <c r="H6" s="22">
        <v>12899054</v>
      </c>
      <c r="I6" s="22">
        <v>12175640</v>
      </c>
      <c r="J6" s="22">
        <v>39769102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39769102</v>
      </c>
      <c r="X6" s="22">
        <v>33968472</v>
      </c>
      <c r="Y6" s="22">
        <v>5800630</v>
      </c>
      <c r="Z6" s="23">
        <v>17.076511419177169</v>
      </c>
      <c r="AA6" s="20">
        <v>135874000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165133</v>
      </c>
      <c r="H13" s="22">
        <v>154040</v>
      </c>
      <c r="I13" s="22">
        <v>151256</v>
      </c>
      <c r="J13" s="22">
        <v>470429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470429</v>
      </c>
      <c r="X13" s="22"/>
      <c r="Y13" s="22">
        <v>470429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152710</v>
      </c>
      <c r="D23" s="20"/>
      <c r="E23" s="21">
        <v>65366</v>
      </c>
      <c r="F23" s="22">
        <v>65366</v>
      </c>
      <c r="G23" s="22">
        <v>43357</v>
      </c>
      <c r="H23" s="22">
        <v>26555</v>
      </c>
      <c r="I23" s="22">
        <v>149072</v>
      </c>
      <c r="J23" s="22">
        <v>218984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218984</v>
      </c>
      <c r="X23" s="22">
        <v>16341</v>
      </c>
      <c r="Y23" s="22">
        <v>202643</v>
      </c>
      <c r="Z23" s="23">
        <v>1240.0893458172695</v>
      </c>
      <c r="AA23" s="20">
        <v>65366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35019200</v>
      </c>
      <c r="D25" s="20"/>
      <c r="E25" s="21">
        <v>4351826</v>
      </c>
      <c r="F25" s="22">
        <v>4351826</v>
      </c>
      <c r="G25" s="22">
        <v>2595000</v>
      </c>
      <c r="H25" s="22">
        <v>175662</v>
      </c>
      <c r="I25" s="22"/>
      <c r="J25" s="22">
        <v>2770662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2770662</v>
      </c>
      <c r="X25" s="22">
        <v>1087956</v>
      </c>
      <c r="Y25" s="22">
        <v>1682706</v>
      </c>
      <c r="Z25" s="23">
        <v>154.66673284581361</v>
      </c>
      <c r="AA25" s="20">
        <v>4351826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2180330</v>
      </c>
      <c r="D28" s="20"/>
      <c r="E28" s="21">
        <v>2461000</v>
      </c>
      <c r="F28" s="22">
        <v>2461000</v>
      </c>
      <c r="G28" s="22">
        <v>564596</v>
      </c>
      <c r="H28" s="22">
        <v>648775</v>
      </c>
      <c r="I28" s="22">
        <v>607223</v>
      </c>
      <c r="J28" s="22">
        <v>1820594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1820594</v>
      </c>
      <c r="X28" s="22">
        <v>615249</v>
      </c>
      <c r="Y28" s="22">
        <v>1205345</v>
      </c>
      <c r="Z28" s="23">
        <v>195.91173654894197</v>
      </c>
      <c r="AA28" s="20">
        <v>2461000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12188121</v>
      </c>
      <c r="F30" s="22">
        <v>12188121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3047031</v>
      </c>
      <c r="Y30" s="22">
        <v>-3047031</v>
      </c>
      <c r="Z30" s="23">
        <v>-100</v>
      </c>
      <c r="AA30" s="20">
        <v>12188121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163759547</v>
      </c>
      <c r="D32" s="29">
        <f t="shared" ref="D32:Y32" si="0">SUM(D6:D31)</f>
        <v>0</v>
      </c>
      <c r="E32" s="30">
        <f t="shared" si="0"/>
        <v>154940313</v>
      </c>
      <c r="F32" s="31">
        <f t="shared" si="0"/>
        <v>154940313</v>
      </c>
      <c r="G32" s="31">
        <f t="shared" si="0"/>
        <v>18062494</v>
      </c>
      <c r="H32" s="31">
        <f t="shared" si="0"/>
        <v>13904086</v>
      </c>
      <c r="I32" s="31">
        <f t="shared" si="0"/>
        <v>13083191</v>
      </c>
      <c r="J32" s="31">
        <f t="shared" si="0"/>
        <v>45049771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45049771</v>
      </c>
      <c r="X32" s="31">
        <f t="shared" si="0"/>
        <v>38735049</v>
      </c>
      <c r="Y32" s="31">
        <f t="shared" si="0"/>
        <v>6314722</v>
      </c>
      <c r="Z32" s="32">
        <f>+IF(X32&lt;&gt;0,+(Y32/X32)*100,0)</f>
        <v>16.302346745450098</v>
      </c>
      <c r="AA32" s="29">
        <f>SUM(AA6:AA31)</f>
        <v>154940313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9340078</v>
      </c>
      <c r="D34" s="20"/>
      <c r="E34" s="21">
        <v>10673480</v>
      </c>
      <c r="F34" s="22">
        <v>10673480</v>
      </c>
      <c r="G34" s="22">
        <v>801308</v>
      </c>
      <c r="H34" s="22">
        <v>778100</v>
      </c>
      <c r="I34" s="22">
        <v>821322</v>
      </c>
      <c r="J34" s="22">
        <v>2400730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2400730</v>
      </c>
      <c r="X34" s="22">
        <v>2474183</v>
      </c>
      <c r="Y34" s="22">
        <v>-73453</v>
      </c>
      <c r="Z34" s="23">
        <v>-2.9687779764067574</v>
      </c>
      <c r="AA34" s="20">
        <v>10673480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105502654</v>
      </c>
      <c r="D36" s="20"/>
      <c r="E36" s="21">
        <v>113900000</v>
      </c>
      <c r="F36" s="22">
        <v>113900000</v>
      </c>
      <c r="G36" s="22">
        <v>6929424</v>
      </c>
      <c r="H36" s="22">
        <v>15000538</v>
      </c>
      <c r="I36" s="22">
        <v>11348994</v>
      </c>
      <c r="J36" s="22">
        <v>33278956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33278956</v>
      </c>
      <c r="X36" s="22">
        <v>28475001</v>
      </c>
      <c r="Y36" s="22">
        <v>4803955</v>
      </c>
      <c r="Z36" s="23">
        <v>16.8707807947048</v>
      </c>
      <c r="AA36" s="20">
        <v>113900000</v>
      </c>
    </row>
    <row r="37" spans="1:27" ht="13.5" x14ac:dyDescent="0.25">
      <c r="A37" s="19" t="s">
        <v>63</v>
      </c>
      <c r="B37" s="15" t="s">
        <v>32</v>
      </c>
      <c r="C37" s="20">
        <v>1854331</v>
      </c>
      <c r="D37" s="20"/>
      <c r="E37" s="21">
        <v>2080000</v>
      </c>
      <c r="F37" s="22">
        <v>2080000</v>
      </c>
      <c r="G37" s="22">
        <v>193288</v>
      </c>
      <c r="H37" s="22">
        <v>119739</v>
      </c>
      <c r="I37" s="22">
        <v>122568</v>
      </c>
      <c r="J37" s="22">
        <v>435595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435595</v>
      </c>
      <c r="X37" s="22">
        <v>488323</v>
      </c>
      <c r="Y37" s="22">
        <v>-52728</v>
      </c>
      <c r="Z37" s="23">
        <v>-10.797771147375816</v>
      </c>
      <c r="AA37" s="20">
        <v>2080000</v>
      </c>
    </row>
    <row r="38" spans="1:27" ht="13.5" x14ac:dyDescent="0.25">
      <c r="A38" s="19" t="s">
        <v>64</v>
      </c>
      <c r="B38" s="15" t="s">
        <v>32</v>
      </c>
      <c r="C38" s="20">
        <v>942447</v>
      </c>
      <c r="D38" s="20"/>
      <c r="E38" s="21">
        <v>1010000</v>
      </c>
      <c r="F38" s="22">
        <v>1010000</v>
      </c>
      <c r="G38" s="22">
        <v>84167</v>
      </c>
      <c r="H38" s="22">
        <v>84167</v>
      </c>
      <c r="I38" s="22">
        <v>84167</v>
      </c>
      <c r="J38" s="22">
        <v>252501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252501</v>
      </c>
      <c r="X38" s="22">
        <v>252501</v>
      </c>
      <c r="Y38" s="22"/>
      <c r="Z38" s="23"/>
      <c r="AA38" s="20">
        <v>1010000</v>
      </c>
    </row>
    <row r="39" spans="1:27" ht="13.5" x14ac:dyDescent="0.25">
      <c r="A39" s="19" t="s">
        <v>65</v>
      </c>
      <c r="B39" s="15" t="s">
        <v>32</v>
      </c>
      <c r="C39" s="20">
        <v>4188251</v>
      </c>
      <c r="D39" s="20"/>
      <c r="E39" s="21">
        <v>6470000</v>
      </c>
      <c r="F39" s="22">
        <v>6470000</v>
      </c>
      <c r="G39" s="22">
        <v>539167</v>
      </c>
      <c r="H39" s="22">
        <v>539167</v>
      </c>
      <c r="I39" s="22">
        <v>539167</v>
      </c>
      <c r="J39" s="22">
        <v>1617501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1617501</v>
      </c>
      <c r="X39" s="22">
        <v>1617501</v>
      </c>
      <c r="Y39" s="22"/>
      <c r="Z39" s="23"/>
      <c r="AA39" s="20">
        <v>6470000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30624766</v>
      </c>
      <c r="D41" s="20"/>
      <c r="E41" s="21">
        <v>1680000</v>
      </c>
      <c r="F41" s="22">
        <v>1680000</v>
      </c>
      <c r="G41" s="22"/>
      <c r="H41" s="22">
        <v>20338</v>
      </c>
      <c r="I41" s="22">
        <v>3884</v>
      </c>
      <c r="J41" s="22">
        <v>24222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24222</v>
      </c>
      <c r="X41" s="22">
        <v>389524</v>
      </c>
      <c r="Y41" s="22">
        <v>-365302</v>
      </c>
      <c r="Z41" s="23">
        <v>-93.781641182571548</v>
      </c>
      <c r="AA41" s="20">
        <v>1680000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327802</v>
      </c>
      <c r="D44" s="20"/>
      <c r="E44" s="21">
        <v>865087</v>
      </c>
      <c r="F44" s="22">
        <v>865087</v>
      </c>
      <c r="G44" s="22">
        <v>7958</v>
      </c>
      <c r="H44" s="22">
        <v>52901</v>
      </c>
      <c r="I44" s="22">
        <v>9830</v>
      </c>
      <c r="J44" s="22">
        <v>70689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70689</v>
      </c>
      <c r="X44" s="22">
        <v>163053</v>
      </c>
      <c r="Y44" s="22">
        <v>-92364</v>
      </c>
      <c r="Z44" s="23">
        <v>-56.646611837868669</v>
      </c>
      <c r="AA44" s="20">
        <v>865087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152780329</v>
      </c>
      <c r="D47" s="29">
        <f t="shared" ref="D47:Y47" si="1">SUM(D34:D46)</f>
        <v>0</v>
      </c>
      <c r="E47" s="30">
        <f t="shared" si="1"/>
        <v>136678567</v>
      </c>
      <c r="F47" s="31">
        <f t="shared" si="1"/>
        <v>136678567</v>
      </c>
      <c r="G47" s="31">
        <f t="shared" si="1"/>
        <v>8555312</v>
      </c>
      <c r="H47" s="31">
        <f t="shared" si="1"/>
        <v>16594950</v>
      </c>
      <c r="I47" s="31">
        <f t="shared" si="1"/>
        <v>12929932</v>
      </c>
      <c r="J47" s="31">
        <f t="shared" si="1"/>
        <v>38080194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38080194</v>
      </c>
      <c r="X47" s="31">
        <f t="shared" si="1"/>
        <v>33860086</v>
      </c>
      <c r="Y47" s="31">
        <f t="shared" si="1"/>
        <v>4220108</v>
      </c>
      <c r="Z47" s="32">
        <f>+IF(X47&lt;&gt;0,+(Y47/X47)*100,0)</f>
        <v>12.463370589194605</v>
      </c>
      <c r="AA47" s="29">
        <f>SUM(AA34:AA46)</f>
        <v>136678567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10979218</v>
      </c>
      <c r="D48" s="39">
        <f t="shared" si="2"/>
        <v>0</v>
      </c>
      <c r="E48" s="40">
        <f t="shared" si="2"/>
        <v>18261746</v>
      </c>
      <c r="F48" s="41">
        <f t="shared" si="2"/>
        <v>18261746</v>
      </c>
      <c r="G48" s="41">
        <f t="shared" si="2"/>
        <v>9507182</v>
      </c>
      <c r="H48" s="41">
        <f t="shared" si="2"/>
        <v>-2690864</v>
      </c>
      <c r="I48" s="41">
        <f t="shared" si="2"/>
        <v>153259</v>
      </c>
      <c r="J48" s="41">
        <f t="shared" si="2"/>
        <v>6969577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6969577</v>
      </c>
      <c r="X48" s="41">
        <f t="shared" si="2"/>
        <v>4874963</v>
      </c>
      <c r="Y48" s="41">
        <f t="shared" si="2"/>
        <v>2094614</v>
      </c>
      <c r="Z48" s="42">
        <f>+IF(X48&lt;&gt;0,+(Y48/X48)*100,0)</f>
        <v>42.966767132386444</v>
      </c>
      <c r="AA48" s="39">
        <f>+AA32-AA47</f>
        <v>18261746</v>
      </c>
    </row>
    <row r="49" spans="1:27" ht="25.5" x14ac:dyDescent="0.25">
      <c r="A49" s="43" t="s">
        <v>74</v>
      </c>
      <c r="B49" s="15" t="s">
        <v>32</v>
      </c>
      <c r="C49" s="20">
        <v>1318630</v>
      </c>
      <c r="D49" s="20"/>
      <c r="E49" s="21">
        <v>11712174</v>
      </c>
      <c r="F49" s="22">
        <v>11712174</v>
      </c>
      <c r="G49" s="22"/>
      <c r="H49" s="22">
        <v>1171080</v>
      </c>
      <c r="I49" s="22">
        <v>130120</v>
      </c>
      <c r="J49" s="22">
        <v>1301200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1301200</v>
      </c>
      <c r="X49" s="22">
        <v>2928045</v>
      </c>
      <c r="Y49" s="22">
        <v>-1626845</v>
      </c>
      <c r="Z49" s="23">
        <v>-55.560792269244494</v>
      </c>
      <c r="AA49" s="20">
        <v>11712174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12297848</v>
      </c>
      <c r="D51" s="48">
        <f t="shared" si="3"/>
        <v>0</v>
      </c>
      <c r="E51" s="49">
        <f t="shared" si="3"/>
        <v>29973920</v>
      </c>
      <c r="F51" s="50">
        <f t="shared" si="3"/>
        <v>29973920</v>
      </c>
      <c r="G51" s="50">
        <f t="shared" si="3"/>
        <v>9507182</v>
      </c>
      <c r="H51" s="50">
        <f t="shared" si="3"/>
        <v>-1519784</v>
      </c>
      <c r="I51" s="50">
        <f t="shared" si="3"/>
        <v>283379</v>
      </c>
      <c r="J51" s="50">
        <f t="shared" si="3"/>
        <v>8270777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8270777</v>
      </c>
      <c r="X51" s="50">
        <f t="shared" si="3"/>
        <v>7803008</v>
      </c>
      <c r="Y51" s="50">
        <f t="shared" si="3"/>
        <v>467769</v>
      </c>
      <c r="Z51" s="51">
        <f>+IF(X51&lt;&gt;0,+(Y51/X51)*100,0)</f>
        <v>5.9947266490051021</v>
      </c>
      <c r="AA51" s="48">
        <f>SUM(AA48:AA50)</f>
        <v>29973920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12297848</v>
      </c>
      <c r="D53" s="54">
        <f>+D51-D52</f>
        <v>0</v>
      </c>
      <c r="E53" s="55">
        <f t="shared" si="4"/>
        <v>29973920</v>
      </c>
      <c r="F53" s="56">
        <f t="shared" si="4"/>
        <v>29973920</v>
      </c>
      <c r="G53" s="56">
        <f t="shared" si="4"/>
        <v>9507182</v>
      </c>
      <c r="H53" s="56">
        <f t="shared" si="4"/>
        <v>-1519784</v>
      </c>
      <c r="I53" s="56">
        <f t="shared" si="4"/>
        <v>283379</v>
      </c>
      <c r="J53" s="56">
        <f t="shared" si="4"/>
        <v>8270777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8270777</v>
      </c>
      <c r="X53" s="56">
        <f t="shared" si="4"/>
        <v>7803008</v>
      </c>
      <c r="Y53" s="56">
        <f t="shared" si="4"/>
        <v>467769</v>
      </c>
      <c r="Z53" s="57">
        <f>+IF(X53&lt;&gt;0,+(Y53/X53)*100,0)</f>
        <v>5.9947266490051021</v>
      </c>
      <c r="AA53" s="54">
        <f>+AA51-AA52</f>
        <v>29973920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12297848</v>
      </c>
      <c r="D56" s="48">
        <f>SUM(D53:D55)</f>
        <v>0</v>
      </c>
      <c r="E56" s="49">
        <f t="shared" si="5"/>
        <v>29973920</v>
      </c>
      <c r="F56" s="50">
        <f t="shared" si="5"/>
        <v>29973920</v>
      </c>
      <c r="G56" s="50">
        <f t="shared" si="5"/>
        <v>9507182</v>
      </c>
      <c r="H56" s="50">
        <f t="shared" si="5"/>
        <v>-1519784</v>
      </c>
      <c r="I56" s="50">
        <f t="shared" si="5"/>
        <v>283379</v>
      </c>
      <c r="J56" s="50">
        <f t="shared" si="5"/>
        <v>8270777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8270777</v>
      </c>
      <c r="X56" s="50">
        <f t="shared" si="5"/>
        <v>7803008</v>
      </c>
      <c r="Y56" s="50">
        <f t="shared" si="5"/>
        <v>467769</v>
      </c>
      <c r="Z56" s="51">
        <f>+IF(X56&lt;&gt;0,+(Y56/X56)*100,0)</f>
        <v>5.9947266490051021</v>
      </c>
      <c r="AA56" s="48">
        <f>SUM(AA53:AA55)</f>
        <v>29973920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12297848</v>
      </c>
      <c r="D59" s="65">
        <f>SUM(D56:D58)</f>
        <v>0</v>
      </c>
      <c r="E59" s="66">
        <f t="shared" si="6"/>
        <v>29973920</v>
      </c>
      <c r="F59" s="67">
        <f t="shared" si="6"/>
        <v>29973920</v>
      </c>
      <c r="G59" s="67">
        <f t="shared" si="6"/>
        <v>9507182</v>
      </c>
      <c r="H59" s="67">
        <f t="shared" si="6"/>
        <v>-1519784</v>
      </c>
      <c r="I59" s="67">
        <f t="shared" si="6"/>
        <v>283379</v>
      </c>
      <c r="J59" s="67">
        <f t="shared" si="6"/>
        <v>8270777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8270777</v>
      </c>
      <c r="X59" s="67">
        <f t="shared" si="6"/>
        <v>7803008</v>
      </c>
      <c r="Y59" s="67">
        <f t="shared" si="6"/>
        <v>467769</v>
      </c>
      <c r="Z59" s="68">
        <f>+IF(X59&lt;&gt;0,+(Y59/X59)*100,0)</f>
        <v>5.9947266490051021</v>
      </c>
      <c r="AA59" s="65">
        <f>SUM(AA56:AA58)</f>
        <v>29973920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146618983</v>
      </c>
      <c r="D6" s="20"/>
      <c r="E6" s="21">
        <v>155913000</v>
      </c>
      <c r="F6" s="22">
        <v>155913000</v>
      </c>
      <c r="G6" s="22">
        <v>19322541</v>
      </c>
      <c r="H6" s="22">
        <v>17687396</v>
      </c>
      <c r="I6" s="22">
        <v>15290677</v>
      </c>
      <c r="J6" s="22">
        <v>52300614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52300614</v>
      </c>
      <c r="X6" s="22">
        <v>39126221</v>
      </c>
      <c r="Y6" s="22">
        <v>13174393</v>
      </c>
      <c r="Z6" s="23">
        <v>33.671519158469202</v>
      </c>
      <c r="AA6" s="20">
        <v>155913000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384861</v>
      </c>
      <c r="D13" s="20"/>
      <c r="E13" s="21">
        <v>366000</v>
      </c>
      <c r="F13" s="22">
        <v>366000</v>
      </c>
      <c r="G13" s="22">
        <v>33930</v>
      </c>
      <c r="H13" s="22">
        <v>34865</v>
      </c>
      <c r="I13" s="22">
        <v>33520</v>
      </c>
      <c r="J13" s="22">
        <v>102315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102315</v>
      </c>
      <c r="X13" s="22">
        <v>91497</v>
      </c>
      <c r="Y13" s="22">
        <v>10818</v>
      </c>
      <c r="Z13" s="23">
        <v>11.823338470113773</v>
      </c>
      <c r="AA13" s="20">
        <v>366000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279893</v>
      </c>
      <c r="D19" s="20"/>
      <c r="E19" s="21">
        <v>361000</v>
      </c>
      <c r="F19" s="22">
        <v>361000</v>
      </c>
      <c r="G19" s="22"/>
      <c r="H19" s="22">
        <v>3263</v>
      </c>
      <c r="I19" s="22">
        <v>35412</v>
      </c>
      <c r="J19" s="22">
        <v>38675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38675</v>
      </c>
      <c r="X19" s="22">
        <v>116752</v>
      </c>
      <c r="Y19" s="22">
        <v>-78077</v>
      </c>
      <c r="Z19" s="23">
        <v>-66.874229135261061</v>
      </c>
      <c r="AA19" s="20">
        <v>361000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16239</v>
      </c>
      <c r="D23" s="20"/>
      <c r="E23" s="21">
        <v>53000</v>
      </c>
      <c r="F23" s="22">
        <v>53000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13251</v>
      </c>
      <c r="Y23" s="22">
        <v>-13251</v>
      </c>
      <c r="Z23" s="23">
        <v>-100</v>
      </c>
      <c r="AA23" s="20">
        <v>53000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1821027</v>
      </c>
      <c r="D25" s="20"/>
      <c r="E25" s="21">
        <v>80087</v>
      </c>
      <c r="F25" s="22">
        <v>80087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20022</v>
      </c>
      <c r="Y25" s="22">
        <v>-20022</v>
      </c>
      <c r="Z25" s="23">
        <v>-100</v>
      </c>
      <c r="AA25" s="20">
        <v>80087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3722621</v>
      </c>
      <c r="D28" s="20"/>
      <c r="E28" s="21">
        <v>3838000</v>
      </c>
      <c r="F28" s="22">
        <v>3838000</v>
      </c>
      <c r="G28" s="22">
        <v>335044</v>
      </c>
      <c r="H28" s="22">
        <v>329786</v>
      </c>
      <c r="I28" s="22">
        <v>330691</v>
      </c>
      <c r="J28" s="22">
        <v>995521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995521</v>
      </c>
      <c r="X28" s="22">
        <v>959502</v>
      </c>
      <c r="Y28" s="22">
        <v>36019</v>
      </c>
      <c r="Z28" s="23">
        <v>3.753926516046866</v>
      </c>
      <c r="AA28" s="20">
        <v>3838000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152843624</v>
      </c>
      <c r="D32" s="29">
        <f t="shared" ref="D32:Y32" si="0">SUM(D6:D31)</f>
        <v>0</v>
      </c>
      <c r="E32" s="30">
        <f t="shared" si="0"/>
        <v>160611087</v>
      </c>
      <c r="F32" s="31">
        <f t="shared" si="0"/>
        <v>160611087</v>
      </c>
      <c r="G32" s="31">
        <f t="shared" si="0"/>
        <v>19691515</v>
      </c>
      <c r="H32" s="31">
        <f t="shared" si="0"/>
        <v>18055310</v>
      </c>
      <c r="I32" s="31">
        <f t="shared" si="0"/>
        <v>15690300</v>
      </c>
      <c r="J32" s="31">
        <f t="shared" si="0"/>
        <v>53437125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53437125</v>
      </c>
      <c r="X32" s="31">
        <f t="shared" si="0"/>
        <v>40327245</v>
      </c>
      <c r="Y32" s="31">
        <f t="shared" si="0"/>
        <v>13109880</v>
      </c>
      <c r="Z32" s="32">
        <f>+IF(X32&lt;&gt;0,+(Y32/X32)*100,0)</f>
        <v>32.508741918769807</v>
      </c>
      <c r="AA32" s="29">
        <f>SUM(AA6:AA31)</f>
        <v>160611087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9323595</v>
      </c>
      <c r="D34" s="20"/>
      <c r="E34" s="21">
        <v>12420367</v>
      </c>
      <c r="F34" s="22">
        <v>12420367</v>
      </c>
      <c r="G34" s="22">
        <v>692647</v>
      </c>
      <c r="H34" s="22">
        <v>751504</v>
      </c>
      <c r="I34" s="22">
        <v>713750</v>
      </c>
      <c r="J34" s="22">
        <v>2157901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2157901</v>
      </c>
      <c r="X34" s="22">
        <v>2994055</v>
      </c>
      <c r="Y34" s="22">
        <v>-836154</v>
      </c>
      <c r="Z34" s="23">
        <v>-27.927142286965335</v>
      </c>
      <c r="AA34" s="20">
        <v>12420367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144988077</v>
      </c>
      <c r="D36" s="20"/>
      <c r="E36" s="21">
        <v>145913000</v>
      </c>
      <c r="F36" s="22">
        <v>145913000</v>
      </c>
      <c r="G36" s="22">
        <v>17353</v>
      </c>
      <c r="H36" s="22">
        <v>19153098</v>
      </c>
      <c r="I36" s="22">
        <v>19860323</v>
      </c>
      <c r="J36" s="22">
        <v>39030774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39030774</v>
      </c>
      <c r="X36" s="22">
        <v>34783849</v>
      </c>
      <c r="Y36" s="22">
        <v>4246925</v>
      </c>
      <c r="Z36" s="23">
        <v>12.209474000418988</v>
      </c>
      <c r="AA36" s="20">
        <v>145913000</v>
      </c>
    </row>
    <row r="37" spans="1:27" ht="13.5" x14ac:dyDescent="0.25">
      <c r="A37" s="19" t="s">
        <v>63</v>
      </c>
      <c r="B37" s="15" t="s">
        <v>32</v>
      </c>
      <c r="C37" s="20">
        <v>1891512</v>
      </c>
      <c r="D37" s="20"/>
      <c r="E37" s="21">
        <v>3067000</v>
      </c>
      <c r="F37" s="22">
        <v>3067000</v>
      </c>
      <c r="G37" s="22">
        <v>62719</v>
      </c>
      <c r="H37" s="22">
        <v>110026</v>
      </c>
      <c r="I37" s="22">
        <v>177917</v>
      </c>
      <c r="J37" s="22">
        <v>350662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350662</v>
      </c>
      <c r="X37" s="22">
        <v>508949</v>
      </c>
      <c r="Y37" s="22">
        <v>-158287</v>
      </c>
      <c r="Z37" s="23">
        <v>-31.100758622180219</v>
      </c>
      <c r="AA37" s="20">
        <v>3067000</v>
      </c>
    </row>
    <row r="38" spans="1:27" ht="13.5" x14ac:dyDescent="0.25">
      <c r="A38" s="19" t="s">
        <v>64</v>
      </c>
      <c r="B38" s="15" t="s">
        <v>32</v>
      </c>
      <c r="C38" s="20">
        <v>426212</v>
      </c>
      <c r="D38" s="20"/>
      <c r="E38" s="21">
        <v>1598000</v>
      </c>
      <c r="F38" s="22">
        <v>1598000</v>
      </c>
      <c r="G38" s="22"/>
      <c r="H38" s="22">
        <v>266334</v>
      </c>
      <c r="I38" s="22">
        <v>133167</v>
      </c>
      <c r="J38" s="22">
        <v>399501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399501</v>
      </c>
      <c r="X38" s="22">
        <v>399501</v>
      </c>
      <c r="Y38" s="22"/>
      <c r="Z38" s="23"/>
      <c r="AA38" s="20">
        <v>1598000</v>
      </c>
    </row>
    <row r="39" spans="1:27" ht="13.5" x14ac:dyDescent="0.25">
      <c r="A39" s="19" t="s">
        <v>65</v>
      </c>
      <c r="B39" s="15" t="s">
        <v>32</v>
      </c>
      <c r="C39" s="20">
        <v>2400231</v>
      </c>
      <c r="D39" s="20"/>
      <c r="E39" s="21">
        <v>3382000</v>
      </c>
      <c r="F39" s="22">
        <v>3382000</v>
      </c>
      <c r="G39" s="22"/>
      <c r="H39" s="22">
        <v>563668</v>
      </c>
      <c r="I39" s="22">
        <v>281834</v>
      </c>
      <c r="J39" s="22">
        <v>845502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845502</v>
      </c>
      <c r="X39" s="22">
        <v>845502</v>
      </c>
      <c r="Y39" s="22"/>
      <c r="Z39" s="23"/>
      <c r="AA39" s="20">
        <v>3382000</v>
      </c>
    </row>
    <row r="40" spans="1:27" ht="13.5" x14ac:dyDescent="0.25">
      <c r="A40" s="19" t="s">
        <v>40</v>
      </c>
      <c r="B40" s="15" t="s">
        <v>32</v>
      </c>
      <c r="C40" s="20">
        <v>1582968</v>
      </c>
      <c r="D40" s="20"/>
      <c r="E40" s="21">
        <v>2235900</v>
      </c>
      <c r="F40" s="22">
        <v>2235900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2235900</v>
      </c>
    </row>
    <row r="41" spans="1:27" ht="13.5" x14ac:dyDescent="0.25">
      <c r="A41" s="19" t="s">
        <v>66</v>
      </c>
      <c r="B41" s="15" t="s">
        <v>32</v>
      </c>
      <c r="C41" s="20">
        <v>1740906</v>
      </c>
      <c r="D41" s="20"/>
      <c r="E41" s="21">
        <v>4955000</v>
      </c>
      <c r="F41" s="22">
        <v>5000400</v>
      </c>
      <c r="G41" s="22">
        <v>8696</v>
      </c>
      <c r="H41" s="22">
        <v>96645</v>
      </c>
      <c r="I41" s="22">
        <v>17551</v>
      </c>
      <c r="J41" s="22">
        <v>122892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122892</v>
      </c>
      <c r="X41" s="22">
        <v>1230410</v>
      </c>
      <c r="Y41" s="22">
        <v>-1107518</v>
      </c>
      <c r="Z41" s="23">
        <v>-90.012109784543355</v>
      </c>
      <c r="AA41" s="20">
        <v>5000400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3356892</v>
      </c>
      <c r="D44" s="20"/>
      <c r="E44" s="21">
        <v>4771000</v>
      </c>
      <c r="F44" s="22">
        <v>4725600</v>
      </c>
      <c r="G44" s="22">
        <v>51713</v>
      </c>
      <c r="H44" s="22">
        <v>130148</v>
      </c>
      <c r="I44" s="22">
        <v>361341</v>
      </c>
      <c r="J44" s="22">
        <v>543202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543202</v>
      </c>
      <c r="X44" s="22">
        <v>1075232</v>
      </c>
      <c r="Y44" s="22">
        <v>-532030</v>
      </c>
      <c r="Z44" s="23">
        <v>-49.480484211779412</v>
      </c>
      <c r="AA44" s="20">
        <v>4725600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165710393</v>
      </c>
      <c r="D47" s="29">
        <f t="shared" ref="D47:Y47" si="1">SUM(D34:D46)</f>
        <v>0</v>
      </c>
      <c r="E47" s="30">
        <f t="shared" si="1"/>
        <v>178342267</v>
      </c>
      <c r="F47" s="31">
        <f t="shared" si="1"/>
        <v>178342267</v>
      </c>
      <c r="G47" s="31">
        <f t="shared" si="1"/>
        <v>833128</v>
      </c>
      <c r="H47" s="31">
        <f t="shared" si="1"/>
        <v>21071423</v>
      </c>
      <c r="I47" s="31">
        <f t="shared" si="1"/>
        <v>21545883</v>
      </c>
      <c r="J47" s="31">
        <f t="shared" si="1"/>
        <v>43450434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43450434</v>
      </c>
      <c r="X47" s="31">
        <f t="shared" si="1"/>
        <v>41837498</v>
      </c>
      <c r="Y47" s="31">
        <f t="shared" si="1"/>
        <v>1612936</v>
      </c>
      <c r="Z47" s="32">
        <f>+IF(X47&lt;&gt;0,+(Y47/X47)*100,0)</f>
        <v>3.8552401006389054</v>
      </c>
      <c r="AA47" s="29">
        <f>SUM(AA34:AA46)</f>
        <v>178342267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-12866769</v>
      </c>
      <c r="D48" s="39">
        <f t="shared" si="2"/>
        <v>0</v>
      </c>
      <c r="E48" s="40">
        <f t="shared" si="2"/>
        <v>-17731180</v>
      </c>
      <c r="F48" s="41">
        <f t="shared" si="2"/>
        <v>-17731180</v>
      </c>
      <c r="G48" s="41">
        <f t="shared" si="2"/>
        <v>18858387</v>
      </c>
      <c r="H48" s="41">
        <f t="shared" si="2"/>
        <v>-3016113</v>
      </c>
      <c r="I48" s="41">
        <f t="shared" si="2"/>
        <v>-5855583</v>
      </c>
      <c r="J48" s="41">
        <f t="shared" si="2"/>
        <v>9986691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9986691</v>
      </c>
      <c r="X48" s="41">
        <f t="shared" si="2"/>
        <v>-1510253</v>
      </c>
      <c r="Y48" s="41">
        <f t="shared" si="2"/>
        <v>11496944</v>
      </c>
      <c r="Z48" s="42">
        <f>+IF(X48&lt;&gt;0,+(Y48/X48)*100,0)</f>
        <v>-761.25947109524031</v>
      </c>
      <c r="AA48" s="39">
        <f>+AA32-AA47</f>
        <v>-17731180</v>
      </c>
    </row>
    <row r="49" spans="1:27" ht="25.5" x14ac:dyDescent="0.25">
      <c r="A49" s="43" t="s">
        <v>74</v>
      </c>
      <c r="B49" s="15" t="s">
        <v>32</v>
      </c>
      <c r="C49" s="20">
        <v>880793</v>
      </c>
      <c r="D49" s="20"/>
      <c r="E49" s="21">
        <v>533913</v>
      </c>
      <c r="F49" s="22">
        <v>533913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533913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-11985976</v>
      </c>
      <c r="D51" s="48">
        <f t="shared" si="3"/>
        <v>0</v>
      </c>
      <c r="E51" s="49">
        <f t="shared" si="3"/>
        <v>-17197267</v>
      </c>
      <c r="F51" s="50">
        <f t="shared" si="3"/>
        <v>-17197267</v>
      </c>
      <c r="G51" s="50">
        <f t="shared" si="3"/>
        <v>18858387</v>
      </c>
      <c r="H51" s="50">
        <f t="shared" si="3"/>
        <v>-3016113</v>
      </c>
      <c r="I51" s="50">
        <f t="shared" si="3"/>
        <v>-5855583</v>
      </c>
      <c r="J51" s="50">
        <f t="shared" si="3"/>
        <v>9986691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9986691</v>
      </c>
      <c r="X51" s="50">
        <f t="shared" si="3"/>
        <v>-1510253</v>
      </c>
      <c r="Y51" s="50">
        <f t="shared" si="3"/>
        <v>11496944</v>
      </c>
      <c r="Z51" s="51">
        <f>+IF(X51&lt;&gt;0,+(Y51/X51)*100,0)</f>
        <v>-761.25947109524031</v>
      </c>
      <c r="AA51" s="48">
        <f>SUM(AA48:AA50)</f>
        <v>-17197267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-11985976</v>
      </c>
      <c r="D53" s="54">
        <f>+D51-D52</f>
        <v>0</v>
      </c>
      <c r="E53" s="55">
        <f t="shared" si="4"/>
        <v>-17197267</v>
      </c>
      <c r="F53" s="56">
        <f t="shared" si="4"/>
        <v>-17197267</v>
      </c>
      <c r="G53" s="56">
        <f t="shared" si="4"/>
        <v>18858387</v>
      </c>
      <c r="H53" s="56">
        <f t="shared" si="4"/>
        <v>-3016113</v>
      </c>
      <c r="I53" s="56">
        <f t="shared" si="4"/>
        <v>-5855583</v>
      </c>
      <c r="J53" s="56">
        <f t="shared" si="4"/>
        <v>9986691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9986691</v>
      </c>
      <c r="X53" s="56">
        <f t="shared" si="4"/>
        <v>-1510253</v>
      </c>
      <c r="Y53" s="56">
        <f t="shared" si="4"/>
        <v>11496944</v>
      </c>
      <c r="Z53" s="57">
        <f>+IF(X53&lt;&gt;0,+(Y53/X53)*100,0)</f>
        <v>-761.25947109524031</v>
      </c>
      <c r="AA53" s="54">
        <f>+AA51-AA52</f>
        <v>-17197267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-11985976</v>
      </c>
      <c r="D56" s="48">
        <f>SUM(D53:D55)</f>
        <v>0</v>
      </c>
      <c r="E56" s="49">
        <f t="shared" si="5"/>
        <v>-17197267</v>
      </c>
      <c r="F56" s="50">
        <f t="shared" si="5"/>
        <v>-17197267</v>
      </c>
      <c r="G56" s="50">
        <f t="shared" si="5"/>
        <v>18858387</v>
      </c>
      <c r="H56" s="50">
        <f t="shared" si="5"/>
        <v>-3016113</v>
      </c>
      <c r="I56" s="50">
        <f t="shared" si="5"/>
        <v>-5855583</v>
      </c>
      <c r="J56" s="50">
        <f t="shared" si="5"/>
        <v>9986691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9986691</v>
      </c>
      <c r="X56" s="50">
        <f t="shared" si="5"/>
        <v>-1510253</v>
      </c>
      <c r="Y56" s="50">
        <f t="shared" si="5"/>
        <v>11496944</v>
      </c>
      <c r="Z56" s="51">
        <f>+IF(X56&lt;&gt;0,+(Y56/X56)*100,0)</f>
        <v>-761.25947109524031</v>
      </c>
      <c r="AA56" s="48">
        <f>SUM(AA53:AA55)</f>
        <v>-17197267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-11985976</v>
      </c>
      <c r="D59" s="65">
        <f>SUM(D56:D58)</f>
        <v>0</v>
      </c>
      <c r="E59" s="66">
        <f t="shared" si="6"/>
        <v>-17197267</v>
      </c>
      <c r="F59" s="67">
        <f t="shared" si="6"/>
        <v>-17197267</v>
      </c>
      <c r="G59" s="67">
        <f t="shared" si="6"/>
        <v>18858387</v>
      </c>
      <c r="H59" s="67">
        <f t="shared" si="6"/>
        <v>-3016113</v>
      </c>
      <c r="I59" s="67">
        <f t="shared" si="6"/>
        <v>-5855583</v>
      </c>
      <c r="J59" s="67">
        <f t="shared" si="6"/>
        <v>9986691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9986691</v>
      </c>
      <c r="X59" s="67">
        <f t="shared" si="6"/>
        <v>-1510253</v>
      </c>
      <c r="Y59" s="67">
        <f t="shared" si="6"/>
        <v>11496944</v>
      </c>
      <c r="Z59" s="68">
        <f>+IF(X59&lt;&gt;0,+(Y59/X59)*100,0)</f>
        <v>-761.25947109524031</v>
      </c>
      <c r="AA59" s="65">
        <f>SUM(AA56:AA58)</f>
        <v>-17197267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489018755</v>
      </c>
      <c r="D6" s="20"/>
      <c r="E6" s="21">
        <v>567145818</v>
      </c>
      <c r="F6" s="22">
        <v>567145818</v>
      </c>
      <c r="G6" s="22">
        <v>30438790</v>
      </c>
      <c r="H6" s="22">
        <v>48321301</v>
      </c>
      <c r="I6" s="22">
        <v>47498657</v>
      </c>
      <c r="J6" s="22">
        <v>126258748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126258748</v>
      </c>
      <c r="X6" s="22">
        <v>133136429</v>
      </c>
      <c r="Y6" s="22">
        <v>-6877681</v>
      </c>
      <c r="Z6" s="23">
        <v>-5.1658896454252954</v>
      </c>
      <c r="AA6" s="20">
        <v>567145818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932768</v>
      </c>
      <c r="D13" s="20"/>
      <c r="E13" s="21">
        <v>800547</v>
      </c>
      <c r="F13" s="22">
        <v>800547</v>
      </c>
      <c r="G13" s="22">
        <v>71970</v>
      </c>
      <c r="H13" s="22">
        <v>56667</v>
      </c>
      <c r="I13" s="22">
        <v>67349</v>
      </c>
      <c r="J13" s="22">
        <v>195986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195986</v>
      </c>
      <c r="X13" s="22">
        <v>162056</v>
      </c>
      <c r="Y13" s="22">
        <v>33930</v>
      </c>
      <c r="Z13" s="23">
        <v>20.93720689144493</v>
      </c>
      <c r="AA13" s="20">
        <v>800547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4054540</v>
      </c>
      <c r="D19" s="20"/>
      <c r="E19" s="21">
        <v>29098</v>
      </c>
      <c r="F19" s="22">
        <v>29098</v>
      </c>
      <c r="G19" s="22">
        <v>106290</v>
      </c>
      <c r="H19" s="22">
        <v>5941</v>
      </c>
      <c r="I19" s="22">
        <v>34432</v>
      </c>
      <c r="J19" s="22">
        <v>146663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146663</v>
      </c>
      <c r="X19" s="22">
        <v>49988</v>
      </c>
      <c r="Y19" s="22">
        <v>96675</v>
      </c>
      <c r="Z19" s="23">
        <v>193.39641513963352</v>
      </c>
      <c r="AA19" s="20">
        <v>29098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14160244</v>
      </c>
      <c r="D25" s="20"/>
      <c r="E25" s="21">
        <v>22379687</v>
      </c>
      <c r="F25" s="22">
        <v>22379687</v>
      </c>
      <c r="G25" s="22">
        <v>9324910</v>
      </c>
      <c r="H25" s="22"/>
      <c r="I25" s="22"/>
      <c r="J25" s="22">
        <v>9324910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9324910</v>
      </c>
      <c r="X25" s="22">
        <v>5594901</v>
      </c>
      <c r="Y25" s="22">
        <v>3730009</v>
      </c>
      <c r="Z25" s="23">
        <v>66.668007172959804</v>
      </c>
      <c r="AA25" s="20">
        <v>22379687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66000</v>
      </c>
      <c r="F26" s="22">
        <v>66000</v>
      </c>
      <c r="G26" s="22">
        <v>9694</v>
      </c>
      <c r="H26" s="22">
        <v>9575</v>
      </c>
      <c r="I26" s="22">
        <v>9506</v>
      </c>
      <c r="J26" s="22">
        <v>28775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28775</v>
      </c>
      <c r="X26" s="22">
        <v>16500</v>
      </c>
      <c r="Y26" s="22">
        <v>12275</v>
      </c>
      <c r="Z26" s="23">
        <v>74.393939393939391</v>
      </c>
      <c r="AA26" s="20">
        <v>66000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1415604</v>
      </c>
      <c r="D28" s="20"/>
      <c r="E28" s="21">
        <v>1631349</v>
      </c>
      <c r="F28" s="22">
        <v>1631349</v>
      </c>
      <c r="G28" s="22">
        <v>183592</v>
      </c>
      <c r="H28" s="22">
        <v>121169</v>
      </c>
      <c r="I28" s="22">
        <v>122362</v>
      </c>
      <c r="J28" s="22">
        <v>427123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427123</v>
      </c>
      <c r="X28" s="22">
        <v>446432</v>
      </c>
      <c r="Y28" s="22">
        <v>-19309</v>
      </c>
      <c r="Z28" s="23">
        <v>-4.3251827825962295</v>
      </c>
      <c r="AA28" s="20">
        <v>1631349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117096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509699007</v>
      </c>
      <c r="D32" s="29">
        <f t="shared" ref="D32:Y32" si="0">SUM(D6:D31)</f>
        <v>0</v>
      </c>
      <c r="E32" s="30">
        <f t="shared" si="0"/>
        <v>592052499</v>
      </c>
      <c r="F32" s="31">
        <f t="shared" si="0"/>
        <v>592052499</v>
      </c>
      <c r="G32" s="31">
        <f t="shared" si="0"/>
        <v>40135246</v>
      </c>
      <c r="H32" s="31">
        <f t="shared" si="0"/>
        <v>48514653</v>
      </c>
      <c r="I32" s="31">
        <f t="shared" si="0"/>
        <v>47732306</v>
      </c>
      <c r="J32" s="31">
        <f t="shared" si="0"/>
        <v>136382205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136382205</v>
      </c>
      <c r="X32" s="31">
        <f t="shared" si="0"/>
        <v>139406306</v>
      </c>
      <c r="Y32" s="31">
        <f t="shared" si="0"/>
        <v>-3024101</v>
      </c>
      <c r="Z32" s="32">
        <f>+IF(X32&lt;&gt;0,+(Y32/X32)*100,0)</f>
        <v>-2.1692713097210969</v>
      </c>
      <c r="AA32" s="29">
        <f>SUM(AA6:AA31)</f>
        <v>592052499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31318351</v>
      </c>
      <c r="D34" s="20"/>
      <c r="E34" s="21">
        <v>39624302</v>
      </c>
      <c r="F34" s="22">
        <v>39624302</v>
      </c>
      <c r="G34" s="22">
        <v>2486123</v>
      </c>
      <c r="H34" s="22">
        <v>2531828</v>
      </c>
      <c r="I34" s="22">
        <v>2824122</v>
      </c>
      <c r="J34" s="22">
        <v>7842073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7842073</v>
      </c>
      <c r="X34" s="22">
        <v>9474462</v>
      </c>
      <c r="Y34" s="22">
        <v>-1632389</v>
      </c>
      <c r="Z34" s="23">
        <v>-17.229358247465662</v>
      </c>
      <c r="AA34" s="20">
        <v>39624302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410500417</v>
      </c>
      <c r="D36" s="20"/>
      <c r="E36" s="21">
        <v>473708236</v>
      </c>
      <c r="F36" s="22">
        <v>473708236</v>
      </c>
      <c r="G36" s="22"/>
      <c r="H36" s="22">
        <v>60617621</v>
      </c>
      <c r="I36" s="22">
        <v>58230357</v>
      </c>
      <c r="J36" s="22">
        <v>118847978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118847978</v>
      </c>
      <c r="X36" s="22">
        <v>118427058</v>
      </c>
      <c r="Y36" s="22">
        <v>420920</v>
      </c>
      <c r="Z36" s="23">
        <v>0.35542553121601655</v>
      </c>
      <c r="AA36" s="20">
        <v>473708236</v>
      </c>
    </row>
    <row r="37" spans="1:27" ht="13.5" x14ac:dyDescent="0.25">
      <c r="A37" s="19" t="s">
        <v>63</v>
      </c>
      <c r="B37" s="15" t="s">
        <v>32</v>
      </c>
      <c r="C37" s="20">
        <v>5858656</v>
      </c>
      <c r="D37" s="20"/>
      <c r="E37" s="21">
        <v>14771090</v>
      </c>
      <c r="F37" s="22">
        <v>14771090</v>
      </c>
      <c r="G37" s="22">
        <v>644872</v>
      </c>
      <c r="H37" s="22">
        <v>717445</v>
      </c>
      <c r="I37" s="22">
        <v>362053</v>
      </c>
      <c r="J37" s="22">
        <v>1724370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1724370</v>
      </c>
      <c r="X37" s="22">
        <v>3405601</v>
      </c>
      <c r="Y37" s="22">
        <v>-1681231</v>
      </c>
      <c r="Z37" s="23">
        <v>-49.366646298259838</v>
      </c>
      <c r="AA37" s="20">
        <v>14771090</v>
      </c>
    </row>
    <row r="38" spans="1:27" ht="13.5" x14ac:dyDescent="0.25">
      <c r="A38" s="19" t="s">
        <v>64</v>
      </c>
      <c r="B38" s="15" t="s">
        <v>32</v>
      </c>
      <c r="C38" s="20">
        <v>907885</v>
      </c>
      <c r="D38" s="20"/>
      <c r="E38" s="21">
        <v>509274</v>
      </c>
      <c r="F38" s="22">
        <v>509274</v>
      </c>
      <c r="G38" s="22"/>
      <c r="H38" s="22">
        <v>73808</v>
      </c>
      <c r="I38" s="22">
        <v>36904</v>
      </c>
      <c r="J38" s="22">
        <v>110712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110712</v>
      </c>
      <c r="X38" s="22">
        <v>127172</v>
      </c>
      <c r="Y38" s="22">
        <v>-16460</v>
      </c>
      <c r="Z38" s="23">
        <v>-12.943100682540182</v>
      </c>
      <c r="AA38" s="20">
        <v>509274</v>
      </c>
    </row>
    <row r="39" spans="1:27" ht="13.5" x14ac:dyDescent="0.25">
      <c r="A39" s="19" t="s">
        <v>65</v>
      </c>
      <c r="B39" s="15" t="s">
        <v>32</v>
      </c>
      <c r="C39" s="20">
        <v>20438382</v>
      </c>
      <c r="D39" s="20"/>
      <c r="E39" s="21">
        <v>25291980</v>
      </c>
      <c r="F39" s="22">
        <v>25291980</v>
      </c>
      <c r="G39" s="22"/>
      <c r="H39" s="22"/>
      <c r="I39" s="22">
        <v>4837904</v>
      </c>
      <c r="J39" s="22">
        <v>4837904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4837904</v>
      </c>
      <c r="X39" s="22">
        <v>6322995</v>
      </c>
      <c r="Y39" s="22">
        <v>-1485091</v>
      </c>
      <c r="Z39" s="23">
        <v>-23.4871449368535</v>
      </c>
      <c r="AA39" s="20">
        <v>25291980</v>
      </c>
    </row>
    <row r="40" spans="1:27" ht="13.5" x14ac:dyDescent="0.25">
      <c r="A40" s="19" t="s">
        <v>40</v>
      </c>
      <c r="B40" s="15" t="s">
        <v>32</v>
      </c>
      <c r="C40" s="20">
        <v>2941232</v>
      </c>
      <c r="D40" s="20"/>
      <c r="E40" s="21">
        <v>2657916</v>
      </c>
      <c r="F40" s="22">
        <v>2657916</v>
      </c>
      <c r="G40" s="22">
        <v>221493</v>
      </c>
      <c r="H40" s="22">
        <v>221493</v>
      </c>
      <c r="I40" s="22">
        <v>221493</v>
      </c>
      <c r="J40" s="22">
        <v>664479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664479</v>
      </c>
      <c r="X40" s="22">
        <v>664479</v>
      </c>
      <c r="Y40" s="22"/>
      <c r="Z40" s="23"/>
      <c r="AA40" s="20">
        <v>2657916</v>
      </c>
    </row>
    <row r="41" spans="1:27" ht="13.5" x14ac:dyDescent="0.25">
      <c r="A41" s="19" t="s">
        <v>66</v>
      </c>
      <c r="B41" s="15" t="s">
        <v>32</v>
      </c>
      <c r="C41" s="20">
        <v>6537612</v>
      </c>
      <c r="D41" s="20"/>
      <c r="E41" s="21">
        <v>11435268</v>
      </c>
      <c r="F41" s="22">
        <v>11435268</v>
      </c>
      <c r="G41" s="22">
        <v>104088</v>
      </c>
      <c r="H41" s="22">
        <v>352611</v>
      </c>
      <c r="I41" s="22">
        <v>267324</v>
      </c>
      <c r="J41" s="22">
        <v>724023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724023</v>
      </c>
      <c r="X41" s="22">
        <v>2851317</v>
      </c>
      <c r="Y41" s="22">
        <v>-2127294</v>
      </c>
      <c r="Z41" s="23">
        <v>-74.607418256195288</v>
      </c>
      <c r="AA41" s="20">
        <v>11435268</v>
      </c>
    </row>
    <row r="42" spans="1:27" ht="13.5" x14ac:dyDescent="0.25">
      <c r="A42" s="19" t="s">
        <v>67</v>
      </c>
      <c r="B42" s="15" t="s">
        <v>32</v>
      </c>
      <c r="C42" s="20">
        <v>35850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683211</v>
      </c>
      <c r="D43" s="20"/>
      <c r="E43" s="21">
        <v>319044</v>
      </c>
      <c r="F43" s="22">
        <v>319044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79761</v>
      </c>
      <c r="Y43" s="22">
        <v>-79761</v>
      </c>
      <c r="Z43" s="23">
        <v>-100</v>
      </c>
      <c r="AA43" s="20">
        <v>319044</v>
      </c>
    </row>
    <row r="44" spans="1:27" ht="13.5" x14ac:dyDescent="0.25">
      <c r="A44" s="19" t="s">
        <v>69</v>
      </c>
      <c r="B44" s="15" t="s">
        <v>32</v>
      </c>
      <c r="C44" s="20">
        <v>6033154</v>
      </c>
      <c r="D44" s="20"/>
      <c r="E44" s="21">
        <v>6923495</v>
      </c>
      <c r="F44" s="22">
        <v>6923495</v>
      </c>
      <c r="G44" s="22">
        <v>567913</v>
      </c>
      <c r="H44" s="22">
        <v>679957</v>
      </c>
      <c r="I44" s="22">
        <v>214661</v>
      </c>
      <c r="J44" s="22">
        <v>1462531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1462531</v>
      </c>
      <c r="X44" s="22">
        <v>2567645</v>
      </c>
      <c r="Y44" s="22">
        <v>-1105114</v>
      </c>
      <c r="Z44" s="23">
        <v>-43.039984109952897</v>
      </c>
      <c r="AA44" s="20">
        <v>6923495</v>
      </c>
    </row>
    <row r="45" spans="1:27" ht="13.5" x14ac:dyDescent="0.25">
      <c r="A45" s="19" t="s">
        <v>70</v>
      </c>
      <c r="B45" s="15" t="s">
        <v>32</v>
      </c>
      <c r="C45" s="20">
        <v>209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341582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485596541</v>
      </c>
      <c r="D47" s="29">
        <f t="shared" ref="D47:Y47" si="1">SUM(D34:D46)</f>
        <v>0</v>
      </c>
      <c r="E47" s="30">
        <f t="shared" si="1"/>
        <v>575240605</v>
      </c>
      <c r="F47" s="31">
        <f t="shared" si="1"/>
        <v>575240605</v>
      </c>
      <c r="G47" s="31">
        <f t="shared" si="1"/>
        <v>4024489</v>
      </c>
      <c r="H47" s="31">
        <f t="shared" si="1"/>
        <v>65194763</v>
      </c>
      <c r="I47" s="31">
        <f t="shared" si="1"/>
        <v>66994818</v>
      </c>
      <c r="J47" s="31">
        <f t="shared" si="1"/>
        <v>136214070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136214070</v>
      </c>
      <c r="X47" s="31">
        <f t="shared" si="1"/>
        <v>143920490</v>
      </c>
      <c r="Y47" s="31">
        <f t="shared" si="1"/>
        <v>-7706420</v>
      </c>
      <c r="Z47" s="32">
        <f>+IF(X47&lt;&gt;0,+(Y47/X47)*100,0)</f>
        <v>-5.3546371333227114</v>
      </c>
      <c r="AA47" s="29">
        <f>SUM(AA34:AA46)</f>
        <v>575240605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24102466</v>
      </c>
      <c r="D48" s="39">
        <f t="shared" si="2"/>
        <v>0</v>
      </c>
      <c r="E48" s="40">
        <f t="shared" si="2"/>
        <v>16811894</v>
      </c>
      <c r="F48" s="41">
        <f t="shared" si="2"/>
        <v>16811894</v>
      </c>
      <c r="G48" s="41">
        <f t="shared" si="2"/>
        <v>36110757</v>
      </c>
      <c r="H48" s="41">
        <f t="shared" si="2"/>
        <v>-16680110</v>
      </c>
      <c r="I48" s="41">
        <f t="shared" si="2"/>
        <v>-19262512</v>
      </c>
      <c r="J48" s="41">
        <f t="shared" si="2"/>
        <v>168135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168135</v>
      </c>
      <c r="X48" s="41">
        <f t="shared" si="2"/>
        <v>-4514184</v>
      </c>
      <c r="Y48" s="41">
        <f t="shared" si="2"/>
        <v>4682319</v>
      </c>
      <c r="Z48" s="42">
        <f>+IF(X48&lt;&gt;0,+(Y48/X48)*100,0)</f>
        <v>-103.7245934148896</v>
      </c>
      <c r="AA48" s="39">
        <f>+AA32-AA47</f>
        <v>16811894</v>
      </c>
    </row>
    <row r="49" spans="1:27" ht="25.5" x14ac:dyDescent="0.25">
      <c r="A49" s="43" t="s">
        <v>74</v>
      </c>
      <c r="B49" s="15" t="s">
        <v>32</v>
      </c>
      <c r="C49" s="20">
        <v>15649024</v>
      </c>
      <c r="D49" s="20"/>
      <c r="E49" s="21">
        <v>27429231</v>
      </c>
      <c r="F49" s="22">
        <v>27861681</v>
      </c>
      <c r="G49" s="22"/>
      <c r="H49" s="22"/>
      <c r="I49" s="22">
        <v>1171602</v>
      </c>
      <c r="J49" s="22">
        <v>1171602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1171602</v>
      </c>
      <c r="X49" s="22">
        <v>6857313</v>
      </c>
      <c r="Y49" s="22">
        <v>-5685711</v>
      </c>
      <c r="Z49" s="23">
        <v>-82.914561432444458</v>
      </c>
      <c r="AA49" s="20">
        <v>27861681</v>
      </c>
    </row>
    <row r="50" spans="1:27" ht="13.5" x14ac:dyDescent="0.25">
      <c r="A50" s="43" t="s">
        <v>75</v>
      </c>
      <c r="B50" s="15" t="s">
        <v>32</v>
      </c>
      <c r="C50" s="44">
        <v>7902203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47653693</v>
      </c>
      <c r="D51" s="48">
        <f t="shared" si="3"/>
        <v>0</v>
      </c>
      <c r="E51" s="49">
        <f t="shared" si="3"/>
        <v>44241125</v>
      </c>
      <c r="F51" s="50">
        <f t="shared" si="3"/>
        <v>44673575</v>
      </c>
      <c r="G51" s="50">
        <f t="shared" si="3"/>
        <v>36110757</v>
      </c>
      <c r="H51" s="50">
        <f t="shared" si="3"/>
        <v>-16680110</v>
      </c>
      <c r="I51" s="50">
        <f t="shared" si="3"/>
        <v>-18090910</v>
      </c>
      <c r="J51" s="50">
        <f t="shared" si="3"/>
        <v>1339737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1339737</v>
      </c>
      <c r="X51" s="50">
        <f t="shared" si="3"/>
        <v>2343129</v>
      </c>
      <c r="Y51" s="50">
        <f t="shared" si="3"/>
        <v>-1003392</v>
      </c>
      <c r="Z51" s="51">
        <f>+IF(X51&lt;&gt;0,+(Y51/X51)*100,0)</f>
        <v>-42.822738312743347</v>
      </c>
      <c r="AA51" s="48">
        <f>SUM(AA48:AA50)</f>
        <v>44673575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47653693</v>
      </c>
      <c r="D53" s="54">
        <f>+D51-D52</f>
        <v>0</v>
      </c>
      <c r="E53" s="55">
        <f t="shared" si="4"/>
        <v>44241125</v>
      </c>
      <c r="F53" s="56">
        <f t="shared" si="4"/>
        <v>44673575</v>
      </c>
      <c r="G53" s="56">
        <f t="shared" si="4"/>
        <v>36110757</v>
      </c>
      <c r="H53" s="56">
        <f t="shared" si="4"/>
        <v>-16680110</v>
      </c>
      <c r="I53" s="56">
        <f t="shared" si="4"/>
        <v>-18090910</v>
      </c>
      <c r="J53" s="56">
        <f t="shared" si="4"/>
        <v>1339737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1339737</v>
      </c>
      <c r="X53" s="56">
        <f t="shared" si="4"/>
        <v>2343129</v>
      </c>
      <c r="Y53" s="56">
        <f t="shared" si="4"/>
        <v>-1003392</v>
      </c>
      <c r="Z53" s="57">
        <f>+IF(X53&lt;&gt;0,+(Y53/X53)*100,0)</f>
        <v>-42.822738312743347</v>
      </c>
      <c r="AA53" s="54">
        <f>+AA51-AA52</f>
        <v>44673575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47653693</v>
      </c>
      <c r="D56" s="48">
        <f>SUM(D53:D55)</f>
        <v>0</v>
      </c>
      <c r="E56" s="49">
        <f t="shared" si="5"/>
        <v>44241125</v>
      </c>
      <c r="F56" s="50">
        <f t="shared" si="5"/>
        <v>44673575</v>
      </c>
      <c r="G56" s="50">
        <f t="shared" si="5"/>
        <v>36110757</v>
      </c>
      <c r="H56" s="50">
        <f t="shared" si="5"/>
        <v>-16680110</v>
      </c>
      <c r="I56" s="50">
        <f t="shared" si="5"/>
        <v>-18090910</v>
      </c>
      <c r="J56" s="50">
        <f t="shared" si="5"/>
        <v>1339737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1339737</v>
      </c>
      <c r="X56" s="50">
        <f t="shared" si="5"/>
        <v>2343129</v>
      </c>
      <c r="Y56" s="50">
        <f t="shared" si="5"/>
        <v>-1003392</v>
      </c>
      <c r="Z56" s="51">
        <f>+IF(X56&lt;&gt;0,+(Y56/X56)*100,0)</f>
        <v>-42.822738312743347</v>
      </c>
      <c r="AA56" s="48">
        <f>SUM(AA53:AA55)</f>
        <v>44673575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47653693</v>
      </c>
      <c r="D59" s="65">
        <f>SUM(D56:D58)</f>
        <v>0</v>
      </c>
      <c r="E59" s="66">
        <f t="shared" si="6"/>
        <v>44241125</v>
      </c>
      <c r="F59" s="67">
        <f t="shared" si="6"/>
        <v>44673575</v>
      </c>
      <c r="G59" s="67">
        <f t="shared" si="6"/>
        <v>36110757</v>
      </c>
      <c r="H59" s="67">
        <f t="shared" si="6"/>
        <v>-16680110</v>
      </c>
      <c r="I59" s="67">
        <f t="shared" si="6"/>
        <v>-18090910</v>
      </c>
      <c r="J59" s="67">
        <f t="shared" si="6"/>
        <v>1339737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1339737</v>
      </c>
      <c r="X59" s="67">
        <f t="shared" si="6"/>
        <v>2343129</v>
      </c>
      <c r="Y59" s="67">
        <f t="shared" si="6"/>
        <v>-1003392</v>
      </c>
      <c r="Z59" s="68">
        <f>+IF(X59&lt;&gt;0,+(Y59/X59)*100,0)</f>
        <v>-42.822738312743347</v>
      </c>
      <c r="AA59" s="65">
        <f>SUM(AA56:AA58)</f>
        <v>44673575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443249371</v>
      </c>
      <c r="D6" s="20"/>
      <c r="E6" s="21">
        <v>451420002</v>
      </c>
      <c r="F6" s="22">
        <v>451420002</v>
      </c>
      <c r="G6" s="22">
        <v>42116782</v>
      </c>
      <c r="H6" s="22">
        <v>51873828</v>
      </c>
      <c r="I6" s="22">
        <v>42063724</v>
      </c>
      <c r="J6" s="22">
        <v>136054334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136054334</v>
      </c>
      <c r="X6" s="22">
        <v>122536034</v>
      </c>
      <c r="Y6" s="22">
        <v>13518300</v>
      </c>
      <c r="Z6" s="23">
        <v>11.032101789747822</v>
      </c>
      <c r="AA6" s="20">
        <v>451420002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19384066</v>
      </c>
      <c r="D19" s="20"/>
      <c r="E19" s="21">
        <v>254258</v>
      </c>
      <c r="F19" s="22">
        <v>254258</v>
      </c>
      <c r="G19" s="22">
        <v>-5356530</v>
      </c>
      <c r="H19" s="22">
        <v>5449994</v>
      </c>
      <c r="I19" s="22">
        <v>214909</v>
      </c>
      <c r="J19" s="22">
        <v>308373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308373</v>
      </c>
      <c r="X19" s="22">
        <v>63496</v>
      </c>
      <c r="Y19" s="22">
        <v>244877</v>
      </c>
      <c r="Z19" s="23">
        <v>385.65736424341691</v>
      </c>
      <c r="AA19" s="20">
        <v>254258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48257</v>
      </c>
      <c r="D23" s="20"/>
      <c r="E23" s="21">
        <v>30000</v>
      </c>
      <c r="F23" s="22">
        <v>30000</v>
      </c>
      <c r="G23" s="22">
        <v>11679</v>
      </c>
      <c r="H23" s="22">
        <v>7786</v>
      </c>
      <c r="I23" s="22">
        <v>3893</v>
      </c>
      <c r="J23" s="22">
        <v>23358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23358</v>
      </c>
      <c r="X23" s="22">
        <v>7500</v>
      </c>
      <c r="Y23" s="22">
        <v>15858</v>
      </c>
      <c r="Z23" s="23">
        <v>211.44</v>
      </c>
      <c r="AA23" s="20">
        <v>30000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8018303</v>
      </c>
      <c r="D25" s="20"/>
      <c r="E25" s="21">
        <v>8439048</v>
      </c>
      <c r="F25" s="22">
        <v>8439048</v>
      </c>
      <c r="G25" s="22">
        <v>3516252</v>
      </c>
      <c r="H25" s="22"/>
      <c r="I25" s="22"/>
      <c r="J25" s="22">
        <v>3516252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3516252</v>
      </c>
      <c r="X25" s="22">
        <v>3082087</v>
      </c>
      <c r="Y25" s="22">
        <v>434165</v>
      </c>
      <c r="Z25" s="23">
        <v>14.086721108132249</v>
      </c>
      <c r="AA25" s="20">
        <v>8439048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3712233</v>
      </c>
      <c r="D28" s="20"/>
      <c r="E28" s="21">
        <v>4187936</v>
      </c>
      <c r="F28" s="22">
        <v>4187936</v>
      </c>
      <c r="G28" s="22">
        <v>339239</v>
      </c>
      <c r="H28" s="22">
        <v>342488</v>
      </c>
      <c r="I28" s="22">
        <v>335340</v>
      </c>
      <c r="J28" s="22">
        <v>1017067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1017067</v>
      </c>
      <c r="X28" s="22">
        <v>1046985</v>
      </c>
      <c r="Y28" s="22">
        <v>-29918</v>
      </c>
      <c r="Z28" s="23">
        <v>-2.8575385511731306</v>
      </c>
      <c r="AA28" s="20">
        <v>4187936</v>
      </c>
    </row>
    <row r="29" spans="1:27" ht="13.5" x14ac:dyDescent="0.25">
      <c r="A29" s="19" t="s">
        <v>55</v>
      </c>
      <c r="B29" s="15" t="s">
        <v>32</v>
      </c>
      <c r="C29" s="20">
        <v>135939</v>
      </c>
      <c r="D29" s="20"/>
      <c r="E29" s="21">
        <v>300000</v>
      </c>
      <c r="F29" s="22">
        <v>300000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300000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474548169</v>
      </c>
      <c r="D32" s="29">
        <f t="shared" ref="D32:Y32" si="0">SUM(D6:D31)</f>
        <v>0</v>
      </c>
      <c r="E32" s="30">
        <f t="shared" si="0"/>
        <v>464631244</v>
      </c>
      <c r="F32" s="31">
        <f t="shared" si="0"/>
        <v>464631244</v>
      </c>
      <c r="G32" s="31">
        <f t="shared" si="0"/>
        <v>40627422</v>
      </c>
      <c r="H32" s="31">
        <f t="shared" si="0"/>
        <v>57674096</v>
      </c>
      <c r="I32" s="31">
        <f t="shared" si="0"/>
        <v>42617866</v>
      </c>
      <c r="J32" s="31">
        <f t="shared" si="0"/>
        <v>140919384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140919384</v>
      </c>
      <c r="X32" s="31">
        <f t="shared" si="0"/>
        <v>126736102</v>
      </c>
      <c r="Y32" s="31">
        <f t="shared" si="0"/>
        <v>14183282</v>
      </c>
      <c r="Z32" s="32">
        <f>+IF(X32&lt;&gt;0,+(Y32/X32)*100,0)</f>
        <v>11.191193177142218</v>
      </c>
      <c r="AA32" s="29">
        <f>SUM(AA6:AA31)</f>
        <v>464631244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23447640</v>
      </c>
      <c r="D34" s="20"/>
      <c r="E34" s="21">
        <v>24971887</v>
      </c>
      <c r="F34" s="22">
        <v>24971887</v>
      </c>
      <c r="G34" s="22">
        <v>2974944</v>
      </c>
      <c r="H34" s="22">
        <v>370993</v>
      </c>
      <c r="I34" s="22">
        <v>1944063</v>
      </c>
      <c r="J34" s="22">
        <v>5290000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5290000</v>
      </c>
      <c r="X34" s="22">
        <v>5663681</v>
      </c>
      <c r="Y34" s="22">
        <v>-373681</v>
      </c>
      <c r="Z34" s="23">
        <v>-6.5978468773223637</v>
      </c>
      <c r="AA34" s="20">
        <v>24971887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340331780</v>
      </c>
      <c r="D36" s="20"/>
      <c r="E36" s="21">
        <v>384927129</v>
      </c>
      <c r="F36" s="22">
        <v>384927129</v>
      </c>
      <c r="G36" s="22">
        <v>6429145</v>
      </c>
      <c r="H36" s="22">
        <v>51231734</v>
      </c>
      <c r="I36" s="22">
        <v>47981115</v>
      </c>
      <c r="J36" s="22">
        <v>105641994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105641994</v>
      </c>
      <c r="X36" s="22">
        <v>98923123</v>
      </c>
      <c r="Y36" s="22">
        <v>6718871</v>
      </c>
      <c r="Z36" s="23">
        <v>6.7920126217608399</v>
      </c>
      <c r="AA36" s="20">
        <v>384927129</v>
      </c>
    </row>
    <row r="37" spans="1:27" ht="13.5" x14ac:dyDescent="0.25">
      <c r="A37" s="19" t="s">
        <v>63</v>
      </c>
      <c r="B37" s="15" t="s">
        <v>32</v>
      </c>
      <c r="C37" s="20">
        <v>2797226</v>
      </c>
      <c r="D37" s="20"/>
      <c r="E37" s="21">
        <v>4100695</v>
      </c>
      <c r="F37" s="22">
        <v>4100695</v>
      </c>
      <c r="G37" s="22">
        <v>237768</v>
      </c>
      <c r="H37" s="22">
        <v>98022</v>
      </c>
      <c r="I37" s="22">
        <v>248407</v>
      </c>
      <c r="J37" s="22">
        <v>584197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584197</v>
      </c>
      <c r="X37" s="22">
        <v>1020738</v>
      </c>
      <c r="Y37" s="22">
        <v>-436541</v>
      </c>
      <c r="Z37" s="23">
        <v>-42.767193932233347</v>
      </c>
      <c r="AA37" s="20">
        <v>4100695</v>
      </c>
    </row>
    <row r="38" spans="1:27" ht="13.5" x14ac:dyDescent="0.25">
      <c r="A38" s="19" t="s">
        <v>64</v>
      </c>
      <c r="B38" s="15" t="s">
        <v>32</v>
      </c>
      <c r="C38" s="20">
        <v>461760</v>
      </c>
      <c r="D38" s="20"/>
      <c r="E38" s="21">
        <v>1708868</v>
      </c>
      <c r="F38" s="22">
        <v>1708868</v>
      </c>
      <c r="G38" s="22">
        <v>433023</v>
      </c>
      <c r="H38" s="22">
        <v>-433023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1708868</v>
      </c>
    </row>
    <row r="39" spans="1:27" ht="13.5" x14ac:dyDescent="0.25">
      <c r="A39" s="19" t="s">
        <v>65</v>
      </c>
      <c r="B39" s="15" t="s">
        <v>32</v>
      </c>
      <c r="C39" s="20">
        <v>15814070</v>
      </c>
      <c r="D39" s="20"/>
      <c r="E39" s="21">
        <v>16614728</v>
      </c>
      <c r="F39" s="22">
        <v>16614728</v>
      </c>
      <c r="G39" s="22">
        <v>381821</v>
      </c>
      <c r="H39" s="22">
        <v>-381821</v>
      </c>
      <c r="I39" s="22">
        <v>4123951</v>
      </c>
      <c r="J39" s="22">
        <v>4123951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4123951</v>
      </c>
      <c r="X39" s="22"/>
      <c r="Y39" s="22">
        <v>4123951</v>
      </c>
      <c r="Z39" s="23"/>
      <c r="AA39" s="20">
        <v>16614728</v>
      </c>
    </row>
    <row r="40" spans="1:27" ht="13.5" x14ac:dyDescent="0.25">
      <c r="A40" s="19" t="s">
        <v>40</v>
      </c>
      <c r="B40" s="15" t="s">
        <v>32</v>
      </c>
      <c r="C40" s="20">
        <v>420880</v>
      </c>
      <c r="D40" s="20"/>
      <c r="E40" s="21">
        <v>3377612</v>
      </c>
      <c r="F40" s="22">
        <v>3377612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3377612</v>
      </c>
    </row>
    <row r="41" spans="1:27" ht="13.5" x14ac:dyDescent="0.25">
      <c r="A41" s="19" t="s">
        <v>66</v>
      </c>
      <c r="B41" s="15" t="s">
        <v>32</v>
      </c>
      <c r="C41" s="20">
        <v>3422356</v>
      </c>
      <c r="D41" s="20"/>
      <c r="E41" s="21">
        <v>2531900</v>
      </c>
      <c r="F41" s="22">
        <v>2531900</v>
      </c>
      <c r="G41" s="22">
        <v>221262</v>
      </c>
      <c r="H41" s="22">
        <v>-173908</v>
      </c>
      <c r="I41" s="22">
        <v>105360</v>
      </c>
      <c r="J41" s="22">
        <v>152714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152714</v>
      </c>
      <c r="X41" s="22">
        <v>541634</v>
      </c>
      <c r="Y41" s="22">
        <v>-388920</v>
      </c>
      <c r="Z41" s="23">
        <v>-71.804945775191371</v>
      </c>
      <c r="AA41" s="20">
        <v>2531900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318870</v>
      </c>
      <c r="D43" s="20"/>
      <c r="E43" s="21">
        <v>645486</v>
      </c>
      <c r="F43" s="22">
        <v>645486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645486</v>
      </c>
    </row>
    <row r="44" spans="1:27" ht="13.5" x14ac:dyDescent="0.25">
      <c r="A44" s="19" t="s">
        <v>69</v>
      </c>
      <c r="B44" s="15" t="s">
        <v>32</v>
      </c>
      <c r="C44" s="20">
        <v>3886081</v>
      </c>
      <c r="D44" s="20"/>
      <c r="E44" s="21">
        <v>10690374</v>
      </c>
      <c r="F44" s="22">
        <v>10690374</v>
      </c>
      <c r="G44" s="22">
        <v>450053</v>
      </c>
      <c r="H44" s="22">
        <v>90545</v>
      </c>
      <c r="I44" s="22">
        <v>270424</v>
      </c>
      <c r="J44" s="22">
        <v>811022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811022</v>
      </c>
      <c r="X44" s="22">
        <v>1703536</v>
      </c>
      <c r="Y44" s="22">
        <v>-892514</v>
      </c>
      <c r="Z44" s="23">
        <v>-52.391848484563873</v>
      </c>
      <c r="AA44" s="20">
        <v>10690374</v>
      </c>
    </row>
    <row r="45" spans="1:27" ht="13.5" x14ac:dyDescent="0.25">
      <c r="A45" s="19" t="s">
        <v>70</v>
      </c>
      <c r="B45" s="15" t="s">
        <v>32</v>
      </c>
      <c r="C45" s="20">
        <v>808139</v>
      </c>
      <c r="D45" s="20"/>
      <c r="E45" s="21">
        <v>3001225</v>
      </c>
      <c r="F45" s="22">
        <v>3001225</v>
      </c>
      <c r="G45" s="22">
        <v>262075</v>
      </c>
      <c r="H45" s="22">
        <v>-262075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3001225</v>
      </c>
    </row>
    <row r="46" spans="1:27" ht="13.5" x14ac:dyDescent="0.25">
      <c r="A46" s="19" t="s">
        <v>71</v>
      </c>
      <c r="B46" s="15" t="s">
        <v>32</v>
      </c>
      <c r="C46" s="20">
        <v>-26962</v>
      </c>
      <c r="D46" s="20"/>
      <c r="E46" s="21">
        <v>73520</v>
      </c>
      <c r="F46" s="22">
        <v>73520</v>
      </c>
      <c r="G46" s="22">
        <v>-26962</v>
      </c>
      <c r="H46" s="22">
        <v>26962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391681840</v>
      </c>
      <c r="D47" s="29">
        <f t="shared" ref="D47:Y47" si="1">SUM(D34:D46)</f>
        <v>0</v>
      </c>
      <c r="E47" s="30">
        <f t="shared" si="1"/>
        <v>452643424</v>
      </c>
      <c r="F47" s="31">
        <f t="shared" si="1"/>
        <v>452643424</v>
      </c>
      <c r="G47" s="31">
        <f t="shared" si="1"/>
        <v>11363129</v>
      </c>
      <c r="H47" s="31">
        <f t="shared" si="1"/>
        <v>50567429</v>
      </c>
      <c r="I47" s="31">
        <f t="shared" si="1"/>
        <v>54673320</v>
      </c>
      <c r="J47" s="31">
        <f t="shared" si="1"/>
        <v>116603878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116603878</v>
      </c>
      <c r="X47" s="31">
        <f t="shared" si="1"/>
        <v>107852712</v>
      </c>
      <c r="Y47" s="31">
        <f t="shared" si="1"/>
        <v>8751166</v>
      </c>
      <c r="Z47" s="32">
        <f>+IF(X47&lt;&gt;0,+(Y47/X47)*100,0)</f>
        <v>8.1139971705115759</v>
      </c>
      <c r="AA47" s="29">
        <f>SUM(AA34:AA46)</f>
        <v>452643424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82866329</v>
      </c>
      <c r="D48" s="39">
        <f t="shared" si="2"/>
        <v>0</v>
      </c>
      <c r="E48" s="40">
        <f t="shared" si="2"/>
        <v>11987820</v>
      </c>
      <c r="F48" s="41">
        <f t="shared" si="2"/>
        <v>11987820</v>
      </c>
      <c r="G48" s="41">
        <f t="shared" si="2"/>
        <v>29264293</v>
      </c>
      <c r="H48" s="41">
        <f t="shared" si="2"/>
        <v>7106667</v>
      </c>
      <c r="I48" s="41">
        <f t="shared" si="2"/>
        <v>-12055454</v>
      </c>
      <c r="J48" s="41">
        <f t="shared" si="2"/>
        <v>24315506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24315506</v>
      </c>
      <c r="X48" s="41">
        <f t="shared" si="2"/>
        <v>18883390</v>
      </c>
      <c r="Y48" s="41">
        <f t="shared" si="2"/>
        <v>5432116</v>
      </c>
      <c r="Z48" s="42">
        <f>+IF(X48&lt;&gt;0,+(Y48/X48)*100,0)</f>
        <v>28.766635651755323</v>
      </c>
      <c r="AA48" s="39">
        <f>+AA32-AA47</f>
        <v>11987820</v>
      </c>
    </row>
    <row r="49" spans="1:27" ht="25.5" x14ac:dyDescent="0.25">
      <c r="A49" s="43" t="s">
        <v>74</v>
      </c>
      <c r="B49" s="15" t="s">
        <v>32</v>
      </c>
      <c r="C49" s="20">
        <v>23658000</v>
      </c>
      <c r="D49" s="20"/>
      <c r="E49" s="21">
        <v>24218000</v>
      </c>
      <c r="F49" s="22">
        <v>24218000</v>
      </c>
      <c r="G49" s="22">
        <v>1843541</v>
      </c>
      <c r="H49" s="22">
        <v>146961</v>
      </c>
      <c r="I49" s="22">
        <v>1521654</v>
      </c>
      <c r="J49" s="22">
        <v>3512156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3512156</v>
      </c>
      <c r="X49" s="22">
        <v>6054501</v>
      </c>
      <c r="Y49" s="22">
        <v>-2542345</v>
      </c>
      <c r="Z49" s="23">
        <v>-41.990991495418037</v>
      </c>
      <c r="AA49" s="20">
        <v>24218000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106524329</v>
      </c>
      <c r="D51" s="48">
        <f t="shared" si="3"/>
        <v>0</v>
      </c>
      <c r="E51" s="49">
        <f t="shared" si="3"/>
        <v>36205820</v>
      </c>
      <c r="F51" s="50">
        <f t="shared" si="3"/>
        <v>36205820</v>
      </c>
      <c r="G51" s="50">
        <f t="shared" si="3"/>
        <v>31107834</v>
      </c>
      <c r="H51" s="50">
        <f t="shared" si="3"/>
        <v>7253628</v>
      </c>
      <c r="I51" s="50">
        <f t="shared" si="3"/>
        <v>-10533800</v>
      </c>
      <c r="J51" s="50">
        <f t="shared" si="3"/>
        <v>27827662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27827662</v>
      </c>
      <c r="X51" s="50">
        <f t="shared" si="3"/>
        <v>24937891</v>
      </c>
      <c r="Y51" s="50">
        <f t="shared" si="3"/>
        <v>2889771</v>
      </c>
      <c r="Z51" s="51">
        <f>+IF(X51&lt;&gt;0,+(Y51/X51)*100,0)</f>
        <v>11.587872446791913</v>
      </c>
      <c r="AA51" s="48">
        <f>SUM(AA48:AA50)</f>
        <v>36205820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106524329</v>
      </c>
      <c r="D53" s="54">
        <f>+D51-D52</f>
        <v>0</v>
      </c>
      <c r="E53" s="55">
        <f t="shared" si="4"/>
        <v>36205820</v>
      </c>
      <c r="F53" s="56">
        <f t="shared" si="4"/>
        <v>36205820</v>
      </c>
      <c r="G53" s="56">
        <f t="shared" si="4"/>
        <v>31107834</v>
      </c>
      <c r="H53" s="56">
        <f t="shared" si="4"/>
        <v>7253628</v>
      </c>
      <c r="I53" s="56">
        <f t="shared" si="4"/>
        <v>-10533800</v>
      </c>
      <c r="J53" s="56">
        <f t="shared" si="4"/>
        <v>27827662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27827662</v>
      </c>
      <c r="X53" s="56">
        <f t="shared" si="4"/>
        <v>24937891</v>
      </c>
      <c r="Y53" s="56">
        <f t="shared" si="4"/>
        <v>2889771</v>
      </c>
      <c r="Z53" s="57">
        <f>+IF(X53&lt;&gt;0,+(Y53/X53)*100,0)</f>
        <v>11.587872446791913</v>
      </c>
      <c r="AA53" s="54">
        <f>+AA51-AA52</f>
        <v>36205820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106524329</v>
      </c>
      <c r="D56" s="48">
        <f>SUM(D53:D55)</f>
        <v>0</v>
      </c>
      <c r="E56" s="49">
        <f t="shared" si="5"/>
        <v>36205820</v>
      </c>
      <c r="F56" s="50">
        <f t="shared" si="5"/>
        <v>36205820</v>
      </c>
      <c r="G56" s="50">
        <f t="shared" si="5"/>
        <v>31107834</v>
      </c>
      <c r="H56" s="50">
        <f t="shared" si="5"/>
        <v>7253628</v>
      </c>
      <c r="I56" s="50">
        <f t="shared" si="5"/>
        <v>-10533800</v>
      </c>
      <c r="J56" s="50">
        <f t="shared" si="5"/>
        <v>27827662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27827662</v>
      </c>
      <c r="X56" s="50">
        <f t="shared" si="5"/>
        <v>24937891</v>
      </c>
      <c r="Y56" s="50">
        <f t="shared" si="5"/>
        <v>2889771</v>
      </c>
      <c r="Z56" s="51">
        <f>+IF(X56&lt;&gt;0,+(Y56/X56)*100,0)</f>
        <v>11.587872446791913</v>
      </c>
      <c r="AA56" s="48">
        <f>SUM(AA53:AA55)</f>
        <v>36205820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106524329</v>
      </c>
      <c r="D59" s="65">
        <f>SUM(D56:D58)</f>
        <v>0</v>
      </c>
      <c r="E59" s="66">
        <f t="shared" si="6"/>
        <v>36205820</v>
      </c>
      <c r="F59" s="67">
        <f t="shared" si="6"/>
        <v>36205820</v>
      </c>
      <c r="G59" s="67">
        <f t="shared" si="6"/>
        <v>31107834</v>
      </c>
      <c r="H59" s="67">
        <f t="shared" si="6"/>
        <v>7253628</v>
      </c>
      <c r="I59" s="67">
        <f t="shared" si="6"/>
        <v>-10533800</v>
      </c>
      <c r="J59" s="67">
        <f t="shared" si="6"/>
        <v>27827662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27827662</v>
      </c>
      <c r="X59" s="67">
        <f t="shared" si="6"/>
        <v>24937891</v>
      </c>
      <c r="Y59" s="67">
        <f t="shared" si="6"/>
        <v>2889771</v>
      </c>
      <c r="Z59" s="68">
        <f>+IF(X59&lt;&gt;0,+(Y59/X59)*100,0)</f>
        <v>11.587872446791913</v>
      </c>
      <c r="AA59" s="65">
        <f>SUM(AA56:AA58)</f>
        <v>36205820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370940698</v>
      </c>
      <c r="D6" s="20"/>
      <c r="E6" s="21">
        <v>430259486</v>
      </c>
      <c r="F6" s="22">
        <v>430259486</v>
      </c>
      <c r="G6" s="22">
        <v>35860813</v>
      </c>
      <c r="H6" s="22">
        <v>39857807</v>
      </c>
      <c r="I6" s="22">
        <v>33756910</v>
      </c>
      <c r="J6" s="22">
        <v>109475530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109475530</v>
      </c>
      <c r="X6" s="22">
        <v>107564841</v>
      </c>
      <c r="Y6" s="22">
        <v>1910689</v>
      </c>
      <c r="Z6" s="23">
        <v>1.7763136934307373</v>
      </c>
      <c r="AA6" s="20">
        <v>430259486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608696</v>
      </c>
      <c r="F25" s="22">
        <v>608696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152175</v>
      </c>
      <c r="Y25" s="22">
        <v>-152175</v>
      </c>
      <c r="Z25" s="23">
        <v>-100</v>
      </c>
      <c r="AA25" s="20">
        <v>608696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973948</v>
      </c>
      <c r="D28" s="20"/>
      <c r="E28" s="21"/>
      <c r="F28" s="22"/>
      <c r="G28" s="22">
        <v>99020</v>
      </c>
      <c r="H28" s="22">
        <v>93528</v>
      </c>
      <c r="I28" s="22">
        <v>97713</v>
      </c>
      <c r="J28" s="22">
        <v>290261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290261</v>
      </c>
      <c r="X28" s="22"/>
      <c r="Y28" s="22">
        <v>290261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371914646</v>
      </c>
      <c r="D32" s="29">
        <f t="shared" ref="D32:Y32" si="0">SUM(D6:D31)</f>
        <v>0</v>
      </c>
      <c r="E32" s="30">
        <f t="shared" si="0"/>
        <v>430868182</v>
      </c>
      <c r="F32" s="31">
        <f t="shared" si="0"/>
        <v>430868182</v>
      </c>
      <c r="G32" s="31">
        <f t="shared" si="0"/>
        <v>35959833</v>
      </c>
      <c r="H32" s="31">
        <f t="shared" si="0"/>
        <v>39951335</v>
      </c>
      <c r="I32" s="31">
        <f t="shared" si="0"/>
        <v>33854623</v>
      </c>
      <c r="J32" s="31">
        <f t="shared" si="0"/>
        <v>109765791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109765791</v>
      </c>
      <c r="X32" s="31">
        <f t="shared" si="0"/>
        <v>107717016</v>
      </c>
      <c r="Y32" s="31">
        <f t="shared" si="0"/>
        <v>2048775</v>
      </c>
      <c r="Z32" s="32">
        <f>+IF(X32&lt;&gt;0,+(Y32/X32)*100,0)</f>
        <v>1.9019975451232327</v>
      </c>
      <c r="AA32" s="29">
        <f>SUM(AA6:AA31)</f>
        <v>430868182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14552673</v>
      </c>
      <c r="D34" s="20"/>
      <c r="E34" s="21">
        <v>17402595</v>
      </c>
      <c r="F34" s="22">
        <v>17402595</v>
      </c>
      <c r="G34" s="22">
        <v>1151386</v>
      </c>
      <c r="H34" s="22">
        <v>1175197</v>
      </c>
      <c r="I34" s="22">
        <v>1334489</v>
      </c>
      <c r="J34" s="22">
        <v>3661072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3661072</v>
      </c>
      <c r="X34" s="22">
        <v>4350648</v>
      </c>
      <c r="Y34" s="22">
        <v>-689576</v>
      </c>
      <c r="Z34" s="23">
        <v>-15.849960741480349</v>
      </c>
      <c r="AA34" s="20">
        <v>17402595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324085574</v>
      </c>
      <c r="D36" s="20"/>
      <c r="E36" s="21">
        <v>375257918</v>
      </c>
      <c r="F36" s="22">
        <v>375257918</v>
      </c>
      <c r="G36" s="22">
        <v>230515</v>
      </c>
      <c r="H36" s="22">
        <v>47701226</v>
      </c>
      <c r="I36" s="22">
        <v>41966270</v>
      </c>
      <c r="J36" s="22">
        <v>89898011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89898011</v>
      </c>
      <c r="X36" s="22">
        <v>93814473</v>
      </c>
      <c r="Y36" s="22">
        <v>-3916462</v>
      </c>
      <c r="Z36" s="23">
        <v>-4.1746884833004394</v>
      </c>
      <c r="AA36" s="20">
        <v>375257918</v>
      </c>
    </row>
    <row r="37" spans="1:27" ht="13.5" x14ac:dyDescent="0.25">
      <c r="A37" s="19" t="s">
        <v>63</v>
      </c>
      <c r="B37" s="15" t="s">
        <v>32</v>
      </c>
      <c r="C37" s="20">
        <v>5870517</v>
      </c>
      <c r="D37" s="20"/>
      <c r="E37" s="21">
        <v>6732238</v>
      </c>
      <c r="F37" s="22">
        <v>6732238</v>
      </c>
      <c r="G37" s="22">
        <v>410358</v>
      </c>
      <c r="H37" s="22">
        <v>420103</v>
      </c>
      <c r="I37" s="22">
        <v>307875</v>
      </c>
      <c r="J37" s="22">
        <v>1138336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1138336</v>
      </c>
      <c r="X37" s="22">
        <v>1683063</v>
      </c>
      <c r="Y37" s="22">
        <v>-544727</v>
      </c>
      <c r="Z37" s="23">
        <v>-32.365217463636235</v>
      </c>
      <c r="AA37" s="20">
        <v>6732238</v>
      </c>
    </row>
    <row r="38" spans="1:27" ht="13.5" x14ac:dyDescent="0.25">
      <c r="A38" s="19" t="s">
        <v>64</v>
      </c>
      <c r="B38" s="15" t="s">
        <v>32</v>
      </c>
      <c r="C38" s="20">
        <v>3953976</v>
      </c>
      <c r="D38" s="20"/>
      <c r="E38" s="21">
        <v>8645588</v>
      </c>
      <c r="F38" s="22">
        <v>8645588</v>
      </c>
      <c r="G38" s="22"/>
      <c r="H38" s="22"/>
      <c r="I38" s="22">
        <v>5975715</v>
      </c>
      <c r="J38" s="22">
        <v>5975715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5975715</v>
      </c>
      <c r="X38" s="22">
        <v>2161398</v>
      </c>
      <c r="Y38" s="22">
        <v>3814317</v>
      </c>
      <c r="Z38" s="23">
        <v>176.47453176138777</v>
      </c>
      <c r="AA38" s="20">
        <v>8645588</v>
      </c>
    </row>
    <row r="39" spans="1:27" ht="13.5" x14ac:dyDescent="0.25">
      <c r="A39" s="19" t="s">
        <v>65</v>
      </c>
      <c r="B39" s="15" t="s">
        <v>32</v>
      </c>
      <c r="C39" s="20">
        <v>3732262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1285461</v>
      </c>
      <c r="Y39" s="22">
        <v>-1285461</v>
      </c>
      <c r="Z39" s="23">
        <v>-100</v>
      </c>
      <c r="AA39" s="20">
        <v>5141802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26510</v>
      </c>
      <c r="F40" s="22">
        <v>26510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6627</v>
      </c>
      <c r="Y40" s="22">
        <v>-6627</v>
      </c>
      <c r="Z40" s="23">
        <v>-100</v>
      </c>
      <c r="AA40" s="20">
        <v>26510</v>
      </c>
    </row>
    <row r="41" spans="1:27" ht="13.5" x14ac:dyDescent="0.25">
      <c r="A41" s="19" t="s">
        <v>66</v>
      </c>
      <c r="B41" s="15" t="s">
        <v>32</v>
      </c>
      <c r="C41" s="20">
        <v>12253455</v>
      </c>
      <c r="D41" s="20"/>
      <c r="E41" s="21">
        <v>13355628</v>
      </c>
      <c r="F41" s="22">
        <v>13355628</v>
      </c>
      <c r="G41" s="22"/>
      <c r="H41" s="22">
        <v>331167</v>
      </c>
      <c r="I41" s="22">
        <v>224034</v>
      </c>
      <c r="J41" s="22">
        <v>555201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555201</v>
      </c>
      <c r="X41" s="22">
        <v>3338907</v>
      </c>
      <c r="Y41" s="22">
        <v>-2783706</v>
      </c>
      <c r="Z41" s="23">
        <v>-83.371774056599961</v>
      </c>
      <c r="AA41" s="20">
        <v>13355628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2808996</v>
      </c>
      <c r="D43" s="20"/>
      <c r="E43" s="21"/>
      <c r="F43" s="22"/>
      <c r="G43" s="22"/>
      <c r="H43" s="22"/>
      <c r="I43" s="22">
        <v>95</v>
      </c>
      <c r="J43" s="22">
        <v>95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95</v>
      </c>
      <c r="X43" s="22"/>
      <c r="Y43" s="22">
        <v>95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1475758</v>
      </c>
      <c r="D44" s="20"/>
      <c r="E44" s="21">
        <v>1835422</v>
      </c>
      <c r="F44" s="22">
        <v>1835422</v>
      </c>
      <c r="G44" s="22">
        <v>72880</v>
      </c>
      <c r="H44" s="22">
        <v>128771</v>
      </c>
      <c r="I44" s="22">
        <v>64669</v>
      </c>
      <c r="J44" s="22">
        <v>266320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266320</v>
      </c>
      <c r="X44" s="22">
        <v>458850</v>
      </c>
      <c r="Y44" s="22">
        <v>-192530</v>
      </c>
      <c r="Z44" s="23">
        <v>-41.959245940939304</v>
      </c>
      <c r="AA44" s="20">
        <v>1835422</v>
      </c>
    </row>
    <row r="45" spans="1:27" ht="13.5" x14ac:dyDescent="0.25">
      <c r="A45" s="19" t="s">
        <v>70</v>
      </c>
      <c r="B45" s="15" t="s">
        <v>32</v>
      </c>
      <c r="C45" s="20">
        <v>4927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368738138</v>
      </c>
      <c r="D47" s="29">
        <f t="shared" ref="D47:Y47" si="1">SUM(D34:D46)</f>
        <v>0</v>
      </c>
      <c r="E47" s="30">
        <f t="shared" si="1"/>
        <v>428397701</v>
      </c>
      <c r="F47" s="31">
        <f t="shared" si="1"/>
        <v>428397701</v>
      </c>
      <c r="G47" s="31">
        <f t="shared" si="1"/>
        <v>1865139</v>
      </c>
      <c r="H47" s="31">
        <f t="shared" si="1"/>
        <v>49756464</v>
      </c>
      <c r="I47" s="31">
        <f t="shared" si="1"/>
        <v>49873147</v>
      </c>
      <c r="J47" s="31">
        <f t="shared" si="1"/>
        <v>101494750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101494750</v>
      </c>
      <c r="X47" s="31">
        <f t="shared" si="1"/>
        <v>107099427</v>
      </c>
      <c r="Y47" s="31">
        <f t="shared" si="1"/>
        <v>-5604677</v>
      </c>
      <c r="Z47" s="32">
        <f>+IF(X47&lt;&gt;0,+(Y47/X47)*100,0)</f>
        <v>-5.2331531148154511</v>
      </c>
      <c r="AA47" s="29">
        <f>SUM(AA34:AA46)</f>
        <v>428397701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3176508</v>
      </c>
      <c r="D48" s="39">
        <f t="shared" si="2"/>
        <v>0</v>
      </c>
      <c r="E48" s="40">
        <f t="shared" si="2"/>
        <v>2470481</v>
      </c>
      <c r="F48" s="41">
        <f t="shared" si="2"/>
        <v>2470481</v>
      </c>
      <c r="G48" s="41">
        <f t="shared" si="2"/>
        <v>34094694</v>
      </c>
      <c r="H48" s="41">
        <f t="shared" si="2"/>
        <v>-9805129</v>
      </c>
      <c r="I48" s="41">
        <f t="shared" si="2"/>
        <v>-16018524</v>
      </c>
      <c r="J48" s="41">
        <f t="shared" si="2"/>
        <v>8271041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8271041</v>
      </c>
      <c r="X48" s="41">
        <f t="shared" si="2"/>
        <v>617589</v>
      </c>
      <c r="Y48" s="41">
        <f t="shared" si="2"/>
        <v>7653452</v>
      </c>
      <c r="Z48" s="42">
        <f>+IF(X48&lt;&gt;0,+(Y48/X48)*100,0)</f>
        <v>1239.2468130099469</v>
      </c>
      <c r="AA48" s="39">
        <f>+AA32-AA47</f>
        <v>2470481</v>
      </c>
    </row>
    <row r="49" spans="1:27" ht="25.5" x14ac:dyDescent="0.25">
      <c r="A49" s="43" t="s">
        <v>74</v>
      </c>
      <c r="B49" s="15" t="s">
        <v>32</v>
      </c>
      <c r="C49" s="20">
        <v>1596590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4773098</v>
      </c>
      <c r="D51" s="48">
        <f t="shared" si="3"/>
        <v>0</v>
      </c>
      <c r="E51" s="49">
        <f t="shared" si="3"/>
        <v>2470481</v>
      </c>
      <c r="F51" s="50">
        <f t="shared" si="3"/>
        <v>2470481</v>
      </c>
      <c r="G51" s="50">
        <f t="shared" si="3"/>
        <v>34094694</v>
      </c>
      <c r="H51" s="50">
        <f t="shared" si="3"/>
        <v>-9805129</v>
      </c>
      <c r="I51" s="50">
        <f t="shared" si="3"/>
        <v>-16018524</v>
      </c>
      <c r="J51" s="50">
        <f t="shared" si="3"/>
        <v>8271041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8271041</v>
      </c>
      <c r="X51" s="50">
        <f t="shared" si="3"/>
        <v>617589</v>
      </c>
      <c r="Y51" s="50">
        <f t="shared" si="3"/>
        <v>7653452</v>
      </c>
      <c r="Z51" s="51">
        <f>+IF(X51&lt;&gt;0,+(Y51/X51)*100,0)</f>
        <v>1239.2468130099469</v>
      </c>
      <c r="AA51" s="48">
        <f>SUM(AA48:AA50)</f>
        <v>2470481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4773098</v>
      </c>
      <c r="D53" s="54">
        <f>+D51-D52</f>
        <v>0</v>
      </c>
      <c r="E53" s="55">
        <f t="shared" si="4"/>
        <v>2470481</v>
      </c>
      <c r="F53" s="56">
        <f t="shared" si="4"/>
        <v>2470481</v>
      </c>
      <c r="G53" s="56">
        <f t="shared" si="4"/>
        <v>34094694</v>
      </c>
      <c r="H53" s="56">
        <f t="shared" si="4"/>
        <v>-9805129</v>
      </c>
      <c r="I53" s="56">
        <f t="shared" si="4"/>
        <v>-16018524</v>
      </c>
      <c r="J53" s="56">
        <f t="shared" si="4"/>
        <v>8271041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8271041</v>
      </c>
      <c r="X53" s="56">
        <f t="shared" si="4"/>
        <v>617589</v>
      </c>
      <c r="Y53" s="56">
        <f t="shared" si="4"/>
        <v>7653452</v>
      </c>
      <c r="Z53" s="57">
        <f>+IF(X53&lt;&gt;0,+(Y53/X53)*100,0)</f>
        <v>1239.2468130099469</v>
      </c>
      <c r="AA53" s="54">
        <f>+AA51-AA52</f>
        <v>2470481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4773098</v>
      </c>
      <c r="D56" s="48">
        <f>SUM(D53:D55)</f>
        <v>0</v>
      </c>
      <c r="E56" s="49">
        <f t="shared" si="5"/>
        <v>2470481</v>
      </c>
      <c r="F56" s="50">
        <f t="shared" si="5"/>
        <v>2470481</v>
      </c>
      <c r="G56" s="50">
        <f t="shared" si="5"/>
        <v>34094694</v>
      </c>
      <c r="H56" s="50">
        <f t="shared" si="5"/>
        <v>-9805129</v>
      </c>
      <c r="I56" s="50">
        <f t="shared" si="5"/>
        <v>-16018524</v>
      </c>
      <c r="J56" s="50">
        <f t="shared" si="5"/>
        <v>8271041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8271041</v>
      </c>
      <c r="X56" s="50">
        <f t="shared" si="5"/>
        <v>617589</v>
      </c>
      <c r="Y56" s="50">
        <f t="shared" si="5"/>
        <v>7653452</v>
      </c>
      <c r="Z56" s="51">
        <f>+IF(X56&lt;&gt;0,+(Y56/X56)*100,0)</f>
        <v>1239.2468130099469</v>
      </c>
      <c r="AA56" s="48">
        <f>SUM(AA53:AA55)</f>
        <v>2470481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4773098</v>
      </c>
      <c r="D59" s="65">
        <f>SUM(D56:D58)</f>
        <v>0</v>
      </c>
      <c r="E59" s="66">
        <f t="shared" si="6"/>
        <v>2470481</v>
      </c>
      <c r="F59" s="67">
        <f t="shared" si="6"/>
        <v>2470481</v>
      </c>
      <c r="G59" s="67">
        <f t="shared" si="6"/>
        <v>34094694</v>
      </c>
      <c r="H59" s="67">
        <f t="shared" si="6"/>
        <v>-9805129</v>
      </c>
      <c r="I59" s="67">
        <f t="shared" si="6"/>
        <v>-16018524</v>
      </c>
      <c r="J59" s="67">
        <f t="shared" si="6"/>
        <v>8271041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8271041</v>
      </c>
      <c r="X59" s="67">
        <f t="shared" si="6"/>
        <v>617589</v>
      </c>
      <c r="Y59" s="67">
        <f t="shared" si="6"/>
        <v>7653452</v>
      </c>
      <c r="Z59" s="68">
        <f>+IF(X59&lt;&gt;0,+(Y59/X59)*100,0)</f>
        <v>1239.2468130099469</v>
      </c>
      <c r="AA59" s="65">
        <f>SUM(AA56:AA58)</f>
        <v>2470481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1615836229</v>
      </c>
      <c r="G6" s="22">
        <v>142123958</v>
      </c>
      <c r="H6" s="22">
        <v>171957257</v>
      </c>
      <c r="I6" s="22">
        <v>148665729</v>
      </c>
      <c r="J6" s="22">
        <v>462746944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462746944</v>
      </c>
      <c r="X6" s="22">
        <v>430385061</v>
      </c>
      <c r="Y6" s="22">
        <v>32361883</v>
      </c>
      <c r="Z6" s="23">
        <v>7.519285851792147</v>
      </c>
      <c r="AA6" s="20">
        <v>1615836229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926741</v>
      </c>
      <c r="X13" s="22">
        <v>944483</v>
      </c>
      <c r="Y13" s="22">
        <v>-17742</v>
      </c>
      <c r="Z13" s="23">
        <v>-1.8784880193714444</v>
      </c>
      <c r="AA13" s="20">
        <v>3677658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14000</v>
      </c>
      <c r="X17" s="22">
        <v>24360</v>
      </c>
      <c r="Y17" s="22">
        <v>-10360</v>
      </c>
      <c r="Z17" s="23">
        <v>-42.528735632183903</v>
      </c>
      <c r="AA17" s="20">
        <v>10702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4221</v>
      </c>
      <c r="D19" s="20"/>
      <c r="E19" s="21">
        <v>5000</v>
      </c>
      <c r="F19" s="22">
        <v>5000</v>
      </c>
      <c r="G19" s="22"/>
      <c r="H19" s="22">
        <v>62</v>
      </c>
      <c r="I19" s="22"/>
      <c r="J19" s="22">
        <v>62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</v>
      </c>
      <c r="X19" s="22">
        <v>4298</v>
      </c>
      <c r="Y19" s="22">
        <v>-4236</v>
      </c>
      <c r="Z19" s="23">
        <v>-98.557468590041879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435652</v>
      </c>
      <c r="F22" s="22">
        <v>435652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80000</v>
      </c>
      <c r="Y22" s="22">
        <v>-80000</v>
      </c>
      <c r="Z22" s="23">
        <v>-100</v>
      </c>
      <c r="AA22" s="20">
        <v>435652</v>
      </c>
    </row>
    <row r="23" spans="1:27" ht="13.5" x14ac:dyDescent="0.25">
      <c r="A23" s="19" t="s">
        <v>51</v>
      </c>
      <c r="B23" s="15" t="s">
        <v>32</v>
      </c>
      <c r="C23" s="20">
        <v>379313</v>
      </c>
      <c r="D23" s="20"/>
      <c r="E23" s="21">
        <v>500000</v>
      </c>
      <c r="F23" s="22">
        <v>500000</v>
      </c>
      <c r="G23" s="22">
        <v>6923</v>
      </c>
      <c r="H23" s="22">
        <v>870</v>
      </c>
      <c r="I23" s="22">
        <v>8620</v>
      </c>
      <c r="J23" s="22">
        <v>16413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16413</v>
      </c>
      <c r="X23" s="22">
        <v>57449</v>
      </c>
      <c r="Y23" s="22">
        <v>-41036</v>
      </c>
      <c r="Z23" s="23">
        <v>-71.430312102908673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69332693</v>
      </c>
      <c r="D25" s="20"/>
      <c r="E25" s="21">
        <v>72514644</v>
      </c>
      <c r="F25" s="22">
        <v>72514644</v>
      </c>
      <c r="G25" s="22">
        <v>96489000</v>
      </c>
      <c r="H25" s="22"/>
      <c r="I25" s="22"/>
      <c r="J25" s="22">
        <v>96489000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96489000</v>
      </c>
      <c r="X25" s="22">
        <v>30800537</v>
      </c>
      <c r="Y25" s="22">
        <v>65688463</v>
      </c>
      <c r="Z25" s="23">
        <v>213.27051213425273</v>
      </c>
      <c r="AA25" s="20">
        <v>72514644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1600588617</v>
      </c>
      <c r="D32" s="29">
        <f t="shared" ref="D32:Y32" si="0">SUM(D6:D31)</f>
        <v>0</v>
      </c>
      <c r="E32" s="30">
        <f t="shared" si="0"/>
        <v>1692979885</v>
      </c>
      <c r="F32" s="31">
        <f t="shared" si="0"/>
        <v>1692979885</v>
      </c>
      <c r="G32" s="31">
        <f t="shared" si="0"/>
        <v>238912385</v>
      </c>
      <c r="H32" s="31">
        <f t="shared" si="0"/>
        <v>172276230</v>
      </c>
      <c r="I32" s="31">
        <f t="shared" si="0"/>
        <v>149004545</v>
      </c>
      <c r="J32" s="31">
        <f t="shared" si="0"/>
        <v>560193160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560193160</v>
      </c>
      <c r="X32" s="31">
        <f t="shared" si="0"/>
        <v>462296188</v>
      </c>
      <c r="Y32" s="31">
        <f t="shared" si="0"/>
        <v>97896972</v>
      </c>
      <c r="Z32" s="32">
        <f>+IF(X32&lt;&gt;0,+(Y32/X32)*100,0)</f>
        <v>21.176244697912153</v>
      </c>
      <c r="AA32" s="29">
        <f>SUM(AA6:AA31)</f>
        <v>1692979885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64523967</v>
      </c>
      <c r="D34" s="20"/>
      <c r="E34" s="21">
        <v>71290674</v>
      </c>
      <c r="F34" s="22">
        <v>71290674</v>
      </c>
      <c r="G34" s="22">
        <v>5047960</v>
      </c>
      <c r="H34" s="22">
        <v>5326900</v>
      </c>
      <c r="I34" s="22">
        <v>5729128</v>
      </c>
      <c r="J34" s="22">
        <v>16103988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16103988</v>
      </c>
      <c r="X34" s="22">
        <v>16752104</v>
      </c>
      <c r="Y34" s="22">
        <v>-648116</v>
      </c>
      <c r="Z34" s="23">
        <v>-3.8688632783082051</v>
      </c>
      <c r="AA34" s="20">
        <v>71290674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1111429888</v>
      </c>
      <c r="D36" s="20"/>
      <c r="E36" s="21">
        <v>1219242810</v>
      </c>
      <c r="F36" s="22">
        <v>1219242810</v>
      </c>
      <c r="G36" s="22">
        <v>173758957</v>
      </c>
      <c r="H36" s="22">
        <v>162799762</v>
      </c>
      <c r="I36" s="22">
        <v>107750577</v>
      </c>
      <c r="J36" s="22">
        <v>444309296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444309296</v>
      </c>
      <c r="X36" s="22">
        <v>422645698</v>
      </c>
      <c r="Y36" s="22">
        <v>21663598</v>
      </c>
      <c r="Z36" s="23">
        <v>5.1257112286991733</v>
      </c>
      <c r="AA36" s="20">
        <v>1219242810</v>
      </c>
    </row>
    <row r="37" spans="1:27" ht="13.5" x14ac:dyDescent="0.25">
      <c r="A37" s="19" t="s">
        <v>63</v>
      </c>
      <c r="B37" s="15" t="s">
        <v>32</v>
      </c>
      <c r="C37" s="20">
        <v>11647119</v>
      </c>
      <c r="D37" s="20"/>
      <c r="E37" s="21">
        <v>12132074</v>
      </c>
      <c r="F37" s="22">
        <v>12132074</v>
      </c>
      <c r="G37" s="22">
        <v>977156</v>
      </c>
      <c r="H37" s="22">
        <v>1471846</v>
      </c>
      <c r="I37" s="22">
        <v>1024857</v>
      </c>
      <c r="J37" s="22">
        <v>3473859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3473859</v>
      </c>
      <c r="X37" s="22">
        <v>2868514</v>
      </c>
      <c r="Y37" s="22">
        <v>605345</v>
      </c>
      <c r="Z37" s="23">
        <v>21.103086824746192</v>
      </c>
      <c r="AA37" s="20">
        <v>12132074</v>
      </c>
    </row>
    <row r="38" spans="1:27" ht="13.5" x14ac:dyDescent="0.25">
      <c r="A38" s="19" t="s">
        <v>64</v>
      </c>
      <c r="B38" s="15" t="s">
        <v>32</v>
      </c>
      <c r="C38" s="20">
        <v>1522918</v>
      </c>
      <c r="D38" s="20"/>
      <c r="E38" s="21">
        <v>13623984</v>
      </c>
      <c r="F38" s="22">
        <v>13623984</v>
      </c>
      <c r="G38" s="22">
        <v>5386120</v>
      </c>
      <c r="H38" s="22">
        <v>5386120</v>
      </c>
      <c r="I38" s="22">
        <v>5386120</v>
      </c>
      <c r="J38" s="22">
        <v>16158360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16158360</v>
      </c>
      <c r="X38" s="22">
        <v>16158360</v>
      </c>
      <c r="Y38" s="22"/>
      <c r="Z38" s="23"/>
      <c r="AA38" s="20">
        <v>13623984</v>
      </c>
    </row>
    <row r="39" spans="1:27" ht="13.5" x14ac:dyDescent="0.25">
      <c r="A39" s="19" t="s">
        <v>65</v>
      </c>
      <c r="B39" s="15" t="s">
        <v>32</v>
      </c>
      <c r="C39" s="20">
        <v>50250255</v>
      </c>
      <c r="D39" s="20"/>
      <c r="E39" s="21">
        <v>55741291</v>
      </c>
      <c r="F39" s="22">
        <v>55741291</v>
      </c>
      <c r="G39" s="22"/>
      <c r="H39" s="22">
        <v>9290218</v>
      </c>
      <c r="I39" s="22">
        <v>4645109</v>
      </c>
      <c r="J39" s="22">
        <v>13935327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13935327</v>
      </c>
      <c r="X39" s="22"/>
      <c r="Y39" s="22">
        <v>13935327</v>
      </c>
      <c r="Z39" s="23"/>
      <c r="AA39" s="20">
        <v>55741291</v>
      </c>
    </row>
    <row r="40" spans="1:27" ht="13.5" x14ac:dyDescent="0.25">
      <c r="A40" s="19" t="s">
        <v>40</v>
      </c>
      <c r="B40" s="15" t="s">
        <v>32</v>
      </c>
      <c r="C40" s="20">
        <v>62608274</v>
      </c>
      <c r="D40" s="20"/>
      <c r="E40" s="21">
        <v>59229052</v>
      </c>
      <c r="F40" s="22">
        <v>59229052</v>
      </c>
      <c r="G40" s="22"/>
      <c r="H40" s="22">
        <v>9871509</v>
      </c>
      <c r="I40" s="22">
        <v>4935754</v>
      </c>
      <c r="J40" s="22">
        <v>14807263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14807263</v>
      </c>
      <c r="X40" s="22"/>
      <c r="Y40" s="22">
        <v>14807263</v>
      </c>
      <c r="Z40" s="23"/>
      <c r="AA40" s="20">
        <v>59229052</v>
      </c>
    </row>
    <row r="41" spans="1:27" ht="13.5" x14ac:dyDescent="0.25">
      <c r="A41" s="19" t="s">
        <v>66</v>
      </c>
      <c r="B41" s="15" t="s">
        <v>32</v>
      </c>
      <c r="C41" s="20">
        <v>26824946</v>
      </c>
      <c r="D41" s="20"/>
      <c r="E41" s="21">
        <v>26266358</v>
      </c>
      <c r="F41" s="22">
        <v>26266358</v>
      </c>
      <c r="G41" s="22">
        <v>1899047</v>
      </c>
      <c r="H41" s="22">
        <v>1332063</v>
      </c>
      <c r="I41" s="22">
        <v>1541318</v>
      </c>
      <c r="J41" s="22">
        <v>4772428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4772428</v>
      </c>
      <c r="X41" s="22">
        <v>6566592</v>
      </c>
      <c r="Y41" s="22">
        <v>-1794164</v>
      </c>
      <c r="Z41" s="23">
        <v>-27.322605089519797</v>
      </c>
      <c r="AA41" s="20">
        <v>26266358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2876630</v>
      </c>
      <c r="D43" s="20"/>
      <c r="E43" s="21">
        <v>2200000</v>
      </c>
      <c r="F43" s="22">
        <v>2200000</v>
      </c>
      <c r="G43" s="22">
        <v>1579393</v>
      </c>
      <c r="H43" s="22">
        <v>288535</v>
      </c>
      <c r="I43" s="22">
        <v>136985</v>
      </c>
      <c r="J43" s="22">
        <v>2004913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2004913</v>
      </c>
      <c r="X43" s="22">
        <v>2049729</v>
      </c>
      <c r="Y43" s="22">
        <v>-44816</v>
      </c>
      <c r="Z43" s="23">
        <v>-2.1864353775547891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14630647</v>
      </c>
      <c r="D44" s="20"/>
      <c r="E44" s="21">
        <v>16198805</v>
      </c>
      <c r="F44" s="22">
        <v>16198805</v>
      </c>
      <c r="G44" s="22">
        <v>121887</v>
      </c>
      <c r="H44" s="22">
        <v>1151541</v>
      </c>
      <c r="I44" s="22">
        <v>565213</v>
      </c>
      <c r="J44" s="22">
        <v>1838641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1838641</v>
      </c>
      <c r="X44" s="22">
        <v>3859894</v>
      </c>
      <c r="Y44" s="22">
        <v>-2021253</v>
      </c>
      <c r="Z44" s="23">
        <v>-52.365505373981769</v>
      </c>
      <c r="AA44" s="20">
        <v>16198805</v>
      </c>
    </row>
    <row r="45" spans="1:27" ht="13.5" x14ac:dyDescent="0.25">
      <c r="A45" s="19" t="s">
        <v>70</v>
      </c>
      <c r="B45" s="15" t="s">
        <v>32</v>
      </c>
      <c r="C45" s="20">
        <v>4988525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1351303169</v>
      </c>
      <c r="D47" s="29">
        <f t="shared" ref="D47:Y47" si="1">SUM(D34:D46)</f>
        <v>0</v>
      </c>
      <c r="E47" s="30">
        <f t="shared" si="1"/>
        <v>1475925048</v>
      </c>
      <c r="F47" s="31">
        <f t="shared" si="1"/>
        <v>1475925048</v>
      </c>
      <c r="G47" s="31">
        <f t="shared" si="1"/>
        <v>188770520</v>
      </c>
      <c r="H47" s="31">
        <f t="shared" si="1"/>
        <v>196918494</v>
      </c>
      <c r="I47" s="31">
        <f t="shared" si="1"/>
        <v>131715061</v>
      </c>
      <c r="J47" s="31">
        <f t="shared" si="1"/>
        <v>517404075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517404075</v>
      </c>
      <c r="X47" s="31">
        <f t="shared" si="1"/>
        <v>470900891</v>
      </c>
      <c r="Y47" s="31">
        <f t="shared" si="1"/>
        <v>46503184</v>
      </c>
      <c r="Z47" s="32">
        <f>+IF(X47&lt;&gt;0,+(Y47/X47)*100,0)</f>
        <v>9.8753654726042992</v>
      </c>
      <c r="AA47" s="29">
        <f>SUM(AA34:AA46)</f>
        <v>1475925048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249285448</v>
      </c>
      <c r="D48" s="39">
        <f t="shared" si="2"/>
        <v>0</v>
      </c>
      <c r="E48" s="40">
        <f t="shared" si="2"/>
        <v>217054837</v>
      </c>
      <c r="F48" s="41">
        <f t="shared" si="2"/>
        <v>217054837</v>
      </c>
      <c r="G48" s="41">
        <f t="shared" si="2"/>
        <v>50141865</v>
      </c>
      <c r="H48" s="41">
        <f t="shared" si="2"/>
        <v>-24642264</v>
      </c>
      <c r="I48" s="41">
        <f t="shared" si="2"/>
        <v>17289484</v>
      </c>
      <c r="J48" s="41">
        <f t="shared" si="2"/>
        <v>42789085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42789085</v>
      </c>
      <c r="X48" s="41">
        <f t="shared" si="2"/>
        <v>-8604703</v>
      </c>
      <c r="Y48" s="41">
        <f t="shared" si="2"/>
        <v>51393788</v>
      </c>
      <c r="Z48" s="42">
        <f>+IF(X48&lt;&gt;0,+(Y48/X48)*100,0)</f>
        <v>-597.27555965615556</v>
      </c>
      <c r="AA48" s="39">
        <f>+AA32-AA47</f>
        <v>217054837</v>
      </c>
    </row>
    <row r="49" spans="1:27" ht="25.5" x14ac:dyDescent="0.25">
      <c r="A49" s="43" t="s">
        <v>74</v>
      </c>
      <c r="B49" s="15" t="s">
        <v>32</v>
      </c>
      <c r="C49" s="20">
        <v>48929300</v>
      </c>
      <c r="D49" s="20"/>
      <c r="E49" s="21">
        <v>10904348</v>
      </c>
      <c r="F49" s="22">
        <v>18904348</v>
      </c>
      <c r="G49" s="22"/>
      <c r="H49" s="22"/>
      <c r="I49" s="22">
        <v>2515020</v>
      </c>
      <c r="J49" s="22">
        <v>2515020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2515020</v>
      </c>
      <c r="X49" s="22">
        <v>5219999</v>
      </c>
      <c r="Y49" s="22">
        <v>-2704979</v>
      </c>
      <c r="Z49" s="23">
        <v>-51.819530999910157</v>
      </c>
      <c r="AA49" s="20">
        <v>18904348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298214748</v>
      </c>
      <c r="D51" s="48">
        <f t="shared" si="3"/>
        <v>0</v>
      </c>
      <c r="E51" s="49">
        <f t="shared" si="3"/>
        <v>227959185</v>
      </c>
      <c r="F51" s="50">
        <f t="shared" si="3"/>
        <v>235959185</v>
      </c>
      <c r="G51" s="50">
        <f t="shared" si="3"/>
        <v>50141865</v>
      </c>
      <c r="H51" s="50">
        <f t="shared" si="3"/>
        <v>-24642264</v>
      </c>
      <c r="I51" s="50">
        <f t="shared" si="3"/>
        <v>19804504</v>
      </c>
      <c r="J51" s="50">
        <f t="shared" si="3"/>
        <v>45304105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45304105</v>
      </c>
      <c r="X51" s="50">
        <f t="shared" si="3"/>
        <v>-3384704</v>
      </c>
      <c r="Y51" s="50">
        <f t="shared" si="3"/>
        <v>48688809</v>
      </c>
      <c r="Z51" s="51">
        <f>+IF(X51&lt;&gt;0,+(Y51/X51)*100,0)</f>
        <v>-1438.4953307586129</v>
      </c>
      <c r="AA51" s="48">
        <f>SUM(AA48:AA50)</f>
        <v>235959185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298214748</v>
      </c>
      <c r="D53" s="54">
        <f>+D51-D52</f>
        <v>0</v>
      </c>
      <c r="E53" s="55">
        <f t="shared" si="4"/>
        <v>227959185</v>
      </c>
      <c r="F53" s="56">
        <f t="shared" si="4"/>
        <v>235959185</v>
      </c>
      <c r="G53" s="56">
        <f t="shared" si="4"/>
        <v>50141865</v>
      </c>
      <c r="H53" s="56">
        <f t="shared" si="4"/>
        <v>-24642264</v>
      </c>
      <c r="I53" s="56">
        <f t="shared" si="4"/>
        <v>19804504</v>
      </c>
      <c r="J53" s="56">
        <f t="shared" si="4"/>
        <v>45304105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45304105</v>
      </c>
      <c r="X53" s="56">
        <f t="shared" si="4"/>
        <v>-3384704</v>
      </c>
      <c r="Y53" s="56">
        <f t="shared" si="4"/>
        <v>48688809</v>
      </c>
      <c r="Z53" s="57">
        <f>+IF(X53&lt;&gt;0,+(Y53/X53)*100,0)</f>
        <v>-1438.4953307586129</v>
      </c>
      <c r="AA53" s="54">
        <f>+AA51-AA52</f>
        <v>235959185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298214748</v>
      </c>
      <c r="D56" s="48">
        <f>SUM(D53:D55)</f>
        <v>0</v>
      </c>
      <c r="E56" s="49">
        <f t="shared" si="5"/>
        <v>227959185</v>
      </c>
      <c r="F56" s="50">
        <f t="shared" si="5"/>
        <v>235959185</v>
      </c>
      <c r="G56" s="50">
        <f t="shared" si="5"/>
        <v>50141865</v>
      </c>
      <c r="H56" s="50">
        <f t="shared" si="5"/>
        <v>-24642264</v>
      </c>
      <c r="I56" s="50">
        <f t="shared" si="5"/>
        <v>19804504</v>
      </c>
      <c r="J56" s="50">
        <f t="shared" si="5"/>
        <v>45304105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45304105</v>
      </c>
      <c r="X56" s="50">
        <f t="shared" si="5"/>
        <v>-3384704</v>
      </c>
      <c r="Y56" s="50">
        <f t="shared" si="5"/>
        <v>48688809</v>
      </c>
      <c r="Z56" s="51">
        <f>+IF(X56&lt;&gt;0,+(Y56/X56)*100,0)</f>
        <v>-1438.4953307586129</v>
      </c>
      <c r="AA56" s="48">
        <f>SUM(AA53:AA55)</f>
        <v>235959185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298214748</v>
      </c>
      <c r="D59" s="65">
        <f>SUM(D56:D58)</f>
        <v>0</v>
      </c>
      <c r="E59" s="66">
        <f t="shared" si="6"/>
        <v>227959185</v>
      </c>
      <c r="F59" s="67">
        <f t="shared" si="6"/>
        <v>235959185</v>
      </c>
      <c r="G59" s="67">
        <f t="shared" si="6"/>
        <v>50141865</v>
      </c>
      <c r="H59" s="67">
        <f t="shared" si="6"/>
        <v>-24642264</v>
      </c>
      <c r="I59" s="67">
        <f t="shared" si="6"/>
        <v>19804504</v>
      </c>
      <c r="J59" s="67">
        <f t="shared" si="6"/>
        <v>45304105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45304105</v>
      </c>
      <c r="X59" s="67">
        <f t="shared" si="6"/>
        <v>-3384704</v>
      </c>
      <c r="Y59" s="67">
        <f t="shared" si="6"/>
        <v>48688809</v>
      </c>
      <c r="Z59" s="68">
        <f>+IF(X59&lt;&gt;0,+(Y59/X59)*100,0)</f>
        <v>-1438.4953307586129</v>
      </c>
      <c r="AA59" s="65">
        <f>SUM(AA56:AA58)</f>
        <v>235959185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1029705173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306437449</v>
      </c>
      <c r="X6" s="22">
        <v>246766162</v>
      </c>
      <c r="Y6" s="22">
        <v>59671287</v>
      </c>
      <c r="Z6" s="23">
        <v>24.181308537756486</v>
      </c>
      <c r="AA6" s="20">
        <v>1029705173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605254</v>
      </c>
      <c r="X13" s="22">
        <v>501187</v>
      </c>
      <c r="Y13" s="22">
        <v>104067</v>
      </c>
      <c r="Z13" s="23">
        <v>20.764106012326735</v>
      </c>
      <c r="AA13" s="20">
        <v>2064670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10000672</v>
      </c>
      <c r="D19" s="20"/>
      <c r="E19" s="21">
        <v>2718949</v>
      </c>
      <c r="F19" s="22">
        <v>2718949</v>
      </c>
      <c r="G19" s="22">
        <v>60700</v>
      </c>
      <c r="H19" s="22">
        <v>5094600</v>
      </c>
      <c r="I19" s="22">
        <v>62414</v>
      </c>
      <c r="J19" s="22">
        <v>5217714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5217714</v>
      </c>
      <c r="X19" s="22">
        <v>242940</v>
      </c>
      <c r="Y19" s="22">
        <v>4974774</v>
      </c>
      <c r="Z19" s="23">
        <v>2047.7377130155596</v>
      </c>
      <c r="AA19" s="20">
        <v>2718949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49454986</v>
      </c>
      <c r="D25" s="20"/>
      <c r="E25" s="21">
        <v>80772928</v>
      </c>
      <c r="F25" s="22">
        <v>80772928</v>
      </c>
      <c r="G25" s="22">
        <v>29265554</v>
      </c>
      <c r="H25" s="22"/>
      <c r="I25" s="22"/>
      <c r="J25" s="22">
        <v>29265554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29265554</v>
      </c>
      <c r="X25" s="22">
        <v>16613672</v>
      </c>
      <c r="Y25" s="22">
        <v>12651882</v>
      </c>
      <c r="Z25" s="23">
        <v>76.153435555968613</v>
      </c>
      <c r="AA25" s="20">
        <v>80772928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937818134</v>
      </c>
      <c r="D32" s="29">
        <f t="shared" ref="D32:Y32" si="0">SUM(D6:D31)</f>
        <v>0</v>
      </c>
      <c r="E32" s="30">
        <f t="shared" si="0"/>
        <v>1115261720</v>
      </c>
      <c r="F32" s="31">
        <f t="shared" si="0"/>
        <v>1115261720</v>
      </c>
      <c r="G32" s="31">
        <f t="shared" si="0"/>
        <v>121759906</v>
      </c>
      <c r="H32" s="31">
        <f t="shared" si="0"/>
        <v>109491920</v>
      </c>
      <c r="I32" s="31">
        <f t="shared" si="0"/>
        <v>110274145</v>
      </c>
      <c r="J32" s="31">
        <f t="shared" si="0"/>
        <v>341525971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341525971</v>
      </c>
      <c r="X32" s="31">
        <f t="shared" si="0"/>
        <v>264123961</v>
      </c>
      <c r="Y32" s="31">
        <f t="shared" si="0"/>
        <v>77402010</v>
      </c>
      <c r="Z32" s="32">
        <f>+IF(X32&lt;&gt;0,+(Y32/X32)*100,0)</f>
        <v>29.305182955362387</v>
      </c>
      <c r="AA32" s="29">
        <f>SUM(AA6:AA31)</f>
        <v>1115261720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44393375</v>
      </c>
      <c r="D34" s="20"/>
      <c r="E34" s="21">
        <v>38958284</v>
      </c>
      <c r="F34" s="22">
        <v>38958284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9116547</v>
      </c>
      <c r="Y34" s="22">
        <v>-9116547</v>
      </c>
      <c r="Z34" s="23">
        <v>-100</v>
      </c>
      <c r="AA34" s="20">
        <v>38958284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626175769</v>
      </c>
      <c r="D36" s="20"/>
      <c r="E36" s="21">
        <v>714397202</v>
      </c>
      <c r="F36" s="22">
        <v>714397202</v>
      </c>
      <c r="G36" s="22"/>
      <c r="H36" s="22">
        <v>98732678</v>
      </c>
      <c r="I36" s="22">
        <v>99860408</v>
      </c>
      <c r="J36" s="22">
        <v>198593086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198593086</v>
      </c>
      <c r="X36" s="22">
        <v>178599303</v>
      </c>
      <c r="Y36" s="22">
        <v>19993783</v>
      </c>
      <c r="Z36" s="23">
        <v>11.194771012068284</v>
      </c>
      <c r="AA36" s="20">
        <v>714397202</v>
      </c>
    </row>
    <row r="37" spans="1:27" ht="13.5" x14ac:dyDescent="0.25">
      <c r="A37" s="19" t="s">
        <v>63</v>
      </c>
      <c r="B37" s="15" t="s">
        <v>32</v>
      </c>
      <c r="C37" s="20">
        <v>9593393</v>
      </c>
      <c r="D37" s="20"/>
      <c r="E37" s="21">
        <v>8555282</v>
      </c>
      <c r="F37" s="22">
        <v>8625282</v>
      </c>
      <c r="G37" s="22">
        <v>166733</v>
      </c>
      <c r="H37" s="22">
        <v>203335</v>
      </c>
      <c r="I37" s="22">
        <v>852282</v>
      </c>
      <c r="J37" s="22">
        <v>1222350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1222350</v>
      </c>
      <c r="X37" s="22">
        <v>2017196</v>
      </c>
      <c r="Y37" s="22">
        <v>-794846</v>
      </c>
      <c r="Z37" s="23">
        <v>-39.403508632775399</v>
      </c>
      <c r="AA37" s="20">
        <v>8625282</v>
      </c>
    </row>
    <row r="38" spans="1:27" ht="13.5" x14ac:dyDescent="0.25">
      <c r="A38" s="19" t="s">
        <v>64</v>
      </c>
      <c r="B38" s="15" t="s">
        <v>32</v>
      </c>
      <c r="C38" s="20">
        <v>-758243</v>
      </c>
      <c r="D38" s="20"/>
      <c r="E38" s="21">
        <v>876288</v>
      </c>
      <c r="F38" s="22">
        <v>876288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876288</v>
      </c>
    </row>
    <row r="39" spans="1:27" ht="13.5" x14ac:dyDescent="0.25">
      <c r="A39" s="19" t="s">
        <v>65</v>
      </c>
      <c r="B39" s="15" t="s">
        <v>32</v>
      </c>
      <c r="C39" s="20">
        <v>53093795</v>
      </c>
      <c r="D39" s="20"/>
      <c r="E39" s="21">
        <v>40131992</v>
      </c>
      <c r="F39" s="22">
        <v>40131992</v>
      </c>
      <c r="G39" s="22"/>
      <c r="H39" s="22">
        <v>7695867</v>
      </c>
      <c r="I39" s="22"/>
      <c r="J39" s="22">
        <v>7695867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7695867</v>
      </c>
      <c r="X39" s="22"/>
      <c r="Y39" s="22">
        <v>7695867</v>
      </c>
      <c r="Z39" s="23"/>
      <c r="AA39" s="20">
        <v>40131992</v>
      </c>
    </row>
    <row r="40" spans="1:27" ht="13.5" x14ac:dyDescent="0.25">
      <c r="A40" s="19" t="s">
        <v>40</v>
      </c>
      <c r="B40" s="15" t="s">
        <v>32</v>
      </c>
      <c r="C40" s="20">
        <v>8034296</v>
      </c>
      <c r="D40" s="20"/>
      <c r="E40" s="21">
        <v>8573432</v>
      </c>
      <c r="F40" s="22">
        <v>8573432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8573432</v>
      </c>
    </row>
    <row r="41" spans="1:27" ht="13.5" x14ac:dyDescent="0.25">
      <c r="A41" s="19" t="s">
        <v>66</v>
      </c>
      <c r="B41" s="15" t="s">
        <v>32</v>
      </c>
      <c r="C41" s="20">
        <v>25826321</v>
      </c>
      <c r="D41" s="20"/>
      <c r="E41" s="21">
        <v>16307858</v>
      </c>
      <c r="F41" s="22">
        <v>15581778</v>
      </c>
      <c r="G41" s="22"/>
      <c r="H41" s="22"/>
      <c r="I41" s="22">
        <v>966354</v>
      </c>
      <c r="J41" s="22">
        <v>966354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966354</v>
      </c>
      <c r="X41" s="22">
        <v>2823230</v>
      </c>
      <c r="Y41" s="22">
        <v>-1856876</v>
      </c>
      <c r="Z41" s="23">
        <v>-65.771332835086042</v>
      </c>
      <c r="AA41" s="20">
        <v>15581778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17146</v>
      </c>
      <c r="D43" s="20"/>
      <c r="E43" s="21">
        <v>173547</v>
      </c>
      <c r="F43" s="22">
        <v>173547</v>
      </c>
      <c r="G43" s="22"/>
      <c r="H43" s="22">
        <v>11715116</v>
      </c>
      <c r="I43" s="22">
        <v>17593</v>
      </c>
      <c r="J43" s="22">
        <v>11732709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11732709</v>
      </c>
      <c r="X43" s="22"/>
      <c r="Y43" s="22">
        <v>11732709</v>
      </c>
      <c r="Z43" s="23"/>
      <c r="AA43" s="20">
        <v>173547</v>
      </c>
    </row>
    <row r="44" spans="1:27" ht="13.5" x14ac:dyDescent="0.25">
      <c r="A44" s="19" t="s">
        <v>69</v>
      </c>
      <c r="B44" s="15" t="s">
        <v>32</v>
      </c>
      <c r="C44" s="20">
        <v>7250003</v>
      </c>
      <c r="D44" s="20"/>
      <c r="E44" s="21">
        <v>11865134</v>
      </c>
      <c r="F44" s="22">
        <v>12521214</v>
      </c>
      <c r="G44" s="22">
        <v>386088</v>
      </c>
      <c r="H44" s="22">
        <v>550786</v>
      </c>
      <c r="I44" s="22">
        <v>357484</v>
      </c>
      <c r="J44" s="22">
        <v>1294358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1294358</v>
      </c>
      <c r="X44" s="22">
        <v>1347569</v>
      </c>
      <c r="Y44" s="22">
        <v>-53211</v>
      </c>
      <c r="Z44" s="23">
        <v>-3.9486660794363777</v>
      </c>
      <c r="AA44" s="20">
        <v>12521214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773625855</v>
      </c>
      <c r="D47" s="29">
        <f t="shared" ref="D47:Y47" si="1">SUM(D34:D46)</f>
        <v>0</v>
      </c>
      <c r="E47" s="30">
        <f t="shared" si="1"/>
        <v>839839019</v>
      </c>
      <c r="F47" s="31">
        <f t="shared" si="1"/>
        <v>839839019</v>
      </c>
      <c r="G47" s="31">
        <f t="shared" si="1"/>
        <v>552821</v>
      </c>
      <c r="H47" s="31">
        <f t="shared" si="1"/>
        <v>118897782</v>
      </c>
      <c r="I47" s="31">
        <f t="shared" si="1"/>
        <v>102054121</v>
      </c>
      <c r="J47" s="31">
        <f t="shared" si="1"/>
        <v>221504724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221504724</v>
      </c>
      <c r="X47" s="31">
        <f t="shared" si="1"/>
        <v>193903845</v>
      </c>
      <c r="Y47" s="31">
        <f t="shared" si="1"/>
        <v>27600879</v>
      </c>
      <c r="Z47" s="32">
        <f>+IF(X47&lt;&gt;0,+(Y47/X47)*100,0)</f>
        <v>14.234312372712363</v>
      </c>
      <c r="AA47" s="29">
        <f>SUM(AA34:AA46)</f>
        <v>839839019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164192279</v>
      </c>
      <c r="D48" s="39">
        <f t="shared" si="2"/>
        <v>0</v>
      </c>
      <c r="E48" s="40">
        <f t="shared" si="2"/>
        <v>275422701</v>
      </c>
      <c r="F48" s="41">
        <f t="shared" si="2"/>
        <v>275422701</v>
      </c>
      <c r="G48" s="41">
        <f t="shared" si="2"/>
        <v>121207085</v>
      </c>
      <c r="H48" s="41">
        <f t="shared" si="2"/>
        <v>-9405862</v>
      </c>
      <c r="I48" s="41">
        <f t="shared" si="2"/>
        <v>8220024</v>
      </c>
      <c r="J48" s="41">
        <f t="shared" si="2"/>
        <v>120021247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120021247</v>
      </c>
      <c r="X48" s="41">
        <f t="shared" si="2"/>
        <v>70220116</v>
      </c>
      <c r="Y48" s="41">
        <f t="shared" si="2"/>
        <v>49801131</v>
      </c>
      <c r="Z48" s="42">
        <f>+IF(X48&lt;&gt;0,+(Y48/X48)*100,0)</f>
        <v>70.921459315162622</v>
      </c>
      <c r="AA48" s="39">
        <f>+AA32-AA47</f>
        <v>275422701</v>
      </c>
    </row>
    <row r="49" spans="1:27" ht="25.5" x14ac:dyDescent="0.25">
      <c r="A49" s="43" t="s">
        <v>74</v>
      </c>
      <c r="B49" s="15" t="s">
        <v>32</v>
      </c>
      <c r="C49" s="20">
        <v>28911949</v>
      </c>
      <c r="D49" s="20"/>
      <c r="E49" s="21">
        <v>6975000</v>
      </c>
      <c r="F49" s="22">
        <v>6975000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200000</v>
      </c>
      <c r="Y49" s="22">
        <v>-200000</v>
      </c>
      <c r="Z49" s="23">
        <v>-100</v>
      </c>
      <c r="AA49" s="20">
        <v>6975000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193104228</v>
      </c>
      <c r="D51" s="48">
        <f t="shared" si="3"/>
        <v>0</v>
      </c>
      <c r="E51" s="49">
        <f t="shared" si="3"/>
        <v>282397701</v>
      </c>
      <c r="F51" s="50">
        <f t="shared" si="3"/>
        <v>282397701</v>
      </c>
      <c r="G51" s="50">
        <f t="shared" si="3"/>
        <v>121207085</v>
      </c>
      <c r="H51" s="50">
        <f t="shared" si="3"/>
        <v>-9405862</v>
      </c>
      <c r="I51" s="50">
        <f t="shared" si="3"/>
        <v>8220024</v>
      </c>
      <c r="J51" s="50">
        <f t="shared" si="3"/>
        <v>120021247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120021247</v>
      </c>
      <c r="X51" s="50">
        <f t="shared" si="3"/>
        <v>70420116</v>
      </c>
      <c r="Y51" s="50">
        <f t="shared" si="3"/>
        <v>49601131</v>
      </c>
      <c r="Z51" s="51">
        <f>+IF(X51&lt;&gt;0,+(Y51/X51)*100,0)</f>
        <v>70.436025694703488</v>
      </c>
      <c r="AA51" s="48">
        <f>SUM(AA48:AA50)</f>
        <v>282397701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193104228</v>
      </c>
      <c r="D53" s="54">
        <f>+D51-D52</f>
        <v>0</v>
      </c>
      <c r="E53" s="55">
        <f t="shared" si="4"/>
        <v>282397701</v>
      </c>
      <c r="F53" s="56">
        <f t="shared" si="4"/>
        <v>282397701</v>
      </c>
      <c r="G53" s="56">
        <f t="shared" si="4"/>
        <v>121207085</v>
      </c>
      <c r="H53" s="56">
        <f t="shared" si="4"/>
        <v>-9405862</v>
      </c>
      <c r="I53" s="56">
        <f t="shared" si="4"/>
        <v>8220024</v>
      </c>
      <c r="J53" s="56">
        <f t="shared" si="4"/>
        <v>120021247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120021247</v>
      </c>
      <c r="X53" s="56">
        <f t="shared" si="4"/>
        <v>70420116</v>
      </c>
      <c r="Y53" s="56">
        <f t="shared" si="4"/>
        <v>49601131</v>
      </c>
      <c r="Z53" s="57">
        <f>+IF(X53&lt;&gt;0,+(Y53/X53)*100,0)</f>
        <v>70.436025694703488</v>
      </c>
      <c r="AA53" s="54">
        <f>+AA51-AA52</f>
        <v>282397701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193104228</v>
      </c>
      <c r="D56" s="48">
        <f>SUM(D53:D55)</f>
        <v>0</v>
      </c>
      <c r="E56" s="49">
        <f t="shared" si="5"/>
        <v>282397701</v>
      </c>
      <c r="F56" s="50">
        <f t="shared" si="5"/>
        <v>282397701</v>
      </c>
      <c r="G56" s="50">
        <f t="shared" si="5"/>
        <v>121207085</v>
      </c>
      <c r="H56" s="50">
        <f t="shared" si="5"/>
        <v>-9405862</v>
      </c>
      <c r="I56" s="50">
        <f t="shared" si="5"/>
        <v>8220024</v>
      </c>
      <c r="J56" s="50">
        <f t="shared" si="5"/>
        <v>120021247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120021247</v>
      </c>
      <c r="X56" s="50">
        <f t="shared" si="5"/>
        <v>70420116</v>
      </c>
      <c r="Y56" s="50">
        <f t="shared" si="5"/>
        <v>49601131</v>
      </c>
      <c r="Z56" s="51">
        <f>+IF(X56&lt;&gt;0,+(Y56/X56)*100,0)</f>
        <v>70.436025694703488</v>
      </c>
      <c r="AA56" s="48">
        <f>SUM(AA53:AA55)</f>
        <v>282397701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193104228</v>
      </c>
      <c r="D59" s="65">
        <f>SUM(D56:D58)</f>
        <v>0</v>
      </c>
      <c r="E59" s="66">
        <f t="shared" si="6"/>
        <v>282397701</v>
      </c>
      <c r="F59" s="67">
        <f t="shared" si="6"/>
        <v>282397701</v>
      </c>
      <c r="G59" s="67">
        <f t="shared" si="6"/>
        <v>121207085</v>
      </c>
      <c r="H59" s="67">
        <f t="shared" si="6"/>
        <v>-9405862</v>
      </c>
      <c r="I59" s="67">
        <f t="shared" si="6"/>
        <v>8220024</v>
      </c>
      <c r="J59" s="67">
        <f t="shared" si="6"/>
        <v>120021247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120021247</v>
      </c>
      <c r="X59" s="67">
        <f t="shared" si="6"/>
        <v>70420116</v>
      </c>
      <c r="Y59" s="67">
        <f t="shared" si="6"/>
        <v>49601131</v>
      </c>
      <c r="Z59" s="68">
        <f>+IF(X59&lt;&gt;0,+(Y59/X59)*100,0)</f>
        <v>70.436025694703488</v>
      </c>
      <c r="AA59" s="65">
        <f>SUM(AA56:AA58)</f>
        <v>282397701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543810282</v>
      </c>
      <c r="D6" s="20"/>
      <c r="E6" s="21">
        <v>612204055</v>
      </c>
      <c r="F6" s="22">
        <v>612204055</v>
      </c>
      <c r="G6" s="22">
        <v>19266605</v>
      </c>
      <c r="H6" s="22">
        <v>60905630</v>
      </c>
      <c r="I6" s="22">
        <v>57790750</v>
      </c>
      <c r="J6" s="22">
        <v>137962985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137962985</v>
      </c>
      <c r="X6" s="22">
        <v>153300244</v>
      </c>
      <c r="Y6" s="22">
        <v>-15337259</v>
      </c>
      <c r="Z6" s="23">
        <v>-10.004719235802391</v>
      </c>
      <c r="AA6" s="20">
        <v>612204055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1260780</v>
      </c>
      <c r="D19" s="20"/>
      <c r="E19" s="21">
        <v>43700</v>
      </c>
      <c r="F19" s="22">
        <v>43700</v>
      </c>
      <c r="G19" s="22">
        <v>9778</v>
      </c>
      <c r="H19" s="22">
        <v>4482</v>
      </c>
      <c r="I19" s="22">
        <v>4453</v>
      </c>
      <c r="J19" s="22">
        <v>18713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18713</v>
      </c>
      <c r="X19" s="22">
        <v>9500</v>
      </c>
      <c r="Y19" s="22">
        <v>9213</v>
      </c>
      <c r="Z19" s="23">
        <v>96.978947368421046</v>
      </c>
      <c r="AA19" s="20">
        <v>43700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281741</v>
      </c>
      <c r="D23" s="20"/>
      <c r="E23" s="21">
        <v>1560700</v>
      </c>
      <c r="F23" s="22">
        <v>1560700</v>
      </c>
      <c r="G23" s="22">
        <v>24030</v>
      </c>
      <c r="H23" s="22">
        <v>1609</v>
      </c>
      <c r="I23" s="22">
        <v>-4824</v>
      </c>
      <c r="J23" s="22">
        <v>20815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20815</v>
      </c>
      <c r="X23" s="22">
        <v>335800</v>
      </c>
      <c r="Y23" s="22">
        <v>-314985</v>
      </c>
      <c r="Z23" s="23">
        <v>-93.80136986301369</v>
      </c>
      <c r="AA23" s="20">
        <v>1560700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8984100</v>
      </c>
      <c r="D25" s="20"/>
      <c r="E25" s="21">
        <v>9475100</v>
      </c>
      <c r="F25" s="22">
        <v>9475100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2368773</v>
      </c>
      <c r="Y25" s="22">
        <v>-2368773</v>
      </c>
      <c r="Z25" s="23">
        <v>-100</v>
      </c>
      <c r="AA25" s="20">
        <v>9475100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2864037</v>
      </c>
      <c r="D28" s="20"/>
      <c r="E28" s="21">
        <v>2832300</v>
      </c>
      <c r="F28" s="22">
        <v>2832300</v>
      </c>
      <c r="G28" s="22">
        <v>266776</v>
      </c>
      <c r="H28" s="22">
        <v>266776</v>
      </c>
      <c r="I28" s="22">
        <v>269828</v>
      </c>
      <c r="J28" s="22">
        <v>803380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803380</v>
      </c>
      <c r="X28" s="22">
        <v>609000</v>
      </c>
      <c r="Y28" s="22">
        <v>194380</v>
      </c>
      <c r="Z28" s="23">
        <v>31.917898193760262</v>
      </c>
      <c r="AA28" s="20">
        <v>2832300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557200940</v>
      </c>
      <c r="D32" s="29">
        <f t="shared" ref="D32:Y32" si="0">SUM(D6:D31)</f>
        <v>0</v>
      </c>
      <c r="E32" s="30">
        <f t="shared" si="0"/>
        <v>626115855</v>
      </c>
      <c r="F32" s="31">
        <f t="shared" si="0"/>
        <v>626115855</v>
      </c>
      <c r="G32" s="31">
        <f t="shared" si="0"/>
        <v>19567189</v>
      </c>
      <c r="H32" s="31">
        <f t="shared" si="0"/>
        <v>61178497</v>
      </c>
      <c r="I32" s="31">
        <f t="shared" si="0"/>
        <v>58060207</v>
      </c>
      <c r="J32" s="31">
        <f t="shared" si="0"/>
        <v>138805893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138805893</v>
      </c>
      <c r="X32" s="31">
        <f t="shared" si="0"/>
        <v>156623317</v>
      </c>
      <c r="Y32" s="31">
        <f t="shared" si="0"/>
        <v>-17817424</v>
      </c>
      <c r="Z32" s="32">
        <f>+IF(X32&lt;&gt;0,+(Y32/X32)*100,0)</f>
        <v>-11.375971561118195</v>
      </c>
      <c r="AA32" s="29">
        <f>SUM(AA6:AA31)</f>
        <v>626115855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23363486</v>
      </c>
      <c r="D34" s="20"/>
      <c r="E34" s="21">
        <v>34163930</v>
      </c>
      <c r="F34" s="22">
        <v>33913430</v>
      </c>
      <c r="G34" s="22">
        <v>1842114</v>
      </c>
      <c r="H34" s="22">
        <v>1638285</v>
      </c>
      <c r="I34" s="22">
        <v>2092555</v>
      </c>
      <c r="J34" s="22">
        <v>5572954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5572954</v>
      </c>
      <c r="X34" s="22">
        <v>7840818</v>
      </c>
      <c r="Y34" s="22">
        <v>-2267864</v>
      </c>
      <c r="Z34" s="23">
        <v>-28.923818917873113</v>
      </c>
      <c r="AA34" s="20">
        <v>33913430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454652106</v>
      </c>
      <c r="D36" s="20"/>
      <c r="E36" s="21">
        <v>487184300</v>
      </c>
      <c r="F36" s="22">
        <v>487184300</v>
      </c>
      <c r="G36" s="22">
        <v>13268</v>
      </c>
      <c r="H36" s="22">
        <v>68410780</v>
      </c>
      <c r="I36" s="22">
        <v>64133461</v>
      </c>
      <c r="J36" s="22">
        <v>132557509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132557509</v>
      </c>
      <c r="X36" s="22">
        <v>104745000</v>
      </c>
      <c r="Y36" s="22">
        <v>27812509</v>
      </c>
      <c r="Z36" s="23">
        <v>26.552588667716837</v>
      </c>
      <c r="AA36" s="20">
        <v>487184300</v>
      </c>
    </row>
    <row r="37" spans="1:27" ht="13.5" x14ac:dyDescent="0.25">
      <c r="A37" s="19" t="s">
        <v>63</v>
      </c>
      <c r="B37" s="15" t="s">
        <v>32</v>
      </c>
      <c r="C37" s="20">
        <v>7027622</v>
      </c>
      <c r="D37" s="20"/>
      <c r="E37" s="21">
        <v>6969200</v>
      </c>
      <c r="F37" s="22">
        <v>6969200</v>
      </c>
      <c r="G37" s="22">
        <v>365934</v>
      </c>
      <c r="H37" s="22">
        <v>905192</v>
      </c>
      <c r="I37" s="22">
        <v>713447</v>
      </c>
      <c r="J37" s="22">
        <v>1984573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1984573</v>
      </c>
      <c r="X37" s="22">
        <v>1500100</v>
      </c>
      <c r="Y37" s="22">
        <v>484473</v>
      </c>
      <c r="Z37" s="23">
        <v>32.296046930204653</v>
      </c>
      <c r="AA37" s="20">
        <v>6969200</v>
      </c>
    </row>
    <row r="38" spans="1:27" ht="13.5" x14ac:dyDescent="0.25">
      <c r="A38" s="19" t="s">
        <v>64</v>
      </c>
      <c r="B38" s="15" t="s">
        <v>32</v>
      </c>
      <c r="C38" s="20">
        <v>-1604032</v>
      </c>
      <c r="D38" s="20"/>
      <c r="E38" s="21">
        <v>4196000</v>
      </c>
      <c r="F38" s="22">
        <v>4196000</v>
      </c>
      <c r="G38" s="22"/>
      <c r="H38" s="22">
        <v>1298</v>
      </c>
      <c r="I38" s="22">
        <v>236747</v>
      </c>
      <c r="J38" s="22">
        <v>238045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238045</v>
      </c>
      <c r="X38" s="22">
        <v>902300</v>
      </c>
      <c r="Y38" s="22">
        <v>-664255</v>
      </c>
      <c r="Z38" s="23">
        <v>-73.617976282832771</v>
      </c>
      <c r="AA38" s="20">
        <v>4196000</v>
      </c>
    </row>
    <row r="39" spans="1:27" ht="13.5" x14ac:dyDescent="0.25">
      <c r="A39" s="19" t="s">
        <v>65</v>
      </c>
      <c r="B39" s="15" t="s">
        <v>32</v>
      </c>
      <c r="C39" s="20">
        <v>20848388</v>
      </c>
      <c r="D39" s="20"/>
      <c r="E39" s="21">
        <v>16742800</v>
      </c>
      <c r="F39" s="22">
        <v>16742800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3602000</v>
      </c>
      <c r="Y39" s="22">
        <v>-3602000</v>
      </c>
      <c r="Z39" s="23">
        <v>-100</v>
      </c>
      <c r="AA39" s="20">
        <v>16742800</v>
      </c>
    </row>
    <row r="40" spans="1:27" ht="13.5" x14ac:dyDescent="0.25">
      <c r="A40" s="19" t="s">
        <v>40</v>
      </c>
      <c r="B40" s="15" t="s">
        <v>32</v>
      </c>
      <c r="C40" s="20">
        <v>7799049</v>
      </c>
      <c r="D40" s="20"/>
      <c r="E40" s="21">
        <v>16712800</v>
      </c>
      <c r="F40" s="22">
        <v>16712800</v>
      </c>
      <c r="G40" s="22">
        <v>-38066</v>
      </c>
      <c r="H40" s="22">
        <v>1714942</v>
      </c>
      <c r="I40" s="22">
        <v>762959</v>
      </c>
      <c r="J40" s="22">
        <v>2439835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2439835</v>
      </c>
      <c r="X40" s="22">
        <v>3593700</v>
      </c>
      <c r="Y40" s="22">
        <v>-1153865</v>
      </c>
      <c r="Z40" s="23">
        <v>-32.107994546011078</v>
      </c>
      <c r="AA40" s="20">
        <v>16712800</v>
      </c>
    </row>
    <row r="41" spans="1:27" ht="13.5" x14ac:dyDescent="0.25">
      <c r="A41" s="19" t="s">
        <v>66</v>
      </c>
      <c r="B41" s="15" t="s">
        <v>32</v>
      </c>
      <c r="C41" s="20">
        <v>17932634</v>
      </c>
      <c r="D41" s="20"/>
      <c r="E41" s="21">
        <v>18134700</v>
      </c>
      <c r="F41" s="22">
        <v>18134700</v>
      </c>
      <c r="G41" s="22"/>
      <c r="H41" s="22">
        <v>627414</v>
      </c>
      <c r="I41" s="22">
        <v>104177</v>
      </c>
      <c r="J41" s="22">
        <v>731591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731591</v>
      </c>
      <c r="X41" s="22">
        <v>4077875</v>
      </c>
      <c r="Y41" s="22">
        <v>-3346284</v>
      </c>
      <c r="Z41" s="23">
        <v>-82.059504030898438</v>
      </c>
      <c r="AA41" s="20">
        <v>18134700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13783</v>
      </c>
      <c r="H43" s="22"/>
      <c r="I43" s="22"/>
      <c r="J43" s="22">
        <v>13783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13783</v>
      </c>
      <c r="X43" s="22">
        <v>249</v>
      </c>
      <c r="Y43" s="22">
        <v>13534</v>
      </c>
      <c r="Z43" s="23">
        <v>5435.3413654618471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6912346</v>
      </c>
      <c r="D44" s="20"/>
      <c r="E44" s="21">
        <v>7511600</v>
      </c>
      <c r="F44" s="22">
        <v>7511600</v>
      </c>
      <c r="G44" s="22">
        <v>30562</v>
      </c>
      <c r="H44" s="22">
        <v>558541</v>
      </c>
      <c r="I44" s="22">
        <v>1392662</v>
      </c>
      <c r="J44" s="22">
        <v>1981765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1981765</v>
      </c>
      <c r="X44" s="22">
        <v>1771025</v>
      </c>
      <c r="Y44" s="22">
        <v>210740</v>
      </c>
      <c r="Z44" s="23">
        <v>11.899323837890487</v>
      </c>
      <c r="AA44" s="20">
        <v>7511600</v>
      </c>
    </row>
    <row r="45" spans="1:27" ht="13.5" x14ac:dyDescent="0.25">
      <c r="A45" s="19" t="s">
        <v>70</v>
      </c>
      <c r="B45" s="15" t="s">
        <v>32</v>
      </c>
      <c r="C45" s="20">
        <v>9238</v>
      </c>
      <c r="D45" s="20"/>
      <c r="E45" s="21">
        <v>2900</v>
      </c>
      <c r="F45" s="22">
        <v>2900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1000</v>
      </c>
      <c r="Y45" s="22">
        <v>-1000</v>
      </c>
      <c r="Z45" s="23">
        <v>-100</v>
      </c>
      <c r="AA45" s="20">
        <v>2900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536940837</v>
      </c>
      <c r="D47" s="29">
        <f t="shared" ref="D47:Y47" si="1">SUM(D34:D46)</f>
        <v>0</v>
      </c>
      <c r="E47" s="30">
        <f t="shared" si="1"/>
        <v>591618230</v>
      </c>
      <c r="F47" s="31">
        <f t="shared" si="1"/>
        <v>591368730</v>
      </c>
      <c r="G47" s="31">
        <f t="shared" si="1"/>
        <v>2227595</v>
      </c>
      <c r="H47" s="31">
        <f t="shared" si="1"/>
        <v>73856452</v>
      </c>
      <c r="I47" s="31">
        <f t="shared" si="1"/>
        <v>69436008</v>
      </c>
      <c r="J47" s="31">
        <f t="shared" si="1"/>
        <v>145520055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145520055</v>
      </c>
      <c r="X47" s="31">
        <f t="shared" si="1"/>
        <v>128034067</v>
      </c>
      <c r="Y47" s="31">
        <f t="shared" si="1"/>
        <v>17485988</v>
      </c>
      <c r="Z47" s="32">
        <f>+IF(X47&lt;&gt;0,+(Y47/X47)*100,0)</f>
        <v>13.657293257738973</v>
      </c>
      <c r="AA47" s="29">
        <f>SUM(AA34:AA46)</f>
        <v>591368730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20260103</v>
      </c>
      <c r="D48" s="39">
        <f t="shared" si="2"/>
        <v>0</v>
      </c>
      <c r="E48" s="40">
        <f t="shared" si="2"/>
        <v>34497625</v>
      </c>
      <c r="F48" s="41">
        <f t="shared" si="2"/>
        <v>34747125</v>
      </c>
      <c r="G48" s="41">
        <f t="shared" si="2"/>
        <v>17339594</v>
      </c>
      <c r="H48" s="41">
        <f t="shared" si="2"/>
        <v>-12677955</v>
      </c>
      <c r="I48" s="41">
        <f t="shared" si="2"/>
        <v>-11375801</v>
      </c>
      <c r="J48" s="41">
        <f t="shared" si="2"/>
        <v>-6714162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-6714162</v>
      </c>
      <c r="X48" s="41">
        <f t="shared" si="2"/>
        <v>28589250</v>
      </c>
      <c r="Y48" s="41">
        <f t="shared" si="2"/>
        <v>-35303412</v>
      </c>
      <c r="Z48" s="42">
        <f>+IF(X48&lt;&gt;0,+(Y48/X48)*100,0)</f>
        <v>-123.48491828222146</v>
      </c>
      <c r="AA48" s="39">
        <f>+AA32-AA47</f>
        <v>34747125</v>
      </c>
    </row>
    <row r="49" spans="1:27" ht="25.5" x14ac:dyDescent="0.25">
      <c r="A49" s="43" t="s">
        <v>74</v>
      </c>
      <c r="B49" s="15" t="s">
        <v>32</v>
      </c>
      <c r="C49" s="20">
        <v>53238000</v>
      </c>
      <c r="D49" s="20"/>
      <c r="E49" s="21">
        <v>14620000</v>
      </c>
      <c r="F49" s="22">
        <v>14620000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3654999</v>
      </c>
      <c r="Y49" s="22">
        <v>-3654999</v>
      </c>
      <c r="Z49" s="23">
        <v>-100</v>
      </c>
      <c r="AA49" s="20">
        <v>14620000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73498103</v>
      </c>
      <c r="D51" s="48">
        <f t="shared" si="3"/>
        <v>0</v>
      </c>
      <c r="E51" s="49">
        <f t="shared" si="3"/>
        <v>49117625</v>
      </c>
      <c r="F51" s="50">
        <f t="shared" si="3"/>
        <v>49367125</v>
      </c>
      <c r="G51" s="50">
        <f t="shared" si="3"/>
        <v>17339594</v>
      </c>
      <c r="H51" s="50">
        <f t="shared" si="3"/>
        <v>-12677955</v>
      </c>
      <c r="I51" s="50">
        <f t="shared" si="3"/>
        <v>-11375801</v>
      </c>
      <c r="J51" s="50">
        <f t="shared" si="3"/>
        <v>-6714162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-6714162</v>
      </c>
      <c r="X51" s="50">
        <f t="shared" si="3"/>
        <v>32244249</v>
      </c>
      <c r="Y51" s="50">
        <f t="shared" si="3"/>
        <v>-38958411</v>
      </c>
      <c r="Z51" s="51">
        <f>+IF(X51&lt;&gt;0,+(Y51/X51)*100,0)</f>
        <v>-120.82282021826589</v>
      </c>
      <c r="AA51" s="48">
        <f>SUM(AA48:AA50)</f>
        <v>49367125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73498103</v>
      </c>
      <c r="D53" s="54">
        <f>+D51-D52</f>
        <v>0</v>
      </c>
      <c r="E53" s="55">
        <f t="shared" si="4"/>
        <v>49117625</v>
      </c>
      <c r="F53" s="56">
        <f t="shared" si="4"/>
        <v>49367125</v>
      </c>
      <c r="G53" s="56">
        <f t="shared" si="4"/>
        <v>17339594</v>
      </c>
      <c r="H53" s="56">
        <f t="shared" si="4"/>
        <v>-12677955</v>
      </c>
      <c r="I53" s="56">
        <f t="shared" si="4"/>
        <v>-11375801</v>
      </c>
      <c r="J53" s="56">
        <f t="shared" si="4"/>
        <v>-6714162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-6714162</v>
      </c>
      <c r="X53" s="56">
        <f t="shared" si="4"/>
        <v>32244249</v>
      </c>
      <c r="Y53" s="56">
        <f t="shared" si="4"/>
        <v>-38958411</v>
      </c>
      <c r="Z53" s="57">
        <f>+IF(X53&lt;&gt;0,+(Y53/X53)*100,0)</f>
        <v>-120.82282021826589</v>
      </c>
      <c r="AA53" s="54">
        <f>+AA51-AA52</f>
        <v>49367125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73498103</v>
      </c>
      <c r="D56" s="48">
        <f>SUM(D53:D55)</f>
        <v>0</v>
      </c>
      <c r="E56" s="49">
        <f t="shared" si="5"/>
        <v>49117625</v>
      </c>
      <c r="F56" s="50">
        <f t="shared" si="5"/>
        <v>49367125</v>
      </c>
      <c r="G56" s="50">
        <f t="shared" si="5"/>
        <v>17339594</v>
      </c>
      <c r="H56" s="50">
        <f t="shared" si="5"/>
        <v>-12677955</v>
      </c>
      <c r="I56" s="50">
        <f t="shared" si="5"/>
        <v>-11375801</v>
      </c>
      <c r="J56" s="50">
        <f t="shared" si="5"/>
        <v>-6714162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-6714162</v>
      </c>
      <c r="X56" s="50">
        <f t="shared" si="5"/>
        <v>32244249</v>
      </c>
      <c r="Y56" s="50">
        <f t="shared" si="5"/>
        <v>-38958411</v>
      </c>
      <c r="Z56" s="51">
        <f>+IF(X56&lt;&gt;0,+(Y56/X56)*100,0)</f>
        <v>-120.82282021826589</v>
      </c>
      <c r="AA56" s="48">
        <f>SUM(AA53:AA55)</f>
        <v>49367125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73498103</v>
      </c>
      <c r="D59" s="65">
        <f>SUM(D56:D58)</f>
        <v>0</v>
      </c>
      <c r="E59" s="66">
        <f t="shared" si="6"/>
        <v>49117625</v>
      </c>
      <c r="F59" s="67">
        <f t="shared" si="6"/>
        <v>49367125</v>
      </c>
      <c r="G59" s="67">
        <f t="shared" si="6"/>
        <v>17339594</v>
      </c>
      <c r="H59" s="67">
        <f t="shared" si="6"/>
        <v>-12677955</v>
      </c>
      <c r="I59" s="67">
        <f t="shared" si="6"/>
        <v>-11375801</v>
      </c>
      <c r="J59" s="67">
        <f t="shared" si="6"/>
        <v>-6714162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-6714162</v>
      </c>
      <c r="X59" s="67">
        <f t="shared" si="6"/>
        <v>32244249</v>
      </c>
      <c r="Y59" s="67">
        <f t="shared" si="6"/>
        <v>-38958411</v>
      </c>
      <c r="Z59" s="68">
        <f>+IF(X59&lt;&gt;0,+(Y59/X59)*100,0)</f>
        <v>-120.82282021826589</v>
      </c>
      <c r="AA59" s="65">
        <f>SUM(AA56:AA58)</f>
        <v>49367125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561442903</v>
      </c>
      <c r="D6" s="20"/>
      <c r="E6" s="21">
        <v>621221852</v>
      </c>
      <c r="F6" s="22">
        <v>621221852</v>
      </c>
      <c r="G6" s="22">
        <v>38069353</v>
      </c>
      <c r="H6" s="22">
        <v>45011439</v>
      </c>
      <c r="I6" s="22">
        <v>35100260</v>
      </c>
      <c r="J6" s="22">
        <v>118181052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118181052</v>
      </c>
      <c r="X6" s="22">
        <v>155305479</v>
      </c>
      <c r="Y6" s="22">
        <v>-37124427</v>
      </c>
      <c r="Z6" s="23">
        <v>-23.904132190983425</v>
      </c>
      <c r="AA6" s="20">
        <v>621221852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637</v>
      </c>
      <c r="D10" s="20"/>
      <c r="E10" s="21">
        <v>1001</v>
      </c>
      <c r="F10" s="22">
        <v>1001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4859</v>
      </c>
      <c r="G18" s="22">
        <v>680</v>
      </c>
      <c r="H18" s="22"/>
      <c r="I18" s="22"/>
      <c r="J18" s="22">
        <v>680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680</v>
      </c>
      <c r="X18" s="22">
        <v>1215</v>
      </c>
      <c r="Y18" s="22">
        <v>-535</v>
      </c>
      <c r="Z18" s="23">
        <v>-44.032921810699591</v>
      </c>
      <c r="AA18" s="20">
        <v>4859</v>
      </c>
    </row>
    <row r="19" spans="1:27" ht="13.5" x14ac:dyDescent="0.25">
      <c r="A19" s="19" t="s">
        <v>47</v>
      </c>
      <c r="B19" s="15" t="s">
        <v>32</v>
      </c>
      <c r="C19" s="20">
        <v>3418204</v>
      </c>
      <c r="D19" s="20"/>
      <c r="E19" s="21">
        <v>5826049</v>
      </c>
      <c r="F19" s="22">
        <v>5826049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1456512</v>
      </c>
      <c r="Y19" s="22">
        <v>-1456512</v>
      </c>
      <c r="Z19" s="23">
        <v>-100</v>
      </c>
      <c r="AA19" s="20">
        <v>5826049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6000</v>
      </c>
      <c r="D23" s="20"/>
      <c r="E23" s="21">
        <v>10903</v>
      </c>
      <c r="F23" s="22">
        <v>10903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2727</v>
      </c>
      <c r="Y23" s="22">
        <v>-2727</v>
      </c>
      <c r="Z23" s="23">
        <v>-100</v>
      </c>
      <c r="AA23" s="20">
        <v>10903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6031917</v>
      </c>
      <c r="D25" s="20"/>
      <c r="E25" s="21">
        <v>6711910</v>
      </c>
      <c r="F25" s="22">
        <v>6711910</v>
      </c>
      <c r="G25" s="22">
        <v>2796619</v>
      </c>
      <c r="H25" s="22"/>
      <c r="I25" s="22"/>
      <c r="J25" s="22">
        <v>2796619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2796619</v>
      </c>
      <c r="X25" s="22">
        <v>1677978</v>
      </c>
      <c r="Y25" s="22">
        <v>1118641</v>
      </c>
      <c r="Z25" s="23">
        <v>66.666011115759559</v>
      </c>
      <c r="AA25" s="20">
        <v>6711910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-329037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570578609</v>
      </c>
      <c r="D32" s="29">
        <f t="shared" ref="D32:Y32" si="0">SUM(D6:D31)</f>
        <v>0</v>
      </c>
      <c r="E32" s="30">
        <f t="shared" si="0"/>
        <v>633776574</v>
      </c>
      <c r="F32" s="31">
        <f t="shared" si="0"/>
        <v>633776574</v>
      </c>
      <c r="G32" s="31">
        <f t="shared" si="0"/>
        <v>40866652</v>
      </c>
      <c r="H32" s="31">
        <f t="shared" si="0"/>
        <v>45011439</v>
      </c>
      <c r="I32" s="31">
        <f t="shared" si="0"/>
        <v>35100260</v>
      </c>
      <c r="J32" s="31">
        <f t="shared" si="0"/>
        <v>120978351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120978351</v>
      </c>
      <c r="X32" s="31">
        <f t="shared" si="0"/>
        <v>158444160</v>
      </c>
      <c r="Y32" s="31">
        <f t="shared" si="0"/>
        <v>-37465809</v>
      </c>
      <c r="Z32" s="32">
        <f>+IF(X32&lt;&gt;0,+(Y32/X32)*100,0)</f>
        <v>-23.646064960677631</v>
      </c>
      <c r="AA32" s="29">
        <f>SUM(AA6:AA31)</f>
        <v>633776574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23209429</v>
      </c>
      <c r="D34" s="20"/>
      <c r="E34" s="21">
        <v>23904868</v>
      </c>
      <c r="F34" s="22">
        <v>23904868</v>
      </c>
      <c r="G34" s="22">
        <v>1429740</v>
      </c>
      <c r="H34" s="22">
        <v>1847367</v>
      </c>
      <c r="I34" s="22">
        <v>2120784</v>
      </c>
      <c r="J34" s="22">
        <v>5397891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5397891</v>
      </c>
      <c r="X34" s="22">
        <v>5976222</v>
      </c>
      <c r="Y34" s="22">
        <v>-578331</v>
      </c>
      <c r="Z34" s="23">
        <v>-9.6772007465586114</v>
      </c>
      <c r="AA34" s="20">
        <v>23904868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486280892</v>
      </c>
      <c r="D36" s="20"/>
      <c r="E36" s="21">
        <v>528619571</v>
      </c>
      <c r="F36" s="22">
        <v>528619571</v>
      </c>
      <c r="G36" s="22">
        <v>58824666</v>
      </c>
      <c r="H36" s="22">
        <v>55686315</v>
      </c>
      <c r="I36" s="22">
        <v>35901295</v>
      </c>
      <c r="J36" s="22">
        <v>150412276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150412276</v>
      </c>
      <c r="X36" s="22">
        <v>132154893</v>
      </c>
      <c r="Y36" s="22">
        <v>18257383</v>
      </c>
      <c r="Z36" s="23">
        <v>13.815139633157585</v>
      </c>
      <c r="AA36" s="20">
        <v>528619571</v>
      </c>
    </row>
    <row r="37" spans="1:27" ht="13.5" x14ac:dyDescent="0.25">
      <c r="A37" s="19" t="s">
        <v>63</v>
      </c>
      <c r="B37" s="15" t="s">
        <v>32</v>
      </c>
      <c r="C37" s="20">
        <v>6050898</v>
      </c>
      <c r="D37" s="20"/>
      <c r="E37" s="21"/>
      <c r="F37" s="22"/>
      <c r="G37" s="22">
        <v>140215</v>
      </c>
      <c r="H37" s="22">
        <v>394622</v>
      </c>
      <c r="I37" s="22">
        <v>404196</v>
      </c>
      <c r="J37" s="22">
        <v>939033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939033</v>
      </c>
      <c r="X37" s="22"/>
      <c r="Y37" s="22">
        <v>939033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3465636</v>
      </c>
      <c r="D38" s="20"/>
      <c r="E38" s="21">
        <v>670333</v>
      </c>
      <c r="F38" s="22">
        <v>670333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167583</v>
      </c>
      <c r="Y38" s="22">
        <v>-167583</v>
      </c>
      <c r="Z38" s="23">
        <v>-100</v>
      </c>
      <c r="AA38" s="20">
        <v>670333</v>
      </c>
    </row>
    <row r="39" spans="1:27" ht="13.5" x14ac:dyDescent="0.25">
      <c r="A39" s="19" t="s">
        <v>65</v>
      </c>
      <c r="B39" s="15" t="s">
        <v>32</v>
      </c>
      <c r="C39" s="20">
        <v>6463158</v>
      </c>
      <c r="D39" s="20"/>
      <c r="E39" s="21">
        <v>6610950</v>
      </c>
      <c r="F39" s="22">
        <v>6610950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1652745</v>
      </c>
      <c r="Y39" s="22">
        <v>-1652745</v>
      </c>
      <c r="Z39" s="23">
        <v>-100</v>
      </c>
      <c r="AA39" s="20">
        <v>6610950</v>
      </c>
    </row>
    <row r="40" spans="1:27" ht="13.5" x14ac:dyDescent="0.25">
      <c r="A40" s="19" t="s">
        <v>40</v>
      </c>
      <c r="B40" s="15" t="s">
        <v>32</v>
      </c>
      <c r="C40" s="20">
        <v>2631537</v>
      </c>
      <c r="D40" s="20"/>
      <c r="E40" s="21">
        <v>2400381</v>
      </c>
      <c r="F40" s="22">
        <v>2400381</v>
      </c>
      <c r="G40" s="22"/>
      <c r="H40" s="22">
        <v>432649</v>
      </c>
      <c r="I40" s="22">
        <v>201202</v>
      </c>
      <c r="J40" s="22">
        <v>633851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633851</v>
      </c>
      <c r="X40" s="22">
        <v>600096</v>
      </c>
      <c r="Y40" s="22">
        <v>33755</v>
      </c>
      <c r="Z40" s="23">
        <v>5.6249333439982934</v>
      </c>
      <c r="AA40" s="20">
        <v>2400381</v>
      </c>
    </row>
    <row r="41" spans="1:27" ht="13.5" x14ac:dyDescent="0.25">
      <c r="A41" s="19" t="s">
        <v>66</v>
      </c>
      <c r="B41" s="15" t="s">
        <v>32</v>
      </c>
      <c r="C41" s="20">
        <v>3433428</v>
      </c>
      <c r="D41" s="20"/>
      <c r="E41" s="21">
        <v>10245513</v>
      </c>
      <c r="F41" s="22">
        <v>11555624</v>
      </c>
      <c r="G41" s="22">
        <v>5065</v>
      </c>
      <c r="H41" s="22">
        <v>10171</v>
      </c>
      <c r="I41" s="22">
        <v>604296</v>
      </c>
      <c r="J41" s="22">
        <v>619532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619532</v>
      </c>
      <c r="X41" s="22">
        <v>2888907</v>
      </c>
      <c r="Y41" s="22">
        <v>-2269375</v>
      </c>
      <c r="Z41" s="23">
        <v>-78.554795983394413</v>
      </c>
      <c r="AA41" s="20">
        <v>11555624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31357</v>
      </c>
      <c r="D43" s="20"/>
      <c r="E43" s="21">
        <v>76637</v>
      </c>
      <c r="F43" s="22">
        <v>76637</v>
      </c>
      <c r="G43" s="22">
        <v>129169</v>
      </c>
      <c r="H43" s="22"/>
      <c r="I43" s="22"/>
      <c r="J43" s="22">
        <v>129169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129169</v>
      </c>
      <c r="X43" s="22">
        <v>19158</v>
      </c>
      <c r="Y43" s="22">
        <v>110011</v>
      </c>
      <c r="Z43" s="23">
        <v>574.23008664787551</v>
      </c>
      <c r="AA43" s="20">
        <v>76637</v>
      </c>
    </row>
    <row r="44" spans="1:27" ht="13.5" x14ac:dyDescent="0.25">
      <c r="A44" s="19" t="s">
        <v>69</v>
      </c>
      <c r="B44" s="15" t="s">
        <v>32</v>
      </c>
      <c r="C44" s="20">
        <v>1471565</v>
      </c>
      <c r="D44" s="20"/>
      <c r="E44" s="21">
        <v>2115880</v>
      </c>
      <c r="F44" s="22">
        <v>2115880</v>
      </c>
      <c r="G44" s="22">
        <v>45714</v>
      </c>
      <c r="H44" s="22">
        <v>21348</v>
      </c>
      <c r="I44" s="22">
        <v>40754</v>
      </c>
      <c r="J44" s="22">
        <v>107816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107816</v>
      </c>
      <c r="X44" s="22">
        <v>528978</v>
      </c>
      <c r="Y44" s="22">
        <v>-421162</v>
      </c>
      <c r="Z44" s="23">
        <v>-79.618055949396762</v>
      </c>
      <c r="AA44" s="20">
        <v>2115880</v>
      </c>
    </row>
    <row r="45" spans="1:27" ht="13.5" x14ac:dyDescent="0.25">
      <c r="A45" s="19" t="s">
        <v>70</v>
      </c>
      <c r="B45" s="15" t="s">
        <v>32</v>
      </c>
      <c r="C45" s="20">
        <v>205090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533242990</v>
      </c>
      <c r="D47" s="29">
        <f t="shared" ref="D47:Y47" si="1">SUM(D34:D46)</f>
        <v>0</v>
      </c>
      <c r="E47" s="30">
        <f t="shared" si="1"/>
        <v>574644133</v>
      </c>
      <c r="F47" s="31">
        <f t="shared" si="1"/>
        <v>575954244</v>
      </c>
      <c r="G47" s="31">
        <f t="shared" si="1"/>
        <v>60574569</v>
      </c>
      <c r="H47" s="31">
        <f t="shared" si="1"/>
        <v>58392472</v>
      </c>
      <c r="I47" s="31">
        <f t="shared" si="1"/>
        <v>39272527</v>
      </c>
      <c r="J47" s="31">
        <f t="shared" si="1"/>
        <v>158239568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158239568</v>
      </c>
      <c r="X47" s="31">
        <f t="shared" si="1"/>
        <v>143988582</v>
      </c>
      <c r="Y47" s="31">
        <f t="shared" si="1"/>
        <v>14250986</v>
      </c>
      <c r="Z47" s="32">
        <f>+IF(X47&lt;&gt;0,+(Y47/X47)*100,0)</f>
        <v>9.8973028291923857</v>
      </c>
      <c r="AA47" s="29">
        <f>SUM(AA34:AA46)</f>
        <v>575954244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37335619</v>
      </c>
      <c r="D48" s="39">
        <f t="shared" si="2"/>
        <v>0</v>
      </c>
      <c r="E48" s="40">
        <f t="shared" si="2"/>
        <v>59132441</v>
      </c>
      <c r="F48" s="41">
        <f t="shared" si="2"/>
        <v>57822330</v>
      </c>
      <c r="G48" s="41">
        <f t="shared" si="2"/>
        <v>-19707917</v>
      </c>
      <c r="H48" s="41">
        <f t="shared" si="2"/>
        <v>-13381033</v>
      </c>
      <c r="I48" s="41">
        <f t="shared" si="2"/>
        <v>-4172267</v>
      </c>
      <c r="J48" s="41">
        <f t="shared" si="2"/>
        <v>-37261217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-37261217</v>
      </c>
      <c r="X48" s="41">
        <f t="shared" si="2"/>
        <v>14455578</v>
      </c>
      <c r="Y48" s="41">
        <f t="shared" si="2"/>
        <v>-51716795</v>
      </c>
      <c r="Z48" s="42">
        <f>+IF(X48&lt;&gt;0,+(Y48/X48)*100,0)</f>
        <v>-357.76359132785973</v>
      </c>
      <c r="AA48" s="39">
        <f>+AA32-AA47</f>
        <v>57822330</v>
      </c>
    </row>
    <row r="49" spans="1:27" ht="25.5" x14ac:dyDescent="0.25">
      <c r="A49" s="43" t="s">
        <v>74</v>
      </c>
      <c r="B49" s="15" t="s">
        <v>32</v>
      </c>
      <c r="C49" s="20">
        <v>2900000</v>
      </c>
      <c r="D49" s="20"/>
      <c r="E49" s="21">
        <v>2925000</v>
      </c>
      <c r="F49" s="22">
        <v>2925000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731250</v>
      </c>
      <c r="Y49" s="22">
        <v>-731250</v>
      </c>
      <c r="Z49" s="23">
        <v>-100</v>
      </c>
      <c r="AA49" s="20">
        <v>2925000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40235619</v>
      </c>
      <c r="D51" s="48">
        <f t="shared" si="3"/>
        <v>0</v>
      </c>
      <c r="E51" s="49">
        <f t="shared" si="3"/>
        <v>62057441</v>
      </c>
      <c r="F51" s="50">
        <f t="shared" si="3"/>
        <v>60747330</v>
      </c>
      <c r="G51" s="50">
        <f t="shared" si="3"/>
        <v>-19707917</v>
      </c>
      <c r="H51" s="50">
        <f t="shared" si="3"/>
        <v>-13381033</v>
      </c>
      <c r="I51" s="50">
        <f t="shared" si="3"/>
        <v>-4172267</v>
      </c>
      <c r="J51" s="50">
        <f t="shared" si="3"/>
        <v>-37261217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-37261217</v>
      </c>
      <c r="X51" s="50">
        <f t="shared" si="3"/>
        <v>15186828</v>
      </c>
      <c r="Y51" s="50">
        <f t="shared" si="3"/>
        <v>-52448045</v>
      </c>
      <c r="Z51" s="51">
        <f>+IF(X51&lt;&gt;0,+(Y51/X51)*100,0)</f>
        <v>-345.35220257976187</v>
      </c>
      <c r="AA51" s="48">
        <f>SUM(AA48:AA50)</f>
        <v>60747330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40235619</v>
      </c>
      <c r="D53" s="54">
        <f>+D51-D52</f>
        <v>0</v>
      </c>
      <c r="E53" s="55">
        <f t="shared" si="4"/>
        <v>62057441</v>
      </c>
      <c r="F53" s="56">
        <f t="shared" si="4"/>
        <v>60747330</v>
      </c>
      <c r="G53" s="56">
        <f t="shared" si="4"/>
        <v>-19707917</v>
      </c>
      <c r="H53" s="56">
        <f t="shared" si="4"/>
        <v>-13381033</v>
      </c>
      <c r="I53" s="56">
        <f t="shared" si="4"/>
        <v>-4172267</v>
      </c>
      <c r="J53" s="56">
        <f t="shared" si="4"/>
        <v>-37261217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-37261217</v>
      </c>
      <c r="X53" s="56">
        <f t="shared" si="4"/>
        <v>15186828</v>
      </c>
      <c r="Y53" s="56">
        <f t="shared" si="4"/>
        <v>-52448045</v>
      </c>
      <c r="Z53" s="57">
        <f>+IF(X53&lt;&gt;0,+(Y53/X53)*100,0)</f>
        <v>-345.35220257976187</v>
      </c>
      <c r="AA53" s="54">
        <f>+AA51-AA52</f>
        <v>60747330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40235619</v>
      </c>
      <c r="D56" s="48">
        <f>SUM(D53:D55)</f>
        <v>0</v>
      </c>
      <c r="E56" s="49">
        <f t="shared" si="5"/>
        <v>62057441</v>
      </c>
      <c r="F56" s="50">
        <f t="shared" si="5"/>
        <v>60747330</v>
      </c>
      <c r="G56" s="50">
        <f t="shared" si="5"/>
        <v>-19707917</v>
      </c>
      <c r="H56" s="50">
        <f t="shared" si="5"/>
        <v>-13381033</v>
      </c>
      <c r="I56" s="50">
        <f t="shared" si="5"/>
        <v>-4172267</v>
      </c>
      <c r="J56" s="50">
        <f t="shared" si="5"/>
        <v>-37261217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-37261217</v>
      </c>
      <c r="X56" s="50">
        <f t="shared" si="5"/>
        <v>15186828</v>
      </c>
      <c r="Y56" s="50">
        <f t="shared" si="5"/>
        <v>-52448045</v>
      </c>
      <c r="Z56" s="51">
        <f>+IF(X56&lt;&gt;0,+(Y56/X56)*100,0)</f>
        <v>-345.35220257976187</v>
      </c>
      <c r="AA56" s="48">
        <f>SUM(AA53:AA55)</f>
        <v>60747330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40235619</v>
      </c>
      <c r="D59" s="65">
        <f>SUM(D56:D58)</f>
        <v>0</v>
      </c>
      <c r="E59" s="66">
        <f t="shared" si="6"/>
        <v>62057441</v>
      </c>
      <c r="F59" s="67">
        <f t="shared" si="6"/>
        <v>60747330</v>
      </c>
      <c r="G59" s="67">
        <f t="shared" si="6"/>
        <v>-19707917</v>
      </c>
      <c r="H59" s="67">
        <f t="shared" si="6"/>
        <v>-13381033</v>
      </c>
      <c r="I59" s="67">
        <f t="shared" si="6"/>
        <v>-4172267</v>
      </c>
      <c r="J59" s="67">
        <f t="shared" si="6"/>
        <v>-37261217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-37261217</v>
      </c>
      <c r="X59" s="67">
        <f t="shared" si="6"/>
        <v>15186828</v>
      </c>
      <c r="Y59" s="67">
        <f t="shared" si="6"/>
        <v>-52448045</v>
      </c>
      <c r="Z59" s="68">
        <f>+IF(X59&lt;&gt;0,+(Y59/X59)*100,0)</f>
        <v>-345.35220257976187</v>
      </c>
      <c r="AA59" s="65">
        <f>SUM(AA56:AA58)</f>
        <v>60747330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131841010</v>
      </c>
      <c r="D6" s="20"/>
      <c r="E6" s="21">
        <v>147247127</v>
      </c>
      <c r="F6" s="22">
        <v>147247127</v>
      </c>
      <c r="G6" s="22">
        <v>15576430</v>
      </c>
      <c r="H6" s="22">
        <v>13687689</v>
      </c>
      <c r="I6" s="22">
        <v>12868623</v>
      </c>
      <c r="J6" s="22">
        <v>42132742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42132742</v>
      </c>
      <c r="X6" s="22">
        <v>36811785</v>
      </c>
      <c r="Y6" s="22">
        <v>5320957</v>
      </c>
      <c r="Z6" s="23">
        <v>14.454493309683297</v>
      </c>
      <c r="AA6" s="20">
        <v>147247127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819150</v>
      </c>
      <c r="G13" s="22">
        <v>41344</v>
      </c>
      <c r="H13" s="22">
        <v>43134</v>
      </c>
      <c r="I13" s="22">
        <v>44362</v>
      </c>
      <c r="J13" s="22">
        <v>128840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128840</v>
      </c>
      <c r="X13" s="22">
        <v>204789</v>
      </c>
      <c r="Y13" s="22">
        <v>-75949</v>
      </c>
      <c r="Z13" s="23">
        <v>-37.086464605032496</v>
      </c>
      <c r="AA13" s="20">
        <v>819150</v>
      </c>
    </row>
    <row r="14" spans="1:27" ht="13.5" x14ac:dyDescent="0.25">
      <c r="A14" s="19" t="s">
        <v>42</v>
      </c>
      <c r="B14" s="15" t="s">
        <v>32</v>
      </c>
      <c r="C14" s="20">
        <v>253839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212337</v>
      </c>
      <c r="D22" s="20"/>
      <c r="E22" s="21">
        <v>212000</v>
      </c>
      <c r="F22" s="22">
        <v>212000</v>
      </c>
      <c r="G22" s="22">
        <v>19810</v>
      </c>
      <c r="H22" s="22">
        <v>18979</v>
      </c>
      <c r="I22" s="22">
        <v>18509</v>
      </c>
      <c r="J22" s="22">
        <v>57298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57298</v>
      </c>
      <c r="X22" s="22">
        <v>53001</v>
      </c>
      <c r="Y22" s="22">
        <v>4297</v>
      </c>
      <c r="Z22" s="23">
        <v>8.1073942001094323</v>
      </c>
      <c r="AA22" s="20">
        <v>212000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11418359</v>
      </c>
      <c r="D25" s="20"/>
      <c r="E25" s="21">
        <v>15048574</v>
      </c>
      <c r="F25" s="22">
        <v>15048574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3762144</v>
      </c>
      <c r="Y25" s="22">
        <v>-3762144</v>
      </c>
      <c r="Z25" s="23">
        <v>-100</v>
      </c>
      <c r="AA25" s="20">
        <v>15048574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1547007</v>
      </c>
      <c r="D28" s="20"/>
      <c r="E28" s="21">
        <v>1242694</v>
      </c>
      <c r="F28" s="22">
        <v>1242694</v>
      </c>
      <c r="G28" s="22">
        <v>303137</v>
      </c>
      <c r="H28" s="22">
        <v>128049</v>
      </c>
      <c r="I28" s="22">
        <v>128572</v>
      </c>
      <c r="J28" s="22">
        <v>559758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559758</v>
      </c>
      <c r="X28" s="22">
        <v>310674</v>
      </c>
      <c r="Y28" s="22">
        <v>249084</v>
      </c>
      <c r="Z28" s="23">
        <v>80.175360667452054</v>
      </c>
      <c r="AA28" s="20">
        <v>1242694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145272552</v>
      </c>
      <c r="D32" s="29">
        <f t="shared" ref="D32:Y32" si="0">SUM(D6:D31)</f>
        <v>0</v>
      </c>
      <c r="E32" s="30">
        <f t="shared" si="0"/>
        <v>163750395</v>
      </c>
      <c r="F32" s="31">
        <f t="shared" si="0"/>
        <v>164569545</v>
      </c>
      <c r="G32" s="31">
        <f t="shared" si="0"/>
        <v>15940721</v>
      </c>
      <c r="H32" s="31">
        <f t="shared" si="0"/>
        <v>13877851</v>
      </c>
      <c r="I32" s="31">
        <f t="shared" si="0"/>
        <v>13060066</v>
      </c>
      <c r="J32" s="31">
        <f t="shared" si="0"/>
        <v>42878638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42878638</v>
      </c>
      <c r="X32" s="31">
        <f t="shared" si="0"/>
        <v>41142393</v>
      </c>
      <c r="Y32" s="31">
        <f t="shared" si="0"/>
        <v>1736245</v>
      </c>
      <c r="Z32" s="32">
        <f>+IF(X32&lt;&gt;0,+(Y32/X32)*100,0)</f>
        <v>4.220087538418098</v>
      </c>
      <c r="AA32" s="29">
        <f>SUM(AA6:AA31)</f>
        <v>164569545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9243747</v>
      </c>
      <c r="D34" s="20"/>
      <c r="E34" s="21">
        <v>9303190</v>
      </c>
      <c r="F34" s="22">
        <v>9303190</v>
      </c>
      <c r="G34" s="22">
        <v>637796</v>
      </c>
      <c r="H34" s="22">
        <v>692763</v>
      </c>
      <c r="I34" s="22">
        <v>876439</v>
      </c>
      <c r="J34" s="22">
        <v>2206998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2206998</v>
      </c>
      <c r="X34" s="22">
        <v>2325798</v>
      </c>
      <c r="Y34" s="22">
        <v>-118800</v>
      </c>
      <c r="Z34" s="23">
        <v>-5.1079242479355473</v>
      </c>
      <c r="AA34" s="20">
        <v>9303190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108364056</v>
      </c>
      <c r="D36" s="20"/>
      <c r="E36" s="21">
        <v>100717761</v>
      </c>
      <c r="F36" s="22">
        <v>100717761</v>
      </c>
      <c r="G36" s="22"/>
      <c r="H36" s="22">
        <v>16224196</v>
      </c>
      <c r="I36" s="22">
        <v>14558316</v>
      </c>
      <c r="J36" s="22">
        <v>30782512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30782512</v>
      </c>
      <c r="X36" s="22">
        <v>25179441</v>
      </c>
      <c r="Y36" s="22">
        <v>5603071</v>
      </c>
      <c r="Z36" s="23">
        <v>22.252563112898336</v>
      </c>
      <c r="AA36" s="20">
        <v>100717761</v>
      </c>
    </row>
    <row r="37" spans="1:27" ht="13.5" x14ac:dyDescent="0.25">
      <c r="A37" s="19" t="s">
        <v>63</v>
      </c>
      <c r="B37" s="15" t="s">
        <v>32</v>
      </c>
      <c r="C37" s="20">
        <v>1539197</v>
      </c>
      <c r="D37" s="20"/>
      <c r="E37" s="21">
        <v>1919846</v>
      </c>
      <c r="F37" s="22">
        <v>1919846</v>
      </c>
      <c r="G37" s="22">
        <v>82143</v>
      </c>
      <c r="H37" s="22">
        <v>92596</v>
      </c>
      <c r="I37" s="22">
        <v>147554</v>
      </c>
      <c r="J37" s="22">
        <v>322293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322293</v>
      </c>
      <c r="X37" s="22">
        <v>479964</v>
      </c>
      <c r="Y37" s="22">
        <v>-157671</v>
      </c>
      <c r="Z37" s="23">
        <v>-32.850588794159563</v>
      </c>
      <c r="AA37" s="20">
        <v>1919846</v>
      </c>
    </row>
    <row r="38" spans="1:27" ht="13.5" x14ac:dyDescent="0.25">
      <c r="A38" s="19" t="s">
        <v>64</v>
      </c>
      <c r="B38" s="15" t="s">
        <v>32</v>
      </c>
      <c r="C38" s="20">
        <v>-1133430</v>
      </c>
      <c r="D38" s="20"/>
      <c r="E38" s="21">
        <v>4078630</v>
      </c>
      <c r="F38" s="22">
        <v>4078630</v>
      </c>
      <c r="G38" s="22"/>
      <c r="H38" s="22">
        <v>679772</v>
      </c>
      <c r="I38" s="22">
        <v>339886</v>
      </c>
      <c r="J38" s="22">
        <v>1019658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1019658</v>
      </c>
      <c r="X38" s="22">
        <v>1019658</v>
      </c>
      <c r="Y38" s="22"/>
      <c r="Z38" s="23"/>
      <c r="AA38" s="20">
        <v>4078630</v>
      </c>
    </row>
    <row r="39" spans="1:27" ht="13.5" x14ac:dyDescent="0.25">
      <c r="A39" s="19" t="s">
        <v>65</v>
      </c>
      <c r="B39" s="15" t="s">
        <v>32</v>
      </c>
      <c r="C39" s="20">
        <v>3726785</v>
      </c>
      <c r="D39" s="20"/>
      <c r="E39" s="21">
        <v>3728903</v>
      </c>
      <c r="F39" s="22">
        <v>3728903</v>
      </c>
      <c r="G39" s="22">
        <v>315611</v>
      </c>
      <c r="H39" s="22">
        <v>392745</v>
      </c>
      <c r="I39" s="22">
        <v>306421</v>
      </c>
      <c r="J39" s="22">
        <v>1014777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1014777</v>
      </c>
      <c r="X39" s="22">
        <v>932226</v>
      </c>
      <c r="Y39" s="22">
        <v>82551</v>
      </c>
      <c r="Z39" s="23">
        <v>8.8552561288786187</v>
      </c>
      <c r="AA39" s="20">
        <v>3728903</v>
      </c>
    </row>
    <row r="40" spans="1:27" ht="13.5" x14ac:dyDescent="0.25">
      <c r="A40" s="19" t="s">
        <v>40</v>
      </c>
      <c r="B40" s="15" t="s">
        <v>32</v>
      </c>
      <c r="C40" s="20">
        <v>2093025</v>
      </c>
      <c r="D40" s="20"/>
      <c r="E40" s="21">
        <v>2743001</v>
      </c>
      <c r="F40" s="22">
        <v>2743001</v>
      </c>
      <c r="G40" s="22"/>
      <c r="H40" s="22"/>
      <c r="I40" s="22">
        <v>119794</v>
      </c>
      <c r="J40" s="22">
        <v>119794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119794</v>
      </c>
      <c r="X40" s="22">
        <v>685752</v>
      </c>
      <c r="Y40" s="22">
        <v>-565958</v>
      </c>
      <c r="Z40" s="23">
        <v>-82.531002461531273</v>
      </c>
      <c r="AA40" s="20">
        <v>2743001</v>
      </c>
    </row>
    <row r="41" spans="1:27" ht="13.5" x14ac:dyDescent="0.25">
      <c r="A41" s="19" t="s">
        <v>66</v>
      </c>
      <c r="B41" s="15" t="s">
        <v>32</v>
      </c>
      <c r="C41" s="20">
        <v>2486781</v>
      </c>
      <c r="D41" s="20"/>
      <c r="E41" s="21">
        <v>2475069</v>
      </c>
      <c r="F41" s="22">
        <v>2475069</v>
      </c>
      <c r="G41" s="22"/>
      <c r="H41" s="22">
        <v>372241</v>
      </c>
      <c r="I41" s="22">
        <v>203256</v>
      </c>
      <c r="J41" s="22">
        <v>575497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575497</v>
      </c>
      <c r="X41" s="22">
        <v>618777</v>
      </c>
      <c r="Y41" s="22">
        <v>-43280</v>
      </c>
      <c r="Z41" s="23">
        <v>-6.9944422627214644</v>
      </c>
      <c r="AA41" s="20">
        <v>2475069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6526383</v>
      </c>
      <c r="D44" s="20"/>
      <c r="E44" s="21">
        <v>10186110</v>
      </c>
      <c r="F44" s="22">
        <v>10186110</v>
      </c>
      <c r="G44" s="22">
        <v>16728</v>
      </c>
      <c r="H44" s="22">
        <v>1347140</v>
      </c>
      <c r="I44" s="22">
        <v>1461563</v>
      </c>
      <c r="J44" s="22">
        <v>2825431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2825431</v>
      </c>
      <c r="X44" s="22">
        <v>2546547</v>
      </c>
      <c r="Y44" s="22">
        <v>278884</v>
      </c>
      <c r="Z44" s="23">
        <v>10.951457012181594</v>
      </c>
      <c r="AA44" s="20">
        <v>10186110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132846544</v>
      </c>
      <c r="D47" s="29">
        <f t="shared" ref="D47:Y47" si="1">SUM(D34:D46)</f>
        <v>0</v>
      </c>
      <c r="E47" s="30">
        <f t="shared" si="1"/>
        <v>135152511</v>
      </c>
      <c r="F47" s="31">
        <f t="shared" si="1"/>
        <v>135152511</v>
      </c>
      <c r="G47" s="31">
        <f t="shared" si="1"/>
        <v>1052278</v>
      </c>
      <c r="H47" s="31">
        <f t="shared" si="1"/>
        <v>19801453</v>
      </c>
      <c r="I47" s="31">
        <f t="shared" si="1"/>
        <v>18013229</v>
      </c>
      <c r="J47" s="31">
        <f t="shared" si="1"/>
        <v>38866960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38866960</v>
      </c>
      <c r="X47" s="31">
        <f t="shared" si="1"/>
        <v>33788163</v>
      </c>
      <c r="Y47" s="31">
        <f t="shared" si="1"/>
        <v>5078797</v>
      </c>
      <c r="Z47" s="32">
        <f>+IF(X47&lt;&gt;0,+(Y47/X47)*100,0)</f>
        <v>15.031290691950314</v>
      </c>
      <c r="AA47" s="29">
        <f>SUM(AA34:AA46)</f>
        <v>135152511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12426008</v>
      </c>
      <c r="D48" s="39">
        <f t="shared" si="2"/>
        <v>0</v>
      </c>
      <c r="E48" s="40">
        <f t="shared" si="2"/>
        <v>28597884</v>
      </c>
      <c r="F48" s="41">
        <f t="shared" si="2"/>
        <v>29417034</v>
      </c>
      <c r="G48" s="41">
        <f t="shared" si="2"/>
        <v>14888443</v>
      </c>
      <c r="H48" s="41">
        <f t="shared" si="2"/>
        <v>-5923602</v>
      </c>
      <c r="I48" s="41">
        <f t="shared" si="2"/>
        <v>-4953163</v>
      </c>
      <c r="J48" s="41">
        <f t="shared" si="2"/>
        <v>4011678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4011678</v>
      </c>
      <c r="X48" s="41">
        <f t="shared" si="2"/>
        <v>7354230</v>
      </c>
      <c r="Y48" s="41">
        <f t="shared" si="2"/>
        <v>-3342552</v>
      </c>
      <c r="Z48" s="42">
        <f>+IF(X48&lt;&gt;0,+(Y48/X48)*100,0)</f>
        <v>-45.450740594188652</v>
      </c>
      <c r="AA48" s="39">
        <f>+AA32-AA47</f>
        <v>29417034</v>
      </c>
    </row>
    <row r="49" spans="1:27" ht="25.5" x14ac:dyDescent="0.25">
      <c r="A49" s="43" t="s">
        <v>74</v>
      </c>
      <c r="B49" s="15" t="s">
        <v>32</v>
      </c>
      <c r="C49" s="20">
        <v>3696499</v>
      </c>
      <c r="D49" s="20"/>
      <c r="E49" s="21">
        <v>5141740</v>
      </c>
      <c r="F49" s="22">
        <v>5141740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1285434</v>
      </c>
      <c r="Y49" s="22">
        <v>-1285434</v>
      </c>
      <c r="Z49" s="23">
        <v>-100</v>
      </c>
      <c r="AA49" s="20">
        <v>5141740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16122507</v>
      </c>
      <c r="D51" s="48">
        <f t="shared" si="3"/>
        <v>0</v>
      </c>
      <c r="E51" s="49">
        <f t="shared" si="3"/>
        <v>33739624</v>
      </c>
      <c r="F51" s="50">
        <f t="shared" si="3"/>
        <v>34558774</v>
      </c>
      <c r="G51" s="50">
        <f t="shared" si="3"/>
        <v>14888443</v>
      </c>
      <c r="H51" s="50">
        <f t="shared" si="3"/>
        <v>-5923602</v>
      </c>
      <c r="I51" s="50">
        <f t="shared" si="3"/>
        <v>-4953163</v>
      </c>
      <c r="J51" s="50">
        <f t="shared" si="3"/>
        <v>4011678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4011678</v>
      </c>
      <c r="X51" s="50">
        <f t="shared" si="3"/>
        <v>8639664</v>
      </c>
      <c r="Y51" s="50">
        <f t="shared" si="3"/>
        <v>-4627986</v>
      </c>
      <c r="Z51" s="51">
        <f>+IF(X51&lt;&gt;0,+(Y51/X51)*100,0)</f>
        <v>-53.566735928619444</v>
      </c>
      <c r="AA51" s="48">
        <f>SUM(AA48:AA50)</f>
        <v>34558774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16122507</v>
      </c>
      <c r="D53" s="54">
        <f>+D51-D52</f>
        <v>0</v>
      </c>
      <c r="E53" s="55">
        <f t="shared" si="4"/>
        <v>33739624</v>
      </c>
      <c r="F53" s="56">
        <f t="shared" si="4"/>
        <v>34558774</v>
      </c>
      <c r="G53" s="56">
        <f t="shared" si="4"/>
        <v>14888443</v>
      </c>
      <c r="H53" s="56">
        <f t="shared" si="4"/>
        <v>-5923602</v>
      </c>
      <c r="I53" s="56">
        <f t="shared" si="4"/>
        <v>-4953163</v>
      </c>
      <c r="J53" s="56">
        <f t="shared" si="4"/>
        <v>4011678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4011678</v>
      </c>
      <c r="X53" s="56">
        <f t="shared" si="4"/>
        <v>8639664</v>
      </c>
      <c r="Y53" s="56">
        <f t="shared" si="4"/>
        <v>-4627986</v>
      </c>
      <c r="Z53" s="57">
        <f>+IF(X53&lt;&gt;0,+(Y53/X53)*100,0)</f>
        <v>-53.566735928619444</v>
      </c>
      <c r="AA53" s="54">
        <f>+AA51-AA52</f>
        <v>34558774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16122507</v>
      </c>
      <c r="D56" s="48">
        <f>SUM(D53:D55)</f>
        <v>0</v>
      </c>
      <c r="E56" s="49">
        <f t="shared" si="5"/>
        <v>33739624</v>
      </c>
      <c r="F56" s="50">
        <f t="shared" si="5"/>
        <v>34558774</v>
      </c>
      <c r="G56" s="50">
        <f t="shared" si="5"/>
        <v>14888443</v>
      </c>
      <c r="H56" s="50">
        <f t="shared" si="5"/>
        <v>-5923602</v>
      </c>
      <c r="I56" s="50">
        <f t="shared" si="5"/>
        <v>-4953163</v>
      </c>
      <c r="J56" s="50">
        <f t="shared" si="5"/>
        <v>4011678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4011678</v>
      </c>
      <c r="X56" s="50">
        <f t="shared" si="5"/>
        <v>8639664</v>
      </c>
      <c r="Y56" s="50">
        <f t="shared" si="5"/>
        <v>-4627986</v>
      </c>
      <c r="Z56" s="51">
        <f>+IF(X56&lt;&gt;0,+(Y56/X56)*100,0)</f>
        <v>-53.566735928619444</v>
      </c>
      <c r="AA56" s="48">
        <f>SUM(AA53:AA55)</f>
        <v>34558774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16122507</v>
      </c>
      <c r="D59" s="65">
        <f>SUM(D56:D58)</f>
        <v>0</v>
      </c>
      <c r="E59" s="66">
        <f t="shared" si="6"/>
        <v>33739624</v>
      </c>
      <c r="F59" s="67">
        <f t="shared" si="6"/>
        <v>34558774</v>
      </c>
      <c r="G59" s="67">
        <f t="shared" si="6"/>
        <v>14888443</v>
      </c>
      <c r="H59" s="67">
        <f t="shared" si="6"/>
        <v>-5923602</v>
      </c>
      <c r="I59" s="67">
        <f t="shared" si="6"/>
        <v>-4953163</v>
      </c>
      <c r="J59" s="67">
        <f t="shared" si="6"/>
        <v>4011678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4011678</v>
      </c>
      <c r="X59" s="67">
        <f t="shared" si="6"/>
        <v>8639664</v>
      </c>
      <c r="Y59" s="67">
        <f t="shared" si="6"/>
        <v>-4627986</v>
      </c>
      <c r="Z59" s="68">
        <f>+IF(X59&lt;&gt;0,+(Y59/X59)*100,0)</f>
        <v>-53.566735928619444</v>
      </c>
      <c r="AA59" s="65">
        <f>SUM(AA56:AA58)</f>
        <v>34558774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606822813</v>
      </c>
      <c r="D6" s="20"/>
      <c r="E6" s="21">
        <v>635947200</v>
      </c>
      <c r="F6" s="22">
        <v>635947200</v>
      </c>
      <c r="G6" s="22">
        <v>59622491</v>
      </c>
      <c r="H6" s="22">
        <v>61721223</v>
      </c>
      <c r="I6" s="22">
        <v>59128841</v>
      </c>
      <c r="J6" s="22">
        <v>180472555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180472555</v>
      </c>
      <c r="X6" s="22">
        <v>158986791</v>
      </c>
      <c r="Y6" s="22">
        <v>21485764</v>
      </c>
      <c r="Z6" s="23">
        <v>13.514181816525877</v>
      </c>
      <c r="AA6" s="20">
        <v>635947200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658874</v>
      </c>
      <c r="D19" s="20"/>
      <c r="E19" s="21">
        <v>318000</v>
      </c>
      <c r="F19" s="22">
        <v>318000</v>
      </c>
      <c r="G19" s="22"/>
      <c r="H19" s="22">
        <v>39949</v>
      </c>
      <c r="I19" s="22">
        <v>39</v>
      </c>
      <c r="J19" s="22">
        <v>39988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39988</v>
      </c>
      <c r="X19" s="22">
        <v>79500</v>
      </c>
      <c r="Y19" s="22">
        <v>-39512</v>
      </c>
      <c r="Z19" s="23">
        <v>-49.700628930817608</v>
      </c>
      <c r="AA19" s="20">
        <v>318000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234813</v>
      </c>
      <c r="D23" s="20"/>
      <c r="E23" s="21">
        <v>291000</v>
      </c>
      <c r="F23" s="22">
        <v>291000</v>
      </c>
      <c r="G23" s="22">
        <v>20671</v>
      </c>
      <c r="H23" s="22">
        <v>21162</v>
      </c>
      <c r="I23" s="22">
        <v>142428</v>
      </c>
      <c r="J23" s="22">
        <v>184261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184261</v>
      </c>
      <c r="X23" s="22">
        <v>72750</v>
      </c>
      <c r="Y23" s="22">
        <v>111511</v>
      </c>
      <c r="Z23" s="23">
        <v>153.27972508591066</v>
      </c>
      <c r="AA23" s="20">
        <v>291000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28658131</v>
      </c>
      <c r="D25" s="20"/>
      <c r="E25" s="21">
        <v>33457900</v>
      </c>
      <c r="F25" s="22">
        <v>33457900</v>
      </c>
      <c r="G25" s="22">
        <v>13940626</v>
      </c>
      <c r="H25" s="22"/>
      <c r="I25" s="22"/>
      <c r="J25" s="22">
        <v>13940626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13940626</v>
      </c>
      <c r="X25" s="22">
        <v>8364474</v>
      </c>
      <c r="Y25" s="22">
        <v>5576152</v>
      </c>
      <c r="Z25" s="23">
        <v>66.664705993467138</v>
      </c>
      <c r="AA25" s="20">
        <v>33457900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636374631</v>
      </c>
      <c r="D32" s="29">
        <f t="shared" ref="D32:Y32" si="0">SUM(D6:D31)</f>
        <v>0</v>
      </c>
      <c r="E32" s="30">
        <f t="shared" si="0"/>
        <v>670014100</v>
      </c>
      <c r="F32" s="31">
        <f t="shared" si="0"/>
        <v>670014100</v>
      </c>
      <c r="G32" s="31">
        <f t="shared" si="0"/>
        <v>73583788</v>
      </c>
      <c r="H32" s="31">
        <f t="shared" si="0"/>
        <v>61782334</v>
      </c>
      <c r="I32" s="31">
        <f t="shared" si="0"/>
        <v>59271308</v>
      </c>
      <c r="J32" s="31">
        <f t="shared" si="0"/>
        <v>194637430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194637430</v>
      </c>
      <c r="X32" s="31">
        <f t="shared" si="0"/>
        <v>167503515</v>
      </c>
      <c r="Y32" s="31">
        <f t="shared" si="0"/>
        <v>27133915</v>
      </c>
      <c r="Z32" s="32">
        <f>+IF(X32&lt;&gt;0,+(Y32/X32)*100,0)</f>
        <v>16.199012301323947</v>
      </c>
      <c r="AA32" s="29">
        <f>SUM(AA6:AA31)</f>
        <v>670014100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30398850</v>
      </c>
      <c r="D34" s="20"/>
      <c r="E34" s="21">
        <v>34386403</v>
      </c>
      <c r="F34" s="22">
        <v>34386403</v>
      </c>
      <c r="G34" s="22">
        <v>1843472</v>
      </c>
      <c r="H34" s="22">
        <v>2150261</v>
      </c>
      <c r="I34" s="22">
        <v>2680828</v>
      </c>
      <c r="J34" s="22">
        <v>6674561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6674561</v>
      </c>
      <c r="X34" s="22">
        <v>8596587</v>
      </c>
      <c r="Y34" s="22">
        <v>-1922026</v>
      </c>
      <c r="Z34" s="23">
        <v>-22.358012546141858</v>
      </c>
      <c r="AA34" s="20">
        <v>34386403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444223059</v>
      </c>
      <c r="D36" s="20"/>
      <c r="E36" s="21">
        <v>484476513</v>
      </c>
      <c r="F36" s="22">
        <v>484476513</v>
      </c>
      <c r="G36" s="22">
        <v>17756</v>
      </c>
      <c r="H36" s="22">
        <v>62864448</v>
      </c>
      <c r="I36" s="22">
        <v>44941383</v>
      </c>
      <c r="J36" s="22">
        <v>107823587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107823587</v>
      </c>
      <c r="X36" s="22">
        <v>121119123</v>
      </c>
      <c r="Y36" s="22">
        <v>-13295536</v>
      </c>
      <c r="Z36" s="23">
        <v>-10.977239324957793</v>
      </c>
      <c r="AA36" s="20">
        <v>484476513</v>
      </c>
    </row>
    <row r="37" spans="1:27" ht="13.5" x14ac:dyDescent="0.25">
      <c r="A37" s="19" t="s">
        <v>63</v>
      </c>
      <c r="B37" s="15" t="s">
        <v>32</v>
      </c>
      <c r="C37" s="20">
        <v>13984389</v>
      </c>
      <c r="D37" s="20"/>
      <c r="E37" s="21">
        <v>9142779</v>
      </c>
      <c r="F37" s="22">
        <v>9142779</v>
      </c>
      <c r="G37" s="22">
        <v>192890</v>
      </c>
      <c r="H37" s="22">
        <v>541313</v>
      </c>
      <c r="I37" s="22">
        <v>701090</v>
      </c>
      <c r="J37" s="22">
        <v>1435293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1435293</v>
      </c>
      <c r="X37" s="22">
        <v>2285676</v>
      </c>
      <c r="Y37" s="22">
        <v>-850383</v>
      </c>
      <c r="Z37" s="23">
        <v>-37.204879431730483</v>
      </c>
      <c r="AA37" s="20">
        <v>9142779</v>
      </c>
    </row>
    <row r="38" spans="1:27" ht="13.5" x14ac:dyDescent="0.25">
      <c r="A38" s="19" t="s">
        <v>64</v>
      </c>
      <c r="B38" s="15" t="s">
        <v>32</v>
      </c>
      <c r="C38" s="20">
        <v>6489332</v>
      </c>
      <c r="D38" s="20"/>
      <c r="E38" s="21">
        <v>3014708</v>
      </c>
      <c r="F38" s="22">
        <v>3014708</v>
      </c>
      <c r="G38" s="22">
        <v>251226</v>
      </c>
      <c r="H38" s="22">
        <v>251226</v>
      </c>
      <c r="I38" s="22">
        <v>251226</v>
      </c>
      <c r="J38" s="22">
        <v>753678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753678</v>
      </c>
      <c r="X38" s="22">
        <v>753675</v>
      </c>
      <c r="Y38" s="22">
        <v>3</v>
      </c>
      <c r="Z38" s="23"/>
      <c r="AA38" s="20">
        <v>3014708</v>
      </c>
    </row>
    <row r="39" spans="1:27" ht="13.5" x14ac:dyDescent="0.25">
      <c r="A39" s="19" t="s">
        <v>65</v>
      </c>
      <c r="B39" s="15" t="s">
        <v>32</v>
      </c>
      <c r="C39" s="20">
        <v>27982156</v>
      </c>
      <c r="D39" s="20"/>
      <c r="E39" s="21">
        <v>28051061</v>
      </c>
      <c r="F39" s="22">
        <v>28051061</v>
      </c>
      <c r="G39" s="22">
        <v>2337588</v>
      </c>
      <c r="H39" s="22">
        <v>2337588</v>
      </c>
      <c r="I39" s="22">
        <v>2337590</v>
      </c>
      <c r="J39" s="22">
        <v>7012766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7012766</v>
      </c>
      <c r="X39" s="22">
        <v>7012734</v>
      </c>
      <c r="Y39" s="22">
        <v>32</v>
      </c>
      <c r="Z39" s="23"/>
      <c r="AA39" s="20">
        <v>28051061</v>
      </c>
    </row>
    <row r="40" spans="1:27" ht="13.5" x14ac:dyDescent="0.25">
      <c r="A40" s="19" t="s">
        <v>40</v>
      </c>
      <c r="B40" s="15" t="s">
        <v>32</v>
      </c>
      <c r="C40" s="20">
        <v>14772543</v>
      </c>
      <c r="D40" s="20"/>
      <c r="E40" s="21">
        <v>14340000</v>
      </c>
      <c r="F40" s="22">
        <v>14340000</v>
      </c>
      <c r="G40" s="22"/>
      <c r="H40" s="22">
        <v>150875</v>
      </c>
      <c r="I40" s="22">
        <v>255004</v>
      </c>
      <c r="J40" s="22">
        <v>405879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405879</v>
      </c>
      <c r="X40" s="22"/>
      <c r="Y40" s="22">
        <v>405879</v>
      </c>
      <c r="Z40" s="23"/>
      <c r="AA40" s="20">
        <v>14340000</v>
      </c>
    </row>
    <row r="41" spans="1:27" ht="13.5" x14ac:dyDescent="0.25">
      <c r="A41" s="19" t="s">
        <v>66</v>
      </c>
      <c r="B41" s="15" t="s">
        <v>32</v>
      </c>
      <c r="C41" s="20">
        <v>4560919</v>
      </c>
      <c r="D41" s="20"/>
      <c r="E41" s="21">
        <v>8583125</v>
      </c>
      <c r="F41" s="22">
        <v>8583125</v>
      </c>
      <c r="G41" s="22"/>
      <c r="H41" s="22">
        <v>71853</v>
      </c>
      <c r="I41" s="22">
        <v>106541</v>
      </c>
      <c r="J41" s="22">
        <v>178394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178394</v>
      </c>
      <c r="X41" s="22">
        <v>2145742</v>
      </c>
      <c r="Y41" s="22">
        <v>-1967348</v>
      </c>
      <c r="Z41" s="23">
        <v>-91.686139340144351</v>
      </c>
      <c r="AA41" s="20">
        <v>8583125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10109421</v>
      </c>
      <c r="D43" s="20"/>
      <c r="E43" s="21">
        <v>2002806</v>
      </c>
      <c r="F43" s="22">
        <v>2002806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500700</v>
      </c>
      <c r="Y43" s="22">
        <v>-500700</v>
      </c>
      <c r="Z43" s="23">
        <v>-100</v>
      </c>
      <c r="AA43" s="20">
        <v>2002806</v>
      </c>
    </row>
    <row r="44" spans="1:27" ht="13.5" x14ac:dyDescent="0.25">
      <c r="A44" s="19" t="s">
        <v>69</v>
      </c>
      <c r="B44" s="15" t="s">
        <v>32</v>
      </c>
      <c r="C44" s="20">
        <v>1143084</v>
      </c>
      <c r="D44" s="20"/>
      <c r="E44" s="21">
        <v>1412263</v>
      </c>
      <c r="F44" s="22">
        <v>1412263</v>
      </c>
      <c r="G44" s="22">
        <v>71756</v>
      </c>
      <c r="H44" s="22">
        <v>63351</v>
      </c>
      <c r="I44" s="22">
        <v>115830</v>
      </c>
      <c r="J44" s="22">
        <v>250937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250937</v>
      </c>
      <c r="X44" s="22">
        <v>353037</v>
      </c>
      <c r="Y44" s="22">
        <v>-102100</v>
      </c>
      <c r="Z44" s="23">
        <v>-28.920481422627091</v>
      </c>
      <c r="AA44" s="20">
        <v>1412263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553663753</v>
      </c>
      <c r="D47" s="29">
        <f t="shared" ref="D47:Y47" si="1">SUM(D34:D46)</f>
        <v>0</v>
      </c>
      <c r="E47" s="30">
        <f t="shared" si="1"/>
        <v>585409658</v>
      </c>
      <c r="F47" s="31">
        <f t="shared" si="1"/>
        <v>585409658</v>
      </c>
      <c r="G47" s="31">
        <f t="shared" si="1"/>
        <v>4714688</v>
      </c>
      <c r="H47" s="31">
        <f t="shared" si="1"/>
        <v>68430915</v>
      </c>
      <c r="I47" s="31">
        <f t="shared" si="1"/>
        <v>51389492</v>
      </c>
      <c r="J47" s="31">
        <f t="shared" si="1"/>
        <v>124535095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124535095</v>
      </c>
      <c r="X47" s="31">
        <f t="shared" si="1"/>
        <v>142767274</v>
      </c>
      <c r="Y47" s="31">
        <f t="shared" si="1"/>
        <v>-18232179</v>
      </c>
      <c r="Z47" s="32">
        <f>+IF(X47&lt;&gt;0,+(Y47/X47)*100,0)</f>
        <v>-12.770559028814965</v>
      </c>
      <c r="AA47" s="29">
        <f>SUM(AA34:AA46)</f>
        <v>585409658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82710878</v>
      </c>
      <c r="D48" s="39">
        <f t="shared" si="2"/>
        <v>0</v>
      </c>
      <c r="E48" s="40">
        <f t="shared" si="2"/>
        <v>84604442</v>
      </c>
      <c r="F48" s="41">
        <f t="shared" si="2"/>
        <v>84604442</v>
      </c>
      <c r="G48" s="41">
        <f t="shared" si="2"/>
        <v>68869100</v>
      </c>
      <c r="H48" s="41">
        <f t="shared" si="2"/>
        <v>-6648581</v>
      </c>
      <c r="I48" s="41">
        <f t="shared" si="2"/>
        <v>7881816</v>
      </c>
      <c r="J48" s="41">
        <f t="shared" si="2"/>
        <v>70102335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70102335</v>
      </c>
      <c r="X48" s="41">
        <f t="shared" si="2"/>
        <v>24736241</v>
      </c>
      <c r="Y48" s="41">
        <f t="shared" si="2"/>
        <v>45366094</v>
      </c>
      <c r="Z48" s="42">
        <f>+IF(X48&lt;&gt;0,+(Y48/X48)*100,0)</f>
        <v>183.39930468821029</v>
      </c>
      <c r="AA48" s="39">
        <f>+AA32-AA47</f>
        <v>84604442</v>
      </c>
    </row>
    <row r="49" spans="1:27" ht="25.5" x14ac:dyDescent="0.25">
      <c r="A49" s="43" t="s">
        <v>74</v>
      </c>
      <c r="B49" s="15" t="s">
        <v>32</v>
      </c>
      <c r="C49" s="20">
        <v>24515374</v>
      </c>
      <c r="D49" s="20"/>
      <c r="E49" s="21">
        <v>19334000</v>
      </c>
      <c r="F49" s="22">
        <v>19334000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4833498</v>
      </c>
      <c r="Y49" s="22">
        <v>-4833498</v>
      </c>
      <c r="Z49" s="23">
        <v>-100</v>
      </c>
      <c r="AA49" s="20">
        <v>19334000</v>
      </c>
    </row>
    <row r="50" spans="1:27" ht="13.5" x14ac:dyDescent="0.25">
      <c r="A50" s="43" t="s">
        <v>75</v>
      </c>
      <c r="B50" s="15" t="s">
        <v>32</v>
      </c>
      <c r="C50" s="44">
        <v>518928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107745180</v>
      </c>
      <c r="D51" s="48">
        <f t="shared" si="3"/>
        <v>0</v>
      </c>
      <c r="E51" s="49">
        <f t="shared" si="3"/>
        <v>103938442</v>
      </c>
      <c r="F51" s="50">
        <f t="shared" si="3"/>
        <v>103938442</v>
      </c>
      <c r="G51" s="50">
        <f t="shared" si="3"/>
        <v>68869100</v>
      </c>
      <c r="H51" s="50">
        <f t="shared" si="3"/>
        <v>-6648581</v>
      </c>
      <c r="I51" s="50">
        <f t="shared" si="3"/>
        <v>7881816</v>
      </c>
      <c r="J51" s="50">
        <f t="shared" si="3"/>
        <v>70102335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70102335</v>
      </c>
      <c r="X51" s="50">
        <f t="shared" si="3"/>
        <v>29569739</v>
      </c>
      <c r="Y51" s="50">
        <f t="shared" si="3"/>
        <v>40532596</v>
      </c>
      <c r="Z51" s="51">
        <f>+IF(X51&lt;&gt;0,+(Y51/X51)*100,0)</f>
        <v>137.0745815510918</v>
      </c>
      <c r="AA51" s="48">
        <f>SUM(AA48:AA50)</f>
        <v>103938442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107745180</v>
      </c>
      <c r="D53" s="54">
        <f>+D51-D52</f>
        <v>0</v>
      </c>
      <c r="E53" s="55">
        <f t="shared" si="4"/>
        <v>103938442</v>
      </c>
      <c r="F53" s="56">
        <f t="shared" si="4"/>
        <v>103938442</v>
      </c>
      <c r="G53" s="56">
        <f t="shared" si="4"/>
        <v>68869100</v>
      </c>
      <c r="H53" s="56">
        <f t="shared" si="4"/>
        <v>-6648581</v>
      </c>
      <c r="I53" s="56">
        <f t="shared" si="4"/>
        <v>7881816</v>
      </c>
      <c r="J53" s="56">
        <f t="shared" si="4"/>
        <v>70102335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70102335</v>
      </c>
      <c r="X53" s="56">
        <f t="shared" si="4"/>
        <v>29569739</v>
      </c>
      <c r="Y53" s="56">
        <f t="shared" si="4"/>
        <v>40532596</v>
      </c>
      <c r="Z53" s="57">
        <f>+IF(X53&lt;&gt;0,+(Y53/X53)*100,0)</f>
        <v>137.0745815510918</v>
      </c>
      <c r="AA53" s="54">
        <f>+AA51-AA52</f>
        <v>103938442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107745180</v>
      </c>
      <c r="D56" s="48">
        <f>SUM(D53:D55)</f>
        <v>0</v>
      </c>
      <c r="E56" s="49">
        <f t="shared" si="5"/>
        <v>103938442</v>
      </c>
      <c r="F56" s="50">
        <f t="shared" si="5"/>
        <v>103938442</v>
      </c>
      <c r="G56" s="50">
        <f t="shared" si="5"/>
        <v>68869100</v>
      </c>
      <c r="H56" s="50">
        <f t="shared" si="5"/>
        <v>-6648581</v>
      </c>
      <c r="I56" s="50">
        <f t="shared" si="5"/>
        <v>7881816</v>
      </c>
      <c r="J56" s="50">
        <f t="shared" si="5"/>
        <v>70102335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70102335</v>
      </c>
      <c r="X56" s="50">
        <f t="shared" si="5"/>
        <v>29569739</v>
      </c>
      <c r="Y56" s="50">
        <f t="shared" si="5"/>
        <v>40532596</v>
      </c>
      <c r="Z56" s="51">
        <f>+IF(X56&lt;&gt;0,+(Y56/X56)*100,0)</f>
        <v>137.0745815510918</v>
      </c>
      <c r="AA56" s="48">
        <f>SUM(AA53:AA55)</f>
        <v>103938442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107745180</v>
      </c>
      <c r="D59" s="65">
        <f>SUM(D56:D58)</f>
        <v>0</v>
      </c>
      <c r="E59" s="66">
        <f t="shared" si="6"/>
        <v>103938442</v>
      </c>
      <c r="F59" s="67">
        <f t="shared" si="6"/>
        <v>103938442</v>
      </c>
      <c r="G59" s="67">
        <f t="shared" si="6"/>
        <v>68869100</v>
      </c>
      <c r="H59" s="67">
        <f t="shared" si="6"/>
        <v>-6648581</v>
      </c>
      <c r="I59" s="67">
        <f t="shared" si="6"/>
        <v>7881816</v>
      </c>
      <c r="J59" s="67">
        <f t="shared" si="6"/>
        <v>70102335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70102335</v>
      </c>
      <c r="X59" s="67">
        <f t="shared" si="6"/>
        <v>29569739</v>
      </c>
      <c r="Y59" s="67">
        <f t="shared" si="6"/>
        <v>40532596</v>
      </c>
      <c r="Z59" s="68">
        <f>+IF(X59&lt;&gt;0,+(Y59/X59)*100,0)</f>
        <v>137.0745815510918</v>
      </c>
      <c r="AA59" s="65">
        <f>SUM(AA56:AA58)</f>
        <v>103938442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168388843</v>
      </c>
      <c r="D6" s="20"/>
      <c r="E6" s="21">
        <v>189181700</v>
      </c>
      <c r="F6" s="22">
        <v>189181700</v>
      </c>
      <c r="G6" s="22">
        <v>16963472</v>
      </c>
      <c r="H6" s="22">
        <v>17239029</v>
      </c>
      <c r="I6" s="22">
        <v>16572842</v>
      </c>
      <c r="J6" s="22">
        <v>50775343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50775343</v>
      </c>
      <c r="X6" s="22">
        <v>52597825</v>
      </c>
      <c r="Y6" s="22">
        <v>-1822482</v>
      </c>
      <c r="Z6" s="23">
        <v>-3.4649379513316378</v>
      </c>
      <c r="AA6" s="20">
        <v>189181700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354325</v>
      </c>
      <c r="F13" s="22">
        <v>354325</v>
      </c>
      <c r="G13" s="22">
        <v>357</v>
      </c>
      <c r="H13" s="22">
        <v>25628</v>
      </c>
      <c r="I13" s="22">
        <v>25335</v>
      </c>
      <c r="J13" s="22">
        <v>51320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51320</v>
      </c>
      <c r="X13" s="22">
        <v>88581</v>
      </c>
      <c r="Y13" s="22">
        <v>-37261</v>
      </c>
      <c r="Z13" s="23">
        <v>-42.064325306781363</v>
      </c>
      <c r="AA13" s="20">
        <v>354325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235953</v>
      </c>
      <c r="D19" s="20"/>
      <c r="E19" s="21">
        <v>294115</v>
      </c>
      <c r="F19" s="22">
        <v>294115</v>
      </c>
      <c r="G19" s="22">
        <v>33251</v>
      </c>
      <c r="H19" s="22">
        <v>8712</v>
      </c>
      <c r="I19" s="22">
        <v>15231</v>
      </c>
      <c r="J19" s="22">
        <v>57194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57194</v>
      </c>
      <c r="X19" s="22">
        <v>80754</v>
      </c>
      <c r="Y19" s="22">
        <v>-23560</v>
      </c>
      <c r="Z19" s="23">
        <v>-29.175025385739406</v>
      </c>
      <c r="AA19" s="20">
        <v>294115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3667986</v>
      </c>
      <c r="D28" s="20"/>
      <c r="E28" s="21">
        <v>3778400</v>
      </c>
      <c r="F28" s="22">
        <v>3778400</v>
      </c>
      <c r="G28" s="22">
        <v>341607</v>
      </c>
      <c r="H28" s="22">
        <v>345473</v>
      </c>
      <c r="I28" s="22">
        <v>343731</v>
      </c>
      <c r="J28" s="22">
        <v>1030811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1030811</v>
      </c>
      <c r="X28" s="22">
        <v>974994</v>
      </c>
      <c r="Y28" s="22">
        <v>55817</v>
      </c>
      <c r="Z28" s="23">
        <v>5.7248557427020064</v>
      </c>
      <c r="AA28" s="20">
        <v>3778400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172292782</v>
      </c>
      <c r="D32" s="29">
        <f t="shared" ref="D32:Y32" si="0">SUM(D6:D31)</f>
        <v>0</v>
      </c>
      <c r="E32" s="30">
        <f t="shared" si="0"/>
        <v>193608540</v>
      </c>
      <c r="F32" s="31">
        <f t="shared" si="0"/>
        <v>193608540</v>
      </c>
      <c r="G32" s="31">
        <f t="shared" si="0"/>
        <v>17338687</v>
      </c>
      <c r="H32" s="31">
        <f t="shared" si="0"/>
        <v>17618842</v>
      </c>
      <c r="I32" s="31">
        <f t="shared" si="0"/>
        <v>16957139</v>
      </c>
      <c r="J32" s="31">
        <f t="shared" si="0"/>
        <v>51914668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51914668</v>
      </c>
      <c r="X32" s="31">
        <f t="shared" si="0"/>
        <v>53742154</v>
      </c>
      <c r="Y32" s="31">
        <f t="shared" si="0"/>
        <v>-1827486</v>
      </c>
      <c r="Z32" s="32">
        <f>+IF(X32&lt;&gt;0,+(Y32/X32)*100,0)</f>
        <v>-3.4004703272593058</v>
      </c>
      <c r="AA32" s="29">
        <f>SUM(AA6:AA31)</f>
        <v>193608540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10685228</v>
      </c>
      <c r="D34" s="20"/>
      <c r="E34" s="21">
        <v>11176580</v>
      </c>
      <c r="F34" s="22">
        <v>11176580</v>
      </c>
      <c r="G34" s="22">
        <v>834151</v>
      </c>
      <c r="H34" s="22">
        <v>946717</v>
      </c>
      <c r="I34" s="22">
        <v>899522</v>
      </c>
      <c r="J34" s="22">
        <v>2680390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2680390</v>
      </c>
      <c r="X34" s="22">
        <v>2668502</v>
      </c>
      <c r="Y34" s="22">
        <v>11888</v>
      </c>
      <c r="Z34" s="23">
        <v>0.44549338917490039</v>
      </c>
      <c r="AA34" s="20">
        <v>11176580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132163808</v>
      </c>
      <c r="D36" s="20"/>
      <c r="E36" s="21">
        <v>141932400</v>
      </c>
      <c r="F36" s="22">
        <v>141932400</v>
      </c>
      <c r="G36" s="22"/>
      <c r="H36" s="22">
        <v>36588493</v>
      </c>
      <c r="I36" s="22"/>
      <c r="J36" s="22">
        <v>36588493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36588493</v>
      </c>
      <c r="X36" s="22">
        <v>59258680</v>
      </c>
      <c r="Y36" s="22">
        <v>-22670187</v>
      </c>
      <c r="Z36" s="23">
        <v>-38.256314517974417</v>
      </c>
      <c r="AA36" s="20">
        <v>141932400</v>
      </c>
    </row>
    <row r="37" spans="1:27" ht="13.5" x14ac:dyDescent="0.25">
      <c r="A37" s="19" t="s">
        <v>63</v>
      </c>
      <c r="B37" s="15" t="s">
        <v>32</v>
      </c>
      <c r="C37" s="20">
        <v>4312619</v>
      </c>
      <c r="D37" s="20"/>
      <c r="E37" s="21">
        <v>2360886</v>
      </c>
      <c r="F37" s="22">
        <v>2360886</v>
      </c>
      <c r="G37" s="22">
        <v>3578</v>
      </c>
      <c r="H37" s="22">
        <v>36908</v>
      </c>
      <c r="I37" s="22">
        <v>22972</v>
      </c>
      <c r="J37" s="22">
        <v>63458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63458</v>
      </c>
      <c r="X37" s="22">
        <v>193774</v>
      </c>
      <c r="Y37" s="22">
        <v>-130316</v>
      </c>
      <c r="Z37" s="23">
        <v>-67.251540454343711</v>
      </c>
      <c r="AA37" s="20">
        <v>2360886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1914630</v>
      </c>
      <c r="D39" s="20"/>
      <c r="E39" s="21">
        <v>2106093</v>
      </c>
      <c r="F39" s="22">
        <v>2106093</v>
      </c>
      <c r="G39" s="22">
        <v>175510</v>
      </c>
      <c r="H39" s="22">
        <v>175510</v>
      </c>
      <c r="I39" s="22">
        <v>175510</v>
      </c>
      <c r="J39" s="22">
        <v>526530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526530</v>
      </c>
      <c r="X39" s="22">
        <v>526530</v>
      </c>
      <c r="Y39" s="22"/>
      <c r="Z39" s="23"/>
      <c r="AA39" s="20">
        <v>2106093</v>
      </c>
    </row>
    <row r="40" spans="1:27" ht="13.5" x14ac:dyDescent="0.25">
      <c r="A40" s="19" t="s">
        <v>40</v>
      </c>
      <c r="B40" s="15" t="s">
        <v>32</v>
      </c>
      <c r="C40" s="20">
        <v>1125100</v>
      </c>
      <c r="D40" s="20"/>
      <c r="E40" s="21">
        <v>1076360</v>
      </c>
      <c r="F40" s="22">
        <v>1076360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1076360</v>
      </c>
    </row>
    <row r="41" spans="1:27" ht="13.5" x14ac:dyDescent="0.25">
      <c r="A41" s="19" t="s">
        <v>66</v>
      </c>
      <c r="B41" s="15" t="s">
        <v>32</v>
      </c>
      <c r="C41" s="20">
        <v>734131</v>
      </c>
      <c r="D41" s="20"/>
      <c r="E41" s="21">
        <v>1697500</v>
      </c>
      <c r="F41" s="22">
        <v>1697500</v>
      </c>
      <c r="G41" s="22"/>
      <c r="H41" s="22">
        <v>1480</v>
      </c>
      <c r="I41" s="22">
        <v>798</v>
      </c>
      <c r="J41" s="22">
        <v>2278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2278</v>
      </c>
      <c r="X41" s="22">
        <v>1009489</v>
      </c>
      <c r="Y41" s="22">
        <v>-1007211</v>
      </c>
      <c r="Z41" s="23">
        <v>-99.774341275635493</v>
      </c>
      <c r="AA41" s="20">
        <v>1697500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165599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9999974</v>
      </c>
      <c r="D44" s="20"/>
      <c r="E44" s="21">
        <v>10264052</v>
      </c>
      <c r="F44" s="22">
        <v>10264052</v>
      </c>
      <c r="G44" s="22">
        <v>8863</v>
      </c>
      <c r="H44" s="22">
        <v>888512</v>
      </c>
      <c r="I44" s="22">
        <v>874590</v>
      </c>
      <c r="J44" s="22">
        <v>1771965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1771965</v>
      </c>
      <c r="X44" s="22">
        <v>2561350</v>
      </c>
      <c r="Y44" s="22">
        <v>-789385</v>
      </c>
      <c r="Z44" s="23">
        <v>-30.819099303101883</v>
      </c>
      <c r="AA44" s="20">
        <v>10264052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161101089</v>
      </c>
      <c r="D47" s="29">
        <f t="shared" ref="D47:Y47" si="1">SUM(D34:D46)</f>
        <v>0</v>
      </c>
      <c r="E47" s="30">
        <f t="shared" si="1"/>
        <v>171363871</v>
      </c>
      <c r="F47" s="31">
        <f t="shared" si="1"/>
        <v>171363871</v>
      </c>
      <c r="G47" s="31">
        <f t="shared" si="1"/>
        <v>1022102</v>
      </c>
      <c r="H47" s="31">
        <f t="shared" si="1"/>
        <v>38637620</v>
      </c>
      <c r="I47" s="31">
        <f t="shared" si="1"/>
        <v>1973392</v>
      </c>
      <c r="J47" s="31">
        <f t="shared" si="1"/>
        <v>41633114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41633114</v>
      </c>
      <c r="X47" s="31">
        <f t="shared" si="1"/>
        <v>66405825</v>
      </c>
      <c r="Y47" s="31">
        <f t="shared" si="1"/>
        <v>-24772711</v>
      </c>
      <c r="Z47" s="32">
        <f>+IF(X47&lt;&gt;0,+(Y47/X47)*100,0)</f>
        <v>-37.305027081585088</v>
      </c>
      <c r="AA47" s="29">
        <f>SUM(AA34:AA46)</f>
        <v>171363871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11191693</v>
      </c>
      <c r="D48" s="39">
        <f t="shared" si="2"/>
        <v>0</v>
      </c>
      <c r="E48" s="40">
        <f t="shared" si="2"/>
        <v>22244669</v>
      </c>
      <c r="F48" s="41">
        <f t="shared" si="2"/>
        <v>22244669</v>
      </c>
      <c r="G48" s="41">
        <f t="shared" si="2"/>
        <v>16316585</v>
      </c>
      <c r="H48" s="41">
        <f t="shared" si="2"/>
        <v>-21018778</v>
      </c>
      <c r="I48" s="41">
        <f t="shared" si="2"/>
        <v>14983747</v>
      </c>
      <c r="J48" s="41">
        <f t="shared" si="2"/>
        <v>10281554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10281554</v>
      </c>
      <c r="X48" s="41">
        <f t="shared" si="2"/>
        <v>-12663671</v>
      </c>
      <c r="Y48" s="41">
        <f t="shared" si="2"/>
        <v>22945225</v>
      </c>
      <c r="Z48" s="42">
        <f>+IF(X48&lt;&gt;0,+(Y48/X48)*100,0)</f>
        <v>-181.1893644425854</v>
      </c>
      <c r="AA48" s="39">
        <f>+AA32-AA47</f>
        <v>22244669</v>
      </c>
    </row>
    <row r="49" spans="1:27" ht="25.5" x14ac:dyDescent="0.25">
      <c r="A49" s="43" t="s">
        <v>74</v>
      </c>
      <c r="B49" s="15" t="s">
        <v>32</v>
      </c>
      <c r="C49" s="20">
        <v>576704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11768397</v>
      </c>
      <c r="D51" s="48">
        <f t="shared" si="3"/>
        <v>0</v>
      </c>
      <c r="E51" s="49">
        <f t="shared" si="3"/>
        <v>22244669</v>
      </c>
      <c r="F51" s="50">
        <f t="shared" si="3"/>
        <v>22244669</v>
      </c>
      <c r="G51" s="50">
        <f t="shared" si="3"/>
        <v>16316585</v>
      </c>
      <c r="H51" s="50">
        <f t="shared" si="3"/>
        <v>-21018778</v>
      </c>
      <c r="I51" s="50">
        <f t="shared" si="3"/>
        <v>14983747</v>
      </c>
      <c r="J51" s="50">
        <f t="shared" si="3"/>
        <v>10281554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10281554</v>
      </c>
      <c r="X51" s="50">
        <f t="shared" si="3"/>
        <v>-12663671</v>
      </c>
      <c r="Y51" s="50">
        <f t="shared" si="3"/>
        <v>22945225</v>
      </c>
      <c r="Z51" s="51">
        <f>+IF(X51&lt;&gt;0,+(Y51/X51)*100,0)</f>
        <v>-181.1893644425854</v>
      </c>
      <c r="AA51" s="48">
        <f>SUM(AA48:AA50)</f>
        <v>22244669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11768397</v>
      </c>
      <c r="D53" s="54">
        <f>+D51-D52</f>
        <v>0</v>
      </c>
      <c r="E53" s="55">
        <f t="shared" si="4"/>
        <v>22244669</v>
      </c>
      <c r="F53" s="56">
        <f t="shared" si="4"/>
        <v>22244669</v>
      </c>
      <c r="G53" s="56">
        <f t="shared" si="4"/>
        <v>16316585</v>
      </c>
      <c r="H53" s="56">
        <f t="shared" si="4"/>
        <v>-21018778</v>
      </c>
      <c r="I53" s="56">
        <f t="shared" si="4"/>
        <v>14983747</v>
      </c>
      <c r="J53" s="56">
        <f t="shared" si="4"/>
        <v>10281554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10281554</v>
      </c>
      <c r="X53" s="56">
        <f t="shared" si="4"/>
        <v>-12663671</v>
      </c>
      <c r="Y53" s="56">
        <f t="shared" si="4"/>
        <v>22945225</v>
      </c>
      <c r="Z53" s="57">
        <f>+IF(X53&lt;&gt;0,+(Y53/X53)*100,0)</f>
        <v>-181.1893644425854</v>
      </c>
      <c r="AA53" s="54">
        <f>+AA51-AA52</f>
        <v>22244669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11768397</v>
      </c>
      <c r="D56" s="48">
        <f>SUM(D53:D55)</f>
        <v>0</v>
      </c>
      <c r="E56" s="49">
        <f t="shared" si="5"/>
        <v>22244669</v>
      </c>
      <c r="F56" s="50">
        <f t="shared" si="5"/>
        <v>22244669</v>
      </c>
      <c r="G56" s="50">
        <f t="shared" si="5"/>
        <v>16316585</v>
      </c>
      <c r="H56" s="50">
        <f t="shared" si="5"/>
        <v>-21018778</v>
      </c>
      <c r="I56" s="50">
        <f t="shared" si="5"/>
        <v>14983747</v>
      </c>
      <c r="J56" s="50">
        <f t="shared" si="5"/>
        <v>10281554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10281554</v>
      </c>
      <c r="X56" s="50">
        <f t="shared" si="5"/>
        <v>-12663671</v>
      </c>
      <c r="Y56" s="50">
        <f t="shared" si="5"/>
        <v>22945225</v>
      </c>
      <c r="Z56" s="51">
        <f>+IF(X56&lt;&gt;0,+(Y56/X56)*100,0)</f>
        <v>-181.1893644425854</v>
      </c>
      <c r="AA56" s="48">
        <f>SUM(AA53:AA55)</f>
        <v>22244669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11768397</v>
      </c>
      <c r="D59" s="65">
        <f>SUM(D56:D58)</f>
        <v>0</v>
      </c>
      <c r="E59" s="66">
        <f t="shared" si="6"/>
        <v>22244669</v>
      </c>
      <c r="F59" s="67">
        <f t="shared" si="6"/>
        <v>22244669</v>
      </c>
      <c r="G59" s="67">
        <f t="shared" si="6"/>
        <v>16316585</v>
      </c>
      <c r="H59" s="67">
        <f t="shared" si="6"/>
        <v>-21018778</v>
      </c>
      <c r="I59" s="67">
        <f t="shared" si="6"/>
        <v>14983747</v>
      </c>
      <c r="J59" s="67">
        <f t="shared" si="6"/>
        <v>10281554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10281554</v>
      </c>
      <c r="X59" s="67">
        <f t="shared" si="6"/>
        <v>-12663671</v>
      </c>
      <c r="Y59" s="67">
        <f t="shared" si="6"/>
        <v>22945225</v>
      </c>
      <c r="Z59" s="68">
        <f>+IF(X59&lt;&gt;0,+(Y59/X59)*100,0)</f>
        <v>-181.1893644425854</v>
      </c>
      <c r="AA59" s="65">
        <f>SUM(AA56:AA58)</f>
        <v>22244669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115962621</v>
      </c>
      <c r="D6" s="20"/>
      <c r="E6" s="21">
        <v>127464614</v>
      </c>
      <c r="F6" s="22">
        <v>127464614</v>
      </c>
      <c r="G6" s="22">
        <v>11937681</v>
      </c>
      <c r="H6" s="22">
        <v>12874916</v>
      </c>
      <c r="I6" s="22">
        <v>11832694</v>
      </c>
      <c r="J6" s="22">
        <v>36645291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36645291</v>
      </c>
      <c r="X6" s="22">
        <v>31866156</v>
      </c>
      <c r="Y6" s="22">
        <v>4779135</v>
      </c>
      <c r="Z6" s="23">
        <v>14.99752590177491</v>
      </c>
      <c r="AA6" s="20">
        <v>127464614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8936</v>
      </c>
      <c r="D10" s="20"/>
      <c r="E10" s="21">
        <v>12140</v>
      </c>
      <c r="F10" s="22">
        <v>12140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3036</v>
      </c>
      <c r="Y10" s="22">
        <v>-3036</v>
      </c>
      <c r="Z10" s="23">
        <v>-100</v>
      </c>
      <c r="AA10" s="20">
        <v>12140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214843</v>
      </c>
      <c r="F13" s="22">
        <v>214843</v>
      </c>
      <c r="G13" s="22">
        <v>15171</v>
      </c>
      <c r="H13" s="22">
        <v>16696</v>
      </c>
      <c r="I13" s="22">
        <v>17503</v>
      </c>
      <c r="J13" s="22">
        <v>49370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49370</v>
      </c>
      <c r="X13" s="22">
        <v>53712</v>
      </c>
      <c r="Y13" s="22">
        <v>-4342</v>
      </c>
      <c r="Z13" s="23">
        <v>-8.0838546321120042</v>
      </c>
      <c r="AA13" s="20">
        <v>214843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464896</v>
      </c>
      <c r="D19" s="20"/>
      <c r="E19" s="21">
        <v>342504</v>
      </c>
      <c r="F19" s="22">
        <v>342504</v>
      </c>
      <c r="G19" s="22">
        <v>26204</v>
      </c>
      <c r="H19" s="22">
        <v>80217</v>
      </c>
      <c r="I19" s="22">
        <v>60035</v>
      </c>
      <c r="J19" s="22">
        <v>166456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166456</v>
      </c>
      <c r="X19" s="22">
        <v>85626</v>
      </c>
      <c r="Y19" s="22">
        <v>80830</v>
      </c>
      <c r="Z19" s="23">
        <v>94.398897531123723</v>
      </c>
      <c r="AA19" s="20">
        <v>342504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99510</v>
      </c>
      <c r="D23" s="20"/>
      <c r="E23" s="21">
        <v>44940</v>
      </c>
      <c r="F23" s="22">
        <v>44940</v>
      </c>
      <c r="G23" s="22"/>
      <c r="H23" s="22">
        <v>33739</v>
      </c>
      <c r="I23" s="22"/>
      <c r="J23" s="22">
        <v>33739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33739</v>
      </c>
      <c r="X23" s="22">
        <v>11235</v>
      </c>
      <c r="Y23" s="22">
        <v>22504</v>
      </c>
      <c r="Z23" s="23">
        <v>200.30262572318648</v>
      </c>
      <c r="AA23" s="20">
        <v>44940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2339514</v>
      </c>
      <c r="D25" s="20"/>
      <c r="E25" s="21">
        <v>3268018</v>
      </c>
      <c r="F25" s="22">
        <v>18686084</v>
      </c>
      <c r="G25" s="22">
        <v>514222</v>
      </c>
      <c r="H25" s="22">
        <v>-161414</v>
      </c>
      <c r="I25" s="22">
        <v>546471</v>
      </c>
      <c r="J25" s="22">
        <v>899279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899279</v>
      </c>
      <c r="X25" s="22">
        <v>2358811</v>
      </c>
      <c r="Y25" s="22">
        <v>-1459532</v>
      </c>
      <c r="Z25" s="23">
        <v>-61.875750113086639</v>
      </c>
      <c r="AA25" s="20">
        <v>18686084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1327087</v>
      </c>
      <c r="D28" s="20"/>
      <c r="E28" s="21">
        <v>1505373</v>
      </c>
      <c r="F28" s="22">
        <v>1505373</v>
      </c>
      <c r="G28" s="22">
        <v>123344</v>
      </c>
      <c r="H28" s="22">
        <v>124247</v>
      </c>
      <c r="I28" s="22">
        <v>124247</v>
      </c>
      <c r="J28" s="22">
        <v>371838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371838</v>
      </c>
      <c r="X28" s="22">
        <v>376344</v>
      </c>
      <c r="Y28" s="22">
        <v>-4506</v>
      </c>
      <c r="Z28" s="23">
        <v>-1.1973088450991647</v>
      </c>
      <c r="AA28" s="20">
        <v>1505373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120202564</v>
      </c>
      <c r="D32" s="29">
        <f t="shared" ref="D32:Y32" si="0">SUM(D6:D31)</f>
        <v>0</v>
      </c>
      <c r="E32" s="30">
        <f t="shared" si="0"/>
        <v>132852432</v>
      </c>
      <c r="F32" s="31">
        <f t="shared" si="0"/>
        <v>148270498</v>
      </c>
      <c r="G32" s="31">
        <f t="shared" si="0"/>
        <v>12616622</v>
      </c>
      <c r="H32" s="31">
        <f t="shared" si="0"/>
        <v>12968401</v>
      </c>
      <c r="I32" s="31">
        <f t="shared" si="0"/>
        <v>12580950</v>
      </c>
      <c r="J32" s="31">
        <f t="shared" si="0"/>
        <v>38165973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38165973</v>
      </c>
      <c r="X32" s="31">
        <f t="shared" si="0"/>
        <v>34754920</v>
      </c>
      <c r="Y32" s="31">
        <f t="shared" si="0"/>
        <v>3411053</v>
      </c>
      <c r="Z32" s="32">
        <f>+IF(X32&lt;&gt;0,+(Y32/X32)*100,0)</f>
        <v>9.8145902795920694</v>
      </c>
      <c r="AA32" s="29">
        <f>SUM(AA6:AA31)</f>
        <v>148270498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10759526</v>
      </c>
      <c r="D34" s="20"/>
      <c r="E34" s="21">
        <v>8820029</v>
      </c>
      <c r="F34" s="22">
        <v>8820029</v>
      </c>
      <c r="G34" s="22">
        <v>637868</v>
      </c>
      <c r="H34" s="22">
        <v>646823</v>
      </c>
      <c r="I34" s="22">
        <v>720437</v>
      </c>
      <c r="J34" s="22">
        <v>2005128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2005128</v>
      </c>
      <c r="X34" s="22">
        <v>2241216</v>
      </c>
      <c r="Y34" s="22">
        <v>-236088</v>
      </c>
      <c r="Z34" s="23">
        <v>-10.533924441017733</v>
      </c>
      <c r="AA34" s="20">
        <v>8820029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98123267</v>
      </c>
      <c r="D36" s="20"/>
      <c r="E36" s="21">
        <v>111668281</v>
      </c>
      <c r="F36" s="22">
        <v>111668281</v>
      </c>
      <c r="G36" s="22">
        <v>25351</v>
      </c>
      <c r="H36" s="22">
        <v>14656103</v>
      </c>
      <c r="I36" s="22">
        <v>14301369</v>
      </c>
      <c r="J36" s="22">
        <v>28982823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28982823</v>
      </c>
      <c r="X36" s="22">
        <v>27917073</v>
      </c>
      <c r="Y36" s="22">
        <v>1065750</v>
      </c>
      <c r="Z36" s="23">
        <v>3.8175563749107937</v>
      </c>
      <c r="AA36" s="20">
        <v>111668281</v>
      </c>
    </row>
    <row r="37" spans="1:27" ht="13.5" x14ac:dyDescent="0.25">
      <c r="A37" s="19" t="s">
        <v>63</v>
      </c>
      <c r="B37" s="15" t="s">
        <v>32</v>
      </c>
      <c r="C37" s="20">
        <v>1818047</v>
      </c>
      <c r="D37" s="20"/>
      <c r="E37" s="21">
        <v>2040564</v>
      </c>
      <c r="F37" s="22">
        <v>2037564</v>
      </c>
      <c r="G37" s="22">
        <v>143766</v>
      </c>
      <c r="H37" s="22">
        <v>128495</v>
      </c>
      <c r="I37" s="22">
        <v>126047</v>
      </c>
      <c r="J37" s="22">
        <v>398308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398308</v>
      </c>
      <c r="X37" s="22">
        <v>507144</v>
      </c>
      <c r="Y37" s="22">
        <v>-108836</v>
      </c>
      <c r="Z37" s="23">
        <v>-21.460571356458917</v>
      </c>
      <c r="AA37" s="20">
        <v>2037564</v>
      </c>
    </row>
    <row r="38" spans="1:27" ht="13.5" x14ac:dyDescent="0.25">
      <c r="A38" s="19" t="s">
        <v>64</v>
      </c>
      <c r="B38" s="15" t="s">
        <v>32</v>
      </c>
      <c r="C38" s="20">
        <v>678930</v>
      </c>
      <c r="D38" s="20"/>
      <c r="E38" s="21">
        <v>2163067</v>
      </c>
      <c r="F38" s="22">
        <v>2163067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2163067</v>
      </c>
    </row>
    <row r="39" spans="1:27" ht="13.5" x14ac:dyDescent="0.25">
      <c r="A39" s="19" t="s">
        <v>65</v>
      </c>
      <c r="B39" s="15" t="s">
        <v>32</v>
      </c>
      <c r="C39" s="20">
        <v>1408838</v>
      </c>
      <c r="D39" s="20"/>
      <c r="E39" s="21">
        <v>1688107</v>
      </c>
      <c r="F39" s="22">
        <v>1688107</v>
      </c>
      <c r="G39" s="22"/>
      <c r="H39" s="22"/>
      <c r="I39" s="22">
        <v>422027</v>
      </c>
      <c r="J39" s="22">
        <v>422027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422027</v>
      </c>
      <c r="X39" s="22">
        <v>422028</v>
      </c>
      <c r="Y39" s="22">
        <v>-1</v>
      </c>
      <c r="Z39" s="23"/>
      <c r="AA39" s="20">
        <v>1688107</v>
      </c>
    </row>
    <row r="40" spans="1:27" ht="13.5" x14ac:dyDescent="0.25">
      <c r="A40" s="19" t="s">
        <v>40</v>
      </c>
      <c r="B40" s="15" t="s">
        <v>32</v>
      </c>
      <c r="C40" s="20">
        <v>443576</v>
      </c>
      <c r="D40" s="20"/>
      <c r="E40" s="21">
        <v>279463</v>
      </c>
      <c r="F40" s="22">
        <v>279463</v>
      </c>
      <c r="G40" s="22">
        <v>8217</v>
      </c>
      <c r="H40" s="22"/>
      <c r="I40" s="22"/>
      <c r="J40" s="22">
        <v>8217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8217</v>
      </c>
      <c r="X40" s="22">
        <v>69867</v>
      </c>
      <c r="Y40" s="22">
        <v>-61650</v>
      </c>
      <c r="Z40" s="23">
        <v>-88.239082828803291</v>
      </c>
      <c r="AA40" s="20">
        <v>279463</v>
      </c>
    </row>
    <row r="41" spans="1:27" ht="13.5" x14ac:dyDescent="0.25">
      <c r="A41" s="19" t="s">
        <v>66</v>
      </c>
      <c r="B41" s="15" t="s">
        <v>32</v>
      </c>
      <c r="C41" s="20">
        <v>1212883</v>
      </c>
      <c r="D41" s="20"/>
      <c r="E41" s="21">
        <v>994064</v>
      </c>
      <c r="F41" s="22">
        <v>994064</v>
      </c>
      <c r="G41" s="22">
        <v>5100</v>
      </c>
      <c r="H41" s="22">
        <v>26658</v>
      </c>
      <c r="I41" s="22">
        <v>104091</v>
      </c>
      <c r="J41" s="22">
        <v>135849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135849</v>
      </c>
      <c r="X41" s="22">
        <v>248520</v>
      </c>
      <c r="Y41" s="22">
        <v>-112671</v>
      </c>
      <c r="Z41" s="23">
        <v>-45.336793819410914</v>
      </c>
      <c r="AA41" s="20">
        <v>994064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4095</v>
      </c>
      <c r="D43" s="20"/>
      <c r="E43" s="21">
        <v>105683</v>
      </c>
      <c r="F43" s="22">
        <v>105683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26421</v>
      </c>
      <c r="Y43" s="22">
        <v>-26421</v>
      </c>
      <c r="Z43" s="23">
        <v>-100</v>
      </c>
      <c r="AA43" s="20">
        <v>105683</v>
      </c>
    </row>
    <row r="44" spans="1:27" ht="13.5" x14ac:dyDescent="0.25">
      <c r="A44" s="19" t="s">
        <v>69</v>
      </c>
      <c r="B44" s="15" t="s">
        <v>32</v>
      </c>
      <c r="C44" s="20">
        <v>1867399</v>
      </c>
      <c r="D44" s="20"/>
      <c r="E44" s="21">
        <v>2335963</v>
      </c>
      <c r="F44" s="22">
        <v>15745976</v>
      </c>
      <c r="G44" s="22">
        <v>66037</v>
      </c>
      <c r="H44" s="22">
        <v>62929</v>
      </c>
      <c r="I44" s="22">
        <v>268765</v>
      </c>
      <c r="J44" s="22">
        <v>397731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397731</v>
      </c>
      <c r="X44" s="22">
        <v>1929439</v>
      </c>
      <c r="Y44" s="22">
        <v>-1531708</v>
      </c>
      <c r="Z44" s="23">
        <v>-79.38618427428905</v>
      </c>
      <c r="AA44" s="20">
        <v>15745976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116316561</v>
      </c>
      <c r="D47" s="29">
        <f t="shared" ref="D47:Y47" si="1">SUM(D34:D46)</f>
        <v>0</v>
      </c>
      <c r="E47" s="30">
        <f t="shared" si="1"/>
        <v>130095221</v>
      </c>
      <c r="F47" s="31">
        <f t="shared" si="1"/>
        <v>143502234</v>
      </c>
      <c r="G47" s="31">
        <f t="shared" si="1"/>
        <v>886339</v>
      </c>
      <c r="H47" s="31">
        <f t="shared" si="1"/>
        <v>15521008</v>
      </c>
      <c r="I47" s="31">
        <f t="shared" si="1"/>
        <v>15942736</v>
      </c>
      <c r="J47" s="31">
        <f t="shared" si="1"/>
        <v>32350083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32350083</v>
      </c>
      <c r="X47" s="31">
        <f t="shared" si="1"/>
        <v>33361708</v>
      </c>
      <c r="Y47" s="31">
        <f t="shared" si="1"/>
        <v>-1011625</v>
      </c>
      <c r="Z47" s="32">
        <f>+IF(X47&lt;&gt;0,+(Y47/X47)*100,0)</f>
        <v>-3.0322937902340015</v>
      </c>
      <c r="AA47" s="29">
        <f>SUM(AA34:AA46)</f>
        <v>143502234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3886003</v>
      </c>
      <c r="D48" s="39">
        <f t="shared" si="2"/>
        <v>0</v>
      </c>
      <c r="E48" s="40">
        <f t="shared" si="2"/>
        <v>2757211</v>
      </c>
      <c r="F48" s="41">
        <f t="shared" si="2"/>
        <v>4768264</v>
      </c>
      <c r="G48" s="41">
        <f t="shared" si="2"/>
        <v>11730283</v>
      </c>
      <c r="H48" s="41">
        <f t="shared" si="2"/>
        <v>-2552607</v>
      </c>
      <c r="I48" s="41">
        <f t="shared" si="2"/>
        <v>-3361786</v>
      </c>
      <c r="J48" s="41">
        <f t="shared" si="2"/>
        <v>5815890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5815890</v>
      </c>
      <c r="X48" s="41">
        <f t="shared" si="2"/>
        <v>1393212</v>
      </c>
      <c r="Y48" s="41">
        <f t="shared" si="2"/>
        <v>4422678</v>
      </c>
      <c r="Z48" s="42">
        <f>+IF(X48&lt;&gt;0,+(Y48/X48)*100,0)</f>
        <v>317.44472485163777</v>
      </c>
      <c r="AA48" s="39">
        <f>+AA32-AA47</f>
        <v>4768264</v>
      </c>
    </row>
    <row r="49" spans="1:27" ht="25.5" x14ac:dyDescent="0.25">
      <c r="A49" s="43" t="s">
        <v>74</v>
      </c>
      <c r="B49" s="15" t="s">
        <v>32</v>
      </c>
      <c r="C49" s="20">
        <v>676522</v>
      </c>
      <c r="D49" s="20"/>
      <c r="E49" s="21">
        <v>6934783</v>
      </c>
      <c r="F49" s="22">
        <v>6934783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1733694</v>
      </c>
      <c r="Y49" s="22">
        <v>-1733694</v>
      </c>
      <c r="Z49" s="23">
        <v>-100</v>
      </c>
      <c r="AA49" s="20">
        <v>6934783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4562525</v>
      </c>
      <c r="D51" s="48">
        <f t="shared" si="3"/>
        <v>0</v>
      </c>
      <c r="E51" s="49">
        <f t="shared" si="3"/>
        <v>9691994</v>
      </c>
      <c r="F51" s="50">
        <f t="shared" si="3"/>
        <v>11703047</v>
      </c>
      <c r="G51" s="50">
        <f t="shared" si="3"/>
        <v>11730283</v>
      </c>
      <c r="H51" s="50">
        <f t="shared" si="3"/>
        <v>-2552607</v>
      </c>
      <c r="I51" s="50">
        <f t="shared" si="3"/>
        <v>-3361786</v>
      </c>
      <c r="J51" s="50">
        <f t="shared" si="3"/>
        <v>5815890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5815890</v>
      </c>
      <c r="X51" s="50">
        <f t="shared" si="3"/>
        <v>3126906</v>
      </c>
      <c r="Y51" s="50">
        <f t="shared" si="3"/>
        <v>2688984</v>
      </c>
      <c r="Z51" s="51">
        <f>+IF(X51&lt;&gt;0,+(Y51/X51)*100,0)</f>
        <v>85.995037906480079</v>
      </c>
      <c r="AA51" s="48">
        <f>SUM(AA48:AA50)</f>
        <v>11703047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4562525</v>
      </c>
      <c r="D53" s="54">
        <f>+D51-D52</f>
        <v>0</v>
      </c>
      <c r="E53" s="55">
        <f t="shared" si="4"/>
        <v>9691994</v>
      </c>
      <c r="F53" s="56">
        <f t="shared" si="4"/>
        <v>11703047</v>
      </c>
      <c r="G53" s="56">
        <f t="shared" si="4"/>
        <v>11730283</v>
      </c>
      <c r="H53" s="56">
        <f t="shared" si="4"/>
        <v>-2552607</v>
      </c>
      <c r="I53" s="56">
        <f t="shared" si="4"/>
        <v>-3361786</v>
      </c>
      <c r="J53" s="56">
        <f t="shared" si="4"/>
        <v>5815890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5815890</v>
      </c>
      <c r="X53" s="56">
        <f t="shared" si="4"/>
        <v>3126906</v>
      </c>
      <c r="Y53" s="56">
        <f t="shared" si="4"/>
        <v>2688984</v>
      </c>
      <c r="Z53" s="57">
        <f>+IF(X53&lt;&gt;0,+(Y53/X53)*100,0)</f>
        <v>85.995037906480079</v>
      </c>
      <c r="AA53" s="54">
        <f>+AA51-AA52</f>
        <v>11703047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4562525</v>
      </c>
      <c r="D56" s="48">
        <f>SUM(D53:D55)</f>
        <v>0</v>
      </c>
      <c r="E56" s="49">
        <f t="shared" si="5"/>
        <v>9691994</v>
      </c>
      <c r="F56" s="50">
        <f t="shared" si="5"/>
        <v>11703047</v>
      </c>
      <c r="G56" s="50">
        <f t="shared" si="5"/>
        <v>11730283</v>
      </c>
      <c r="H56" s="50">
        <f t="shared" si="5"/>
        <v>-2552607</v>
      </c>
      <c r="I56" s="50">
        <f t="shared" si="5"/>
        <v>-3361786</v>
      </c>
      <c r="J56" s="50">
        <f t="shared" si="5"/>
        <v>5815890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5815890</v>
      </c>
      <c r="X56" s="50">
        <f t="shared" si="5"/>
        <v>3126906</v>
      </c>
      <c r="Y56" s="50">
        <f t="shared" si="5"/>
        <v>2688984</v>
      </c>
      <c r="Z56" s="51">
        <f>+IF(X56&lt;&gt;0,+(Y56/X56)*100,0)</f>
        <v>85.995037906480079</v>
      </c>
      <c r="AA56" s="48">
        <f>SUM(AA53:AA55)</f>
        <v>11703047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4562525</v>
      </c>
      <c r="D59" s="65">
        <f>SUM(D56:D58)</f>
        <v>0</v>
      </c>
      <c r="E59" s="66">
        <f t="shared" si="6"/>
        <v>9691994</v>
      </c>
      <c r="F59" s="67">
        <f t="shared" si="6"/>
        <v>11703047</v>
      </c>
      <c r="G59" s="67">
        <f t="shared" si="6"/>
        <v>11730283</v>
      </c>
      <c r="H59" s="67">
        <f t="shared" si="6"/>
        <v>-2552607</v>
      </c>
      <c r="I59" s="67">
        <f t="shared" si="6"/>
        <v>-3361786</v>
      </c>
      <c r="J59" s="67">
        <f t="shared" si="6"/>
        <v>5815890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5815890</v>
      </c>
      <c r="X59" s="67">
        <f t="shared" si="6"/>
        <v>3126906</v>
      </c>
      <c r="Y59" s="67">
        <f t="shared" si="6"/>
        <v>2688984</v>
      </c>
      <c r="Z59" s="68">
        <f>+IF(X59&lt;&gt;0,+(Y59/X59)*100,0)</f>
        <v>85.995037906480079</v>
      </c>
      <c r="AA59" s="65">
        <f>SUM(AA56:AA58)</f>
        <v>11703047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494822</v>
      </c>
      <c r="D36" s="20"/>
      <c r="E36" s="21">
        <v>330000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494822</v>
      </c>
      <c r="D47" s="29">
        <f t="shared" ref="D47:Y47" si="1">SUM(D34:D46)</f>
        <v>0</v>
      </c>
      <c r="E47" s="30">
        <f t="shared" si="1"/>
        <v>330000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-494822</v>
      </c>
      <c r="D48" s="39">
        <f t="shared" si="2"/>
        <v>0</v>
      </c>
      <c r="E48" s="40">
        <f t="shared" si="2"/>
        <v>-330000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-494822</v>
      </c>
      <c r="D51" s="48">
        <f t="shared" si="3"/>
        <v>0</v>
      </c>
      <c r="E51" s="49">
        <f t="shared" si="3"/>
        <v>-330000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-494822</v>
      </c>
      <c r="D53" s="54">
        <f>+D51-D52</f>
        <v>0</v>
      </c>
      <c r="E53" s="55">
        <f t="shared" si="4"/>
        <v>-330000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-494822</v>
      </c>
      <c r="D56" s="48">
        <f>SUM(D53:D55)</f>
        <v>0</v>
      </c>
      <c r="E56" s="49">
        <f t="shared" si="5"/>
        <v>-330000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-494822</v>
      </c>
      <c r="D59" s="65">
        <f>SUM(D56:D58)</f>
        <v>0</v>
      </c>
      <c r="E59" s="66">
        <f t="shared" si="6"/>
        <v>-330000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73291904</v>
      </c>
      <c r="D6" s="20"/>
      <c r="E6" s="21">
        <v>89822090</v>
      </c>
      <c r="F6" s="22">
        <v>89822090</v>
      </c>
      <c r="G6" s="22"/>
      <c r="H6" s="22">
        <v>8325352</v>
      </c>
      <c r="I6" s="22">
        <v>8714458</v>
      </c>
      <c r="J6" s="22">
        <v>17039810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17039810</v>
      </c>
      <c r="X6" s="22">
        <v>22455513</v>
      </c>
      <c r="Y6" s="22">
        <v>-5415703</v>
      </c>
      <c r="Z6" s="23">
        <v>-24.117476185024142</v>
      </c>
      <c r="AA6" s="20">
        <v>89822090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272153</v>
      </c>
      <c r="D13" s="20"/>
      <c r="E13" s="21"/>
      <c r="F13" s="22"/>
      <c r="G13" s="22"/>
      <c r="H13" s="22">
        <v>61745</v>
      </c>
      <c r="I13" s="22">
        <v>51679</v>
      </c>
      <c r="J13" s="22">
        <v>113424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113424</v>
      </c>
      <c r="X13" s="22"/>
      <c r="Y13" s="22">
        <v>113424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5177240</v>
      </c>
      <c r="F25" s="22">
        <v>5177240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1294308</v>
      </c>
      <c r="Y25" s="22">
        <v>-1294308</v>
      </c>
      <c r="Z25" s="23">
        <v>-100</v>
      </c>
      <c r="AA25" s="20">
        <v>5177240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73564057</v>
      </c>
      <c r="D32" s="29">
        <f t="shared" ref="D32:Y32" si="0">SUM(D6:D31)</f>
        <v>0</v>
      </c>
      <c r="E32" s="30">
        <f t="shared" si="0"/>
        <v>94999330</v>
      </c>
      <c r="F32" s="31">
        <f t="shared" si="0"/>
        <v>94999330</v>
      </c>
      <c r="G32" s="31">
        <f t="shared" si="0"/>
        <v>0</v>
      </c>
      <c r="H32" s="31">
        <f t="shared" si="0"/>
        <v>8387097</v>
      </c>
      <c r="I32" s="31">
        <f t="shared" si="0"/>
        <v>8766137</v>
      </c>
      <c r="J32" s="31">
        <f t="shared" si="0"/>
        <v>17153234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17153234</v>
      </c>
      <c r="X32" s="31">
        <f t="shared" si="0"/>
        <v>23749821</v>
      </c>
      <c r="Y32" s="31">
        <f t="shared" si="0"/>
        <v>-6596587</v>
      </c>
      <c r="Z32" s="32">
        <f>+IF(X32&lt;&gt;0,+(Y32/X32)*100,0)</f>
        <v>-27.775312496039444</v>
      </c>
      <c r="AA32" s="29">
        <f>SUM(AA6:AA31)</f>
        <v>94999330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3810235</v>
      </c>
      <c r="D34" s="20"/>
      <c r="E34" s="21">
        <v>3708905</v>
      </c>
      <c r="F34" s="22">
        <v>3708905</v>
      </c>
      <c r="G34" s="22"/>
      <c r="H34" s="22">
        <v>330700</v>
      </c>
      <c r="I34" s="22">
        <v>415257</v>
      </c>
      <c r="J34" s="22">
        <v>745957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745957</v>
      </c>
      <c r="X34" s="22">
        <v>927213</v>
      </c>
      <c r="Y34" s="22">
        <v>-181256</v>
      </c>
      <c r="Z34" s="23">
        <v>-19.548474838036135</v>
      </c>
      <c r="AA34" s="20">
        <v>3708905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60101142</v>
      </c>
      <c r="D36" s="20"/>
      <c r="E36" s="21">
        <v>60528773</v>
      </c>
      <c r="F36" s="22">
        <v>60528773</v>
      </c>
      <c r="G36" s="22"/>
      <c r="H36" s="22">
        <v>15183511</v>
      </c>
      <c r="I36" s="22">
        <v>515340</v>
      </c>
      <c r="J36" s="22">
        <v>15698851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15698851</v>
      </c>
      <c r="X36" s="22">
        <v>15132192</v>
      </c>
      <c r="Y36" s="22">
        <v>566659</v>
      </c>
      <c r="Z36" s="23">
        <v>3.7447251528397207</v>
      </c>
      <c r="AA36" s="20">
        <v>60528773</v>
      </c>
    </row>
    <row r="37" spans="1:27" ht="13.5" x14ac:dyDescent="0.25">
      <c r="A37" s="19" t="s">
        <v>63</v>
      </c>
      <c r="B37" s="15" t="s">
        <v>32</v>
      </c>
      <c r="C37" s="20">
        <v>539328</v>
      </c>
      <c r="D37" s="20"/>
      <c r="E37" s="21">
        <v>1000000</v>
      </c>
      <c r="F37" s="22">
        <v>1000000</v>
      </c>
      <c r="G37" s="22"/>
      <c r="H37" s="22">
        <v>5024</v>
      </c>
      <c r="I37" s="22"/>
      <c r="J37" s="22">
        <v>5024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5024</v>
      </c>
      <c r="X37" s="22">
        <v>249999</v>
      </c>
      <c r="Y37" s="22">
        <v>-244975</v>
      </c>
      <c r="Z37" s="23">
        <v>-97.990391961567852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133020</v>
      </c>
      <c r="Y38" s="22">
        <v>-133020</v>
      </c>
      <c r="Z38" s="23">
        <v>-100</v>
      </c>
      <c r="AA38" s="20">
        <v>532084</v>
      </c>
    </row>
    <row r="39" spans="1:27" ht="13.5" x14ac:dyDescent="0.25">
      <c r="A39" s="19" t="s">
        <v>65</v>
      </c>
      <c r="B39" s="15" t="s">
        <v>32</v>
      </c>
      <c r="C39" s="20">
        <v>2128063</v>
      </c>
      <c r="D39" s="20"/>
      <c r="E39" s="21">
        <v>2160130</v>
      </c>
      <c r="F39" s="22">
        <v>2160130</v>
      </c>
      <c r="G39" s="22"/>
      <c r="H39" s="22">
        <v>180011</v>
      </c>
      <c r="I39" s="22">
        <v>180011</v>
      </c>
      <c r="J39" s="22">
        <v>360022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360022</v>
      </c>
      <c r="X39" s="22">
        <v>540030</v>
      </c>
      <c r="Y39" s="22">
        <v>-180008</v>
      </c>
      <c r="Z39" s="23">
        <v>-33.332962983537954</v>
      </c>
      <c r="AA39" s="20">
        <v>2160130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300000</v>
      </c>
      <c r="F40" s="22">
        <v>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</v>
      </c>
      <c r="Y40" s="22">
        <v>-75000</v>
      </c>
      <c r="Z40" s="23">
        <v>-100</v>
      </c>
      <c r="AA40" s="20">
        <v>300000</v>
      </c>
    </row>
    <row r="41" spans="1:27" ht="13.5" x14ac:dyDescent="0.25">
      <c r="A41" s="19" t="s">
        <v>66</v>
      </c>
      <c r="B41" s="15" t="s">
        <v>32</v>
      </c>
      <c r="C41" s="20">
        <v>171036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249996</v>
      </c>
      <c r="Y41" s="22">
        <v>-249996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1463718</v>
      </c>
      <c r="D44" s="20"/>
      <c r="E44" s="21">
        <v>1907300</v>
      </c>
      <c r="F44" s="22">
        <v>1907300</v>
      </c>
      <c r="G44" s="22"/>
      <c r="H44" s="22">
        <v>152829</v>
      </c>
      <c r="I44" s="22">
        <v>50915</v>
      </c>
      <c r="J44" s="22">
        <v>203744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203744</v>
      </c>
      <c r="X44" s="22">
        <v>476814</v>
      </c>
      <c r="Y44" s="22">
        <v>-273070</v>
      </c>
      <c r="Z44" s="23">
        <v>-57.269711040363745</v>
      </c>
      <c r="AA44" s="20">
        <v>1907300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68330532</v>
      </c>
      <c r="D47" s="29">
        <f t="shared" ref="D47:Y47" si="1">SUM(D34:D46)</f>
        <v>0</v>
      </c>
      <c r="E47" s="30">
        <f t="shared" si="1"/>
        <v>71137192</v>
      </c>
      <c r="F47" s="31">
        <f t="shared" si="1"/>
        <v>71137192</v>
      </c>
      <c r="G47" s="31">
        <f t="shared" si="1"/>
        <v>0</v>
      </c>
      <c r="H47" s="31">
        <f t="shared" si="1"/>
        <v>15852075</v>
      </c>
      <c r="I47" s="31">
        <f t="shared" si="1"/>
        <v>1161523</v>
      </c>
      <c r="J47" s="31">
        <f t="shared" si="1"/>
        <v>17013598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17013598</v>
      </c>
      <c r="X47" s="31">
        <f t="shared" si="1"/>
        <v>17784264</v>
      </c>
      <c r="Y47" s="31">
        <f t="shared" si="1"/>
        <v>-770666</v>
      </c>
      <c r="Z47" s="32">
        <f>+IF(X47&lt;&gt;0,+(Y47/X47)*100,0)</f>
        <v>-4.3334152034630167</v>
      </c>
      <c r="AA47" s="29">
        <f>SUM(AA34:AA46)</f>
        <v>71137192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5233525</v>
      </c>
      <c r="D48" s="39">
        <f t="shared" si="2"/>
        <v>0</v>
      </c>
      <c r="E48" s="40">
        <f t="shared" si="2"/>
        <v>23862138</v>
      </c>
      <c r="F48" s="41">
        <f t="shared" si="2"/>
        <v>23862138</v>
      </c>
      <c r="G48" s="41">
        <f t="shared" si="2"/>
        <v>0</v>
      </c>
      <c r="H48" s="41">
        <f t="shared" si="2"/>
        <v>-7464978</v>
      </c>
      <c r="I48" s="41">
        <f t="shared" si="2"/>
        <v>7604614</v>
      </c>
      <c r="J48" s="41">
        <f t="shared" si="2"/>
        <v>139636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139636</v>
      </c>
      <c r="X48" s="41">
        <f t="shared" si="2"/>
        <v>5965557</v>
      </c>
      <c r="Y48" s="41">
        <f t="shared" si="2"/>
        <v>-5825921</v>
      </c>
      <c r="Z48" s="42">
        <f>+IF(X48&lt;&gt;0,+(Y48/X48)*100,0)</f>
        <v>-97.659296525035302</v>
      </c>
      <c r="AA48" s="39">
        <f>+AA32-AA47</f>
        <v>23862138</v>
      </c>
    </row>
    <row r="49" spans="1:27" ht="25.5" x14ac:dyDescent="0.25">
      <c r="A49" s="43" t="s">
        <v>74</v>
      </c>
      <c r="B49" s="15" t="s">
        <v>32</v>
      </c>
      <c r="C49" s="20">
        <v>70935</v>
      </c>
      <c r="D49" s="20"/>
      <c r="E49" s="21">
        <v>626000</v>
      </c>
      <c r="F49" s="22">
        <v>626000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156498</v>
      </c>
      <c r="Y49" s="22">
        <v>-156498</v>
      </c>
      <c r="Z49" s="23">
        <v>-100</v>
      </c>
      <c r="AA49" s="20">
        <v>626000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5304460</v>
      </c>
      <c r="D51" s="48">
        <f t="shared" si="3"/>
        <v>0</v>
      </c>
      <c r="E51" s="49">
        <f t="shared" si="3"/>
        <v>24488138</v>
      </c>
      <c r="F51" s="50">
        <f t="shared" si="3"/>
        <v>24488138</v>
      </c>
      <c r="G51" s="50">
        <f t="shared" si="3"/>
        <v>0</v>
      </c>
      <c r="H51" s="50">
        <f t="shared" si="3"/>
        <v>-7464978</v>
      </c>
      <c r="I51" s="50">
        <f t="shared" si="3"/>
        <v>7604614</v>
      </c>
      <c r="J51" s="50">
        <f t="shared" si="3"/>
        <v>139636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139636</v>
      </c>
      <c r="X51" s="50">
        <f t="shared" si="3"/>
        <v>6122055</v>
      </c>
      <c r="Y51" s="50">
        <f t="shared" si="3"/>
        <v>-5982419</v>
      </c>
      <c r="Z51" s="51">
        <f>+IF(X51&lt;&gt;0,+(Y51/X51)*100,0)</f>
        <v>-97.719131892803972</v>
      </c>
      <c r="AA51" s="48">
        <f>SUM(AA48:AA50)</f>
        <v>24488138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5304460</v>
      </c>
      <c r="D53" s="54">
        <f>+D51-D52</f>
        <v>0</v>
      </c>
      <c r="E53" s="55">
        <f t="shared" si="4"/>
        <v>24488138</v>
      </c>
      <c r="F53" s="56">
        <f t="shared" si="4"/>
        <v>24488138</v>
      </c>
      <c r="G53" s="56">
        <f t="shared" si="4"/>
        <v>0</v>
      </c>
      <c r="H53" s="56">
        <f t="shared" si="4"/>
        <v>-7464978</v>
      </c>
      <c r="I53" s="56">
        <f t="shared" si="4"/>
        <v>7604614</v>
      </c>
      <c r="J53" s="56">
        <f t="shared" si="4"/>
        <v>139636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139636</v>
      </c>
      <c r="X53" s="56">
        <f t="shared" si="4"/>
        <v>6122055</v>
      </c>
      <c r="Y53" s="56">
        <f t="shared" si="4"/>
        <v>-5982419</v>
      </c>
      <c r="Z53" s="57">
        <f>+IF(X53&lt;&gt;0,+(Y53/X53)*100,0)</f>
        <v>-97.719131892803972</v>
      </c>
      <c r="AA53" s="54">
        <f>+AA51-AA52</f>
        <v>24488138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5304460</v>
      </c>
      <c r="D56" s="48">
        <f>SUM(D53:D55)</f>
        <v>0</v>
      </c>
      <c r="E56" s="49">
        <f t="shared" si="5"/>
        <v>24488138</v>
      </c>
      <c r="F56" s="50">
        <f t="shared" si="5"/>
        <v>24488138</v>
      </c>
      <c r="G56" s="50">
        <f t="shared" si="5"/>
        <v>0</v>
      </c>
      <c r="H56" s="50">
        <f t="shared" si="5"/>
        <v>-7464978</v>
      </c>
      <c r="I56" s="50">
        <f t="shared" si="5"/>
        <v>7604614</v>
      </c>
      <c r="J56" s="50">
        <f t="shared" si="5"/>
        <v>139636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139636</v>
      </c>
      <c r="X56" s="50">
        <f t="shared" si="5"/>
        <v>6122055</v>
      </c>
      <c r="Y56" s="50">
        <f t="shared" si="5"/>
        <v>-5982419</v>
      </c>
      <c r="Z56" s="51">
        <f>+IF(X56&lt;&gt;0,+(Y56/X56)*100,0)</f>
        <v>-97.719131892803972</v>
      </c>
      <c r="AA56" s="48">
        <f>SUM(AA53:AA55)</f>
        <v>24488138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5304460</v>
      </c>
      <c r="D59" s="65">
        <f>SUM(D56:D58)</f>
        <v>0</v>
      </c>
      <c r="E59" s="66">
        <f t="shared" si="6"/>
        <v>24488138</v>
      </c>
      <c r="F59" s="67">
        <f t="shared" si="6"/>
        <v>24488138</v>
      </c>
      <c r="G59" s="67">
        <f t="shared" si="6"/>
        <v>0</v>
      </c>
      <c r="H59" s="67">
        <f t="shared" si="6"/>
        <v>-7464978</v>
      </c>
      <c r="I59" s="67">
        <f t="shared" si="6"/>
        <v>7604614</v>
      </c>
      <c r="J59" s="67">
        <f t="shared" si="6"/>
        <v>139636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139636</v>
      </c>
      <c r="X59" s="67">
        <f t="shared" si="6"/>
        <v>6122055</v>
      </c>
      <c r="Y59" s="67">
        <f t="shared" si="6"/>
        <v>-5982419</v>
      </c>
      <c r="Z59" s="68">
        <f>+IF(X59&lt;&gt;0,+(Y59/X59)*100,0)</f>
        <v>-97.719131892803972</v>
      </c>
      <c r="AA59" s="65">
        <f>SUM(AA56:AA58)</f>
        <v>24488138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204276607</v>
      </c>
      <c r="D6" s="20"/>
      <c r="E6" s="21">
        <v>228264604</v>
      </c>
      <c r="F6" s="22">
        <v>228264604</v>
      </c>
      <c r="G6" s="22">
        <v>17514600</v>
      </c>
      <c r="H6" s="22">
        <v>15513622</v>
      </c>
      <c r="I6" s="22">
        <v>19606917</v>
      </c>
      <c r="J6" s="22">
        <v>52635139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52635139</v>
      </c>
      <c r="X6" s="22">
        <v>53260124</v>
      </c>
      <c r="Y6" s="22">
        <v>-624985</v>
      </c>
      <c r="Z6" s="23">
        <v>-1.1734576509810604</v>
      </c>
      <c r="AA6" s="20">
        <v>228264604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399884</v>
      </c>
      <c r="D13" s="20"/>
      <c r="E13" s="21">
        <v>419329</v>
      </c>
      <c r="F13" s="22">
        <v>419329</v>
      </c>
      <c r="G13" s="22">
        <v>33642</v>
      </c>
      <c r="H13" s="22">
        <v>34211</v>
      </c>
      <c r="I13" s="22">
        <v>39111</v>
      </c>
      <c r="J13" s="22">
        <v>106964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106964</v>
      </c>
      <c r="X13" s="22">
        <v>104677</v>
      </c>
      <c r="Y13" s="22">
        <v>2287</v>
      </c>
      <c r="Z13" s="23">
        <v>2.1848161487241708</v>
      </c>
      <c r="AA13" s="20">
        <v>419329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8645</v>
      </c>
      <c r="D23" s="20"/>
      <c r="E23" s="21">
        <v>15062</v>
      </c>
      <c r="F23" s="22">
        <v>15062</v>
      </c>
      <c r="G23" s="22">
        <v>522</v>
      </c>
      <c r="H23" s="22"/>
      <c r="I23" s="22"/>
      <c r="J23" s="22">
        <v>522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522</v>
      </c>
      <c r="X23" s="22">
        <v>2451</v>
      </c>
      <c r="Y23" s="22">
        <v>-1929</v>
      </c>
      <c r="Z23" s="23">
        <v>-78.702570379436963</v>
      </c>
      <c r="AA23" s="20">
        <v>15062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5067443</v>
      </c>
      <c r="D25" s="20"/>
      <c r="E25" s="21">
        <v>5235324</v>
      </c>
      <c r="F25" s="22">
        <v>5235324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1745108</v>
      </c>
      <c r="Y25" s="22">
        <v>-1745108</v>
      </c>
      <c r="Z25" s="23">
        <v>-100</v>
      </c>
      <c r="AA25" s="20">
        <v>5235324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5671621</v>
      </c>
      <c r="D28" s="20"/>
      <c r="E28" s="21">
        <v>6348626</v>
      </c>
      <c r="F28" s="22">
        <v>6348626</v>
      </c>
      <c r="G28" s="22">
        <v>926394</v>
      </c>
      <c r="H28" s="22">
        <v>473494</v>
      </c>
      <c r="I28" s="22">
        <v>447427</v>
      </c>
      <c r="J28" s="22">
        <v>1847315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1847315</v>
      </c>
      <c r="X28" s="22">
        <v>6070799</v>
      </c>
      <c r="Y28" s="22">
        <v>-4223484</v>
      </c>
      <c r="Z28" s="23">
        <v>-69.570479931883753</v>
      </c>
      <c r="AA28" s="20">
        <v>6348626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215427157</v>
      </c>
      <c r="D32" s="29">
        <f t="shared" ref="D32:Y32" si="0">SUM(D6:D31)</f>
        <v>0</v>
      </c>
      <c r="E32" s="30">
        <f t="shared" si="0"/>
        <v>240282945</v>
      </c>
      <c r="F32" s="31">
        <f t="shared" si="0"/>
        <v>240282945</v>
      </c>
      <c r="G32" s="31">
        <f t="shared" si="0"/>
        <v>18475158</v>
      </c>
      <c r="H32" s="31">
        <f t="shared" si="0"/>
        <v>16021327</v>
      </c>
      <c r="I32" s="31">
        <f t="shared" si="0"/>
        <v>20093455</v>
      </c>
      <c r="J32" s="31">
        <f t="shared" si="0"/>
        <v>54589940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54589940</v>
      </c>
      <c r="X32" s="31">
        <f t="shared" si="0"/>
        <v>61183159</v>
      </c>
      <c r="Y32" s="31">
        <f t="shared" si="0"/>
        <v>-6593219</v>
      </c>
      <c r="Z32" s="32">
        <f>+IF(X32&lt;&gt;0,+(Y32/X32)*100,0)</f>
        <v>-10.776199051768478</v>
      </c>
      <c r="AA32" s="29">
        <f>SUM(AA6:AA31)</f>
        <v>240282945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16430353</v>
      </c>
      <c r="D34" s="20"/>
      <c r="E34" s="21">
        <v>17322640</v>
      </c>
      <c r="F34" s="22">
        <v>17322640</v>
      </c>
      <c r="G34" s="22">
        <v>1320835</v>
      </c>
      <c r="H34" s="22">
        <v>1290966</v>
      </c>
      <c r="I34" s="22">
        <v>9096</v>
      </c>
      <c r="J34" s="22">
        <v>2620897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2620897</v>
      </c>
      <c r="X34" s="22">
        <v>3622887</v>
      </c>
      <c r="Y34" s="22">
        <v>-1001990</v>
      </c>
      <c r="Z34" s="23">
        <v>-27.657224749212439</v>
      </c>
      <c r="AA34" s="20">
        <v>17322640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157153258</v>
      </c>
      <c r="D36" s="20"/>
      <c r="E36" s="21">
        <v>192614876</v>
      </c>
      <c r="F36" s="22">
        <v>192614876</v>
      </c>
      <c r="G36" s="22">
        <v>18989577</v>
      </c>
      <c r="H36" s="22">
        <v>19330738</v>
      </c>
      <c r="I36" s="22">
        <v>14624268</v>
      </c>
      <c r="J36" s="22">
        <v>52944583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52944583</v>
      </c>
      <c r="X36" s="22">
        <v>51267922</v>
      </c>
      <c r="Y36" s="22">
        <v>1676661</v>
      </c>
      <c r="Z36" s="23">
        <v>3.2703900111262554</v>
      </c>
      <c r="AA36" s="20">
        <v>192614876</v>
      </c>
    </row>
    <row r="37" spans="1:27" ht="13.5" x14ac:dyDescent="0.25">
      <c r="A37" s="19" t="s">
        <v>63</v>
      </c>
      <c r="B37" s="15" t="s">
        <v>32</v>
      </c>
      <c r="C37" s="20">
        <v>4457676</v>
      </c>
      <c r="D37" s="20"/>
      <c r="E37" s="21">
        <v>5255698</v>
      </c>
      <c r="F37" s="22">
        <v>5255698</v>
      </c>
      <c r="G37" s="22">
        <v>191597</v>
      </c>
      <c r="H37" s="22">
        <v>192400</v>
      </c>
      <c r="I37" s="22">
        <v>237731</v>
      </c>
      <c r="J37" s="22">
        <v>621728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621728</v>
      </c>
      <c r="X37" s="22">
        <v>1130867</v>
      </c>
      <c r="Y37" s="22">
        <v>-509139</v>
      </c>
      <c r="Z37" s="23">
        <v>-45.022005240227188</v>
      </c>
      <c r="AA37" s="20">
        <v>5255698</v>
      </c>
    </row>
    <row r="38" spans="1:27" ht="13.5" x14ac:dyDescent="0.25">
      <c r="A38" s="19" t="s">
        <v>64</v>
      </c>
      <c r="B38" s="15" t="s">
        <v>32</v>
      </c>
      <c r="C38" s="20">
        <v>1244660</v>
      </c>
      <c r="D38" s="20"/>
      <c r="E38" s="21">
        <v>68043</v>
      </c>
      <c r="F38" s="22">
        <v>68043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17013</v>
      </c>
      <c r="Y38" s="22">
        <v>-17013</v>
      </c>
      <c r="Z38" s="23">
        <v>-100</v>
      </c>
      <c r="AA38" s="20">
        <v>68043</v>
      </c>
    </row>
    <row r="39" spans="1:27" ht="13.5" x14ac:dyDescent="0.25">
      <c r="A39" s="19" t="s">
        <v>65</v>
      </c>
      <c r="B39" s="15" t="s">
        <v>32</v>
      </c>
      <c r="C39" s="20">
        <v>5550054</v>
      </c>
      <c r="D39" s="20"/>
      <c r="E39" s="21">
        <v>6227335</v>
      </c>
      <c r="F39" s="22">
        <v>6227335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6227335</v>
      </c>
    </row>
    <row r="40" spans="1:27" ht="13.5" x14ac:dyDescent="0.25">
      <c r="A40" s="19" t="s">
        <v>40</v>
      </c>
      <c r="B40" s="15" t="s">
        <v>32</v>
      </c>
      <c r="C40" s="20">
        <v>4222633</v>
      </c>
      <c r="D40" s="20"/>
      <c r="E40" s="21">
        <v>3301877</v>
      </c>
      <c r="F40" s="22">
        <v>3301877</v>
      </c>
      <c r="G40" s="22"/>
      <c r="H40" s="22"/>
      <c r="I40" s="22">
        <v>-4577</v>
      </c>
      <c r="J40" s="22">
        <v>-4577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-4577</v>
      </c>
      <c r="X40" s="22"/>
      <c r="Y40" s="22">
        <v>-4577</v>
      </c>
      <c r="Z40" s="23"/>
      <c r="AA40" s="20">
        <v>3301877</v>
      </c>
    </row>
    <row r="41" spans="1:27" ht="13.5" x14ac:dyDescent="0.25">
      <c r="A41" s="19" t="s">
        <v>66</v>
      </c>
      <c r="B41" s="15" t="s">
        <v>32</v>
      </c>
      <c r="C41" s="20">
        <v>2935455</v>
      </c>
      <c r="D41" s="20"/>
      <c r="E41" s="21">
        <v>5546671</v>
      </c>
      <c r="F41" s="22">
        <v>5546671</v>
      </c>
      <c r="G41" s="22">
        <v>5238</v>
      </c>
      <c r="H41" s="22">
        <v>73120</v>
      </c>
      <c r="I41" s="22">
        <v>77453</v>
      </c>
      <c r="J41" s="22">
        <v>155811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155811</v>
      </c>
      <c r="X41" s="22">
        <v>300187</v>
      </c>
      <c r="Y41" s="22">
        <v>-144376</v>
      </c>
      <c r="Z41" s="23">
        <v>-48.095353896071444</v>
      </c>
      <c r="AA41" s="20">
        <v>5546671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127796</v>
      </c>
      <c r="D43" s="20"/>
      <c r="E43" s="21">
        <v>400000</v>
      </c>
      <c r="F43" s="22">
        <v>400000</v>
      </c>
      <c r="G43" s="22"/>
      <c r="H43" s="22">
        <v>-3</v>
      </c>
      <c r="I43" s="22">
        <v>465</v>
      </c>
      <c r="J43" s="22">
        <v>462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462</v>
      </c>
      <c r="X43" s="22">
        <v>42832</v>
      </c>
      <c r="Y43" s="22">
        <v>-42370</v>
      </c>
      <c r="Z43" s="23">
        <v>-98.921367202091886</v>
      </c>
      <c r="AA43" s="20">
        <v>400000</v>
      </c>
    </row>
    <row r="44" spans="1:27" ht="13.5" x14ac:dyDescent="0.25">
      <c r="A44" s="19" t="s">
        <v>69</v>
      </c>
      <c r="B44" s="15" t="s">
        <v>32</v>
      </c>
      <c r="C44" s="20">
        <v>4033566</v>
      </c>
      <c r="D44" s="20"/>
      <c r="E44" s="21">
        <v>4892125</v>
      </c>
      <c r="F44" s="22">
        <v>4892125</v>
      </c>
      <c r="G44" s="22">
        <v>31458</v>
      </c>
      <c r="H44" s="22">
        <v>194160</v>
      </c>
      <c r="I44" s="22">
        <v>483135</v>
      </c>
      <c r="J44" s="22">
        <v>708753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708753</v>
      </c>
      <c r="X44" s="22">
        <v>405885</v>
      </c>
      <c r="Y44" s="22">
        <v>302868</v>
      </c>
      <c r="Z44" s="23">
        <v>74.619165527181337</v>
      </c>
      <c r="AA44" s="20">
        <v>4892125</v>
      </c>
    </row>
    <row r="45" spans="1:27" ht="13.5" x14ac:dyDescent="0.25">
      <c r="A45" s="19" t="s">
        <v>70</v>
      </c>
      <c r="B45" s="15" t="s">
        <v>32</v>
      </c>
      <c r="C45" s="20">
        <v>605613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196761064</v>
      </c>
      <c r="D47" s="29">
        <f t="shared" ref="D47:Y47" si="1">SUM(D34:D46)</f>
        <v>0</v>
      </c>
      <c r="E47" s="30">
        <f t="shared" si="1"/>
        <v>235629265</v>
      </c>
      <c r="F47" s="31">
        <f t="shared" si="1"/>
        <v>235629265</v>
      </c>
      <c r="G47" s="31">
        <f t="shared" si="1"/>
        <v>20538705</v>
      </c>
      <c r="H47" s="31">
        <f t="shared" si="1"/>
        <v>21081381</v>
      </c>
      <c r="I47" s="31">
        <f t="shared" si="1"/>
        <v>15427571</v>
      </c>
      <c r="J47" s="31">
        <f t="shared" si="1"/>
        <v>57047657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57047657</v>
      </c>
      <c r="X47" s="31">
        <f t="shared" si="1"/>
        <v>56787593</v>
      </c>
      <c r="Y47" s="31">
        <f t="shared" si="1"/>
        <v>260064</v>
      </c>
      <c r="Z47" s="32">
        <f>+IF(X47&lt;&gt;0,+(Y47/X47)*100,0)</f>
        <v>0.45795918837412253</v>
      </c>
      <c r="AA47" s="29">
        <f>SUM(AA34:AA46)</f>
        <v>235629265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18666093</v>
      </c>
      <c r="D48" s="39">
        <f t="shared" si="2"/>
        <v>0</v>
      </c>
      <c r="E48" s="40">
        <f t="shared" si="2"/>
        <v>4653680</v>
      </c>
      <c r="F48" s="41">
        <f t="shared" si="2"/>
        <v>4653680</v>
      </c>
      <c r="G48" s="41">
        <f t="shared" si="2"/>
        <v>-2063547</v>
      </c>
      <c r="H48" s="41">
        <f t="shared" si="2"/>
        <v>-5060054</v>
      </c>
      <c r="I48" s="41">
        <f t="shared" si="2"/>
        <v>4665884</v>
      </c>
      <c r="J48" s="41">
        <f t="shared" si="2"/>
        <v>-2457717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-2457717</v>
      </c>
      <c r="X48" s="41">
        <f t="shared" si="2"/>
        <v>4395566</v>
      </c>
      <c r="Y48" s="41">
        <f t="shared" si="2"/>
        <v>-6853283</v>
      </c>
      <c r="Z48" s="42">
        <f>+IF(X48&lt;&gt;0,+(Y48/X48)*100,0)</f>
        <v>-155.91355015486059</v>
      </c>
      <c r="AA48" s="39">
        <f>+AA32-AA47</f>
        <v>4653680</v>
      </c>
    </row>
    <row r="49" spans="1:27" ht="25.5" x14ac:dyDescent="0.25">
      <c r="A49" s="43" t="s">
        <v>74</v>
      </c>
      <c r="B49" s="15" t="s">
        <v>32</v>
      </c>
      <c r="C49" s="20">
        <v>9917971</v>
      </c>
      <c r="D49" s="20"/>
      <c r="E49" s="21">
        <v>71862000</v>
      </c>
      <c r="F49" s="22">
        <v>71862000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71862000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28584064</v>
      </c>
      <c r="D51" s="48">
        <f t="shared" si="3"/>
        <v>0</v>
      </c>
      <c r="E51" s="49">
        <f t="shared" si="3"/>
        <v>76515680</v>
      </c>
      <c r="F51" s="50">
        <f t="shared" si="3"/>
        <v>76515680</v>
      </c>
      <c r="G51" s="50">
        <f t="shared" si="3"/>
        <v>-2063547</v>
      </c>
      <c r="H51" s="50">
        <f t="shared" si="3"/>
        <v>-5060054</v>
      </c>
      <c r="I51" s="50">
        <f t="shared" si="3"/>
        <v>4665884</v>
      </c>
      <c r="J51" s="50">
        <f t="shared" si="3"/>
        <v>-2457717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-2457717</v>
      </c>
      <c r="X51" s="50">
        <f t="shared" si="3"/>
        <v>4395566</v>
      </c>
      <c r="Y51" s="50">
        <f t="shared" si="3"/>
        <v>-6853283</v>
      </c>
      <c r="Z51" s="51">
        <f>+IF(X51&lt;&gt;0,+(Y51/X51)*100,0)</f>
        <v>-155.91355015486059</v>
      </c>
      <c r="AA51" s="48">
        <f>SUM(AA48:AA50)</f>
        <v>76515680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28584064</v>
      </c>
      <c r="D53" s="54">
        <f>+D51-D52</f>
        <v>0</v>
      </c>
      <c r="E53" s="55">
        <f t="shared" si="4"/>
        <v>76515680</v>
      </c>
      <c r="F53" s="56">
        <f t="shared" si="4"/>
        <v>76515680</v>
      </c>
      <c r="G53" s="56">
        <f t="shared" si="4"/>
        <v>-2063547</v>
      </c>
      <c r="H53" s="56">
        <f t="shared" si="4"/>
        <v>-5060054</v>
      </c>
      <c r="I53" s="56">
        <f t="shared" si="4"/>
        <v>4665884</v>
      </c>
      <c r="J53" s="56">
        <f t="shared" si="4"/>
        <v>-2457717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-2457717</v>
      </c>
      <c r="X53" s="56">
        <f t="shared" si="4"/>
        <v>4395566</v>
      </c>
      <c r="Y53" s="56">
        <f t="shared" si="4"/>
        <v>-6853283</v>
      </c>
      <c r="Z53" s="57">
        <f>+IF(X53&lt;&gt;0,+(Y53/X53)*100,0)</f>
        <v>-155.91355015486059</v>
      </c>
      <c r="AA53" s="54">
        <f>+AA51-AA52</f>
        <v>76515680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28584064</v>
      </c>
      <c r="D56" s="48">
        <f>SUM(D53:D55)</f>
        <v>0</v>
      </c>
      <c r="E56" s="49">
        <f t="shared" si="5"/>
        <v>76515680</v>
      </c>
      <c r="F56" s="50">
        <f t="shared" si="5"/>
        <v>76515680</v>
      </c>
      <c r="G56" s="50">
        <f t="shared" si="5"/>
        <v>-2063547</v>
      </c>
      <c r="H56" s="50">
        <f t="shared" si="5"/>
        <v>-5060054</v>
      </c>
      <c r="I56" s="50">
        <f t="shared" si="5"/>
        <v>4665884</v>
      </c>
      <c r="J56" s="50">
        <f t="shared" si="5"/>
        <v>-2457717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-2457717</v>
      </c>
      <c r="X56" s="50">
        <f t="shared" si="5"/>
        <v>4395566</v>
      </c>
      <c r="Y56" s="50">
        <f t="shared" si="5"/>
        <v>-6853283</v>
      </c>
      <c r="Z56" s="51">
        <f>+IF(X56&lt;&gt;0,+(Y56/X56)*100,0)</f>
        <v>-155.91355015486059</v>
      </c>
      <c r="AA56" s="48">
        <f>SUM(AA53:AA55)</f>
        <v>76515680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28584064</v>
      </c>
      <c r="D59" s="65">
        <f>SUM(D56:D58)</f>
        <v>0</v>
      </c>
      <c r="E59" s="66">
        <f t="shared" si="6"/>
        <v>76515680</v>
      </c>
      <c r="F59" s="67">
        <f t="shared" si="6"/>
        <v>76515680</v>
      </c>
      <c r="G59" s="67">
        <f t="shared" si="6"/>
        <v>-2063547</v>
      </c>
      <c r="H59" s="67">
        <f t="shared" si="6"/>
        <v>-5060054</v>
      </c>
      <c r="I59" s="67">
        <f t="shared" si="6"/>
        <v>4665884</v>
      </c>
      <c r="J59" s="67">
        <f t="shared" si="6"/>
        <v>-2457717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-2457717</v>
      </c>
      <c r="X59" s="67">
        <f t="shared" si="6"/>
        <v>4395566</v>
      </c>
      <c r="Y59" s="67">
        <f t="shared" si="6"/>
        <v>-6853283</v>
      </c>
      <c r="Z59" s="68">
        <f>+IF(X59&lt;&gt;0,+(Y59/X59)*100,0)</f>
        <v>-155.91355015486059</v>
      </c>
      <c r="AA59" s="65">
        <f>SUM(AA56:AA58)</f>
        <v>76515680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624393851</v>
      </c>
      <c r="D6" s="20"/>
      <c r="E6" s="21">
        <v>675834579</v>
      </c>
      <c r="F6" s="22">
        <v>675834579</v>
      </c>
      <c r="G6" s="22">
        <v>55628810</v>
      </c>
      <c r="H6" s="22">
        <v>60413267</v>
      </c>
      <c r="I6" s="22">
        <v>59220871</v>
      </c>
      <c r="J6" s="22">
        <v>175262948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175262948</v>
      </c>
      <c r="X6" s="22">
        <v>159836107</v>
      </c>
      <c r="Y6" s="22">
        <v>15426841</v>
      </c>
      <c r="Z6" s="23">
        <v>9.651662124128185</v>
      </c>
      <c r="AA6" s="20">
        <v>675834579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2569769</v>
      </c>
      <c r="D13" s="20"/>
      <c r="E13" s="21">
        <v>2794780</v>
      </c>
      <c r="F13" s="22">
        <v>2794780</v>
      </c>
      <c r="G13" s="22">
        <v>272922</v>
      </c>
      <c r="H13" s="22">
        <v>275165</v>
      </c>
      <c r="I13" s="22">
        <v>282493</v>
      </c>
      <c r="J13" s="22">
        <v>830580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830580</v>
      </c>
      <c r="X13" s="22">
        <v>620498</v>
      </c>
      <c r="Y13" s="22">
        <v>210082</v>
      </c>
      <c r="Z13" s="23">
        <v>33.856998733275532</v>
      </c>
      <c r="AA13" s="20">
        <v>2794780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5600</v>
      </c>
      <c r="J19" s="22">
        <v>5600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5600</v>
      </c>
      <c r="X19" s="22"/>
      <c r="Y19" s="22">
        <v>5600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838060</v>
      </c>
      <c r="D23" s="20"/>
      <c r="E23" s="21">
        <v>419600</v>
      </c>
      <c r="F23" s="22">
        <v>419600</v>
      </c>
      <c r="G23" s="22">
        <v>6854</v>
      </c>
      <c r="H23" s="22">
        <v>-109494</v>
      </c>
      <c r="I23" s="22">
        <v>-84509</v>
      </c>
      <c r="J23" s="22">
        <v>-187149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-187149</v>
      </c>
      <c r="X23" s="22">
        <v>109366</v>
      </c>
      <c r="Y23" s="22">
        <v>-296515</v>
      </c>
      <c r="Z23" s="23">
        <v>-271.12173801729972</v>
      </c>
      <c r="AA23" s="20">
        <v>419600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33115797</v>
      </c>
      <c r="D25" s="20"/>
      <c r="E25" s="21">
        <v>38243589</v>
      </c>
      <c r="F25" s="22">
        <v>38243589</v>
      </c>
      <c r="G25" s="22">
        <v>33115797</v>
      </c>
      <c r="H25" s="22"/>
      <c r="I25" s="22"/>
      <c r="J25" s="22">
        <v>33115797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33115797</v>
      </c>
      <c r="X25" s="22">
        <v>-20960</v>
      </c>
      <c r="Y25" s="22">
        <v>33136757</v>
      </c>
      <c r="Z25" s="23">
        <v>-158095.21469465649</v>
      </c>
      <c r="AA25" s="20">
        <v>38243589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6300254</v>
      </c>
      <c r="D28" s="20"/>
      <c r="E28" s="21">
        <v>12964742</v>
      </c>
      <c r="F28" s="22">
        <v>12964742</v>
      </c>
      <c r="G28" s="22">
        <v>1007684</v>
      </c>
      <c r="H28" s="22">
        <v>1031852</v>
      </c>
      <c r="I28" s="22">
        <v>1017962</v>
      </c>
      <c r="J28" s="22">
        <v>3057498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3057498</v>
      </c>
      <c r="X28" s="22">
        <v>3361009</v>
      </c>
      <c r="Y28" s="22">
        <v>-303511</v>
      </c>
      <c r="Z28" s="23">
        <v>-9.0303536824804702</v>
      </c>
      <c r="AA28" s="20">
        <v>12964742</v>
      </c>
    </row>
    <row r="29" spans="1:27" ht="13.5" x14ac:dyDescent="0.25">
      <c r="A29" s="19" t="s">
        <v>55</v>
      </c>
      <c r="B29" s="15" t="s">
        <v>32</v>
      </c>
      <c r="C29" s="20">
        <v>20897</v>
      </c>
      <c r="D29" s="20"/>
      <c r="E29" s="21">
        <v>201460</v>
      </c>
      <c r="F29" s="22">
        <v>201460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201460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667238628</v>
      </c>
      <c r="D32" s="29">
        <f t="shared" ref="D32:Y32" si="0">SUM(D6:D31)</f>
        <v>0</v>
      </c>
      <c r="E32" s="30">
        <f t="shared" si="0"/>
        <v>730458750</v>
      </c>
      <c r="F32" s="31">
        <f t="shared" si="0"/>
        <v>730458750</v>
      </c>
      <c r="G32" s="31">
        <f t="shared" si="0"/>
        <v>90032067</v>
      </c>
      <c r="H32" s="31">
        <f t="shared" si="0"/>
        <v>61610790</v>
      </c>
      <c r="I32" s="31">
        <f t="shared" si="0"/>
        <v>60442417</v>
      </c>
      <c r="J32" s="31">
        <f t="shared" si="0"/>
        <v>212085274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212085274</v>
      </c>
      <c r="X32" s="31">
        <f t="shared" si="0"/>
        <v>163906020</v>
      </c>
      <c r="Y32" s="31">
        <f t="shared" si="0"/>
        <v>48179254</v>
      </c>
      <c r="Z32" s="32">
        <f>+IF(X32&lt;&gt;0,+(Y32/X32)*100,0)</f>
        <v>29.394438349488322</v>
      </c>
      <c r="AA32" s="29">
        <f>SUM(AA6:AA31)</f>
        <v>730458750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32107148</v>
      </c>
      <c r="D34" s="20"/>
      <c r="E34" s="21">
        <v>33040325</v>
      </c>
      <c r="F34" s="22">
        <v>33040325</v>
      </c>
      <c r="G34" s="22">
        <v>2675547</v>
      </c>
      <c r="H34" s="22">
        <v>2769864</v>
      </c>
      <c r="I34" s="22">
        <v>2632487</v>
      </c>
      <c r="J34" s="22">
        <v>8077898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8077898</v>
      </c>
      <c r="X34" s="22">
        <v>7521852</v>
      </c>
      <c r="Y34" s="22">
        <v>556046</v>
      </c>
      <c r="Z34" s="23">
        <v>7.3924081462916318</v>
      </c>
      <c r="AA34" s="20">
        <v>33040325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523177552</v>
      </c>
      <c r="D36" s="20"/>
      <c r="E36" s="21">
        <v>570300000</v>
      </c>
      <c r="F36" s="22">
        <v>570300000</v>
      </c>
      <c r="G36" s="22">
        <v>63095127</v>
      </c>
      <c r="H36" s="22">
        <v>81289223</v>
      </c>
      <c r="I36" s="22">
        <v>75714425</v>
      </c>
      <c r="J36" s="22">
        <v>220098775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220098775</v>
      </c>
      <c r="X36" s="22">
        <v>137678661</v>
      </c>
      <c r="Y36" s="22">
        <v>82420114</v>
      </c>
      <c r="Z36" s="23">
        <v>59.864116487884786</v>
      </c>
      <c r="AA36" s="20">
        <v>570300000</v>
      </c>
    </row>
    <row r="37" spans="1:27" ht="13.5" x14ac:dyDescent="0.25">
      <c r="A37" s="19" t="s">
        <v>63</v>
      </c>
      <c r="B37" s="15" t="s">
        <v>32</v>
      </c>
      <c r="C37" s="20">
        <v>8096047</v>
      </c>
      <c r="D37" s="20"/>
      <c r="E37" s="21">
        <v>9316061</v>
      </c>
      <c r="F37" s="22">
        <v>9316061</v>
      </c>
      <c r="G37" s="22">
        <v>732000</v>
      </c>
      <c r="H37" s="22">
        <v>594855</v>
      </c>
      <c r="I37" s="22">
        <v>509311</v>
      </c>
      <c r="J37" s="22">
        <v>1836166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1836166</v>
      </c>
      <c r="X37" s="22">
        <v>2147290</v>
      </c>
      <c r="Y37" s="22">
        <v>-311124</v>
      </c>
      <c r="Z37" s="23">
        <v>-14.489146785017393</v>
      </c>
      <c r="AA37" s="20">
        <v>9316061</v>
      </c>
    </row>
    <row r="38" spans="1:27" ht="13.5" x14ac:dyDescent="0.25">
      <c r="A38" s="19" t="s">
        <v>64</v>
      </c>
      <c r="B38" s="15" t="s">
        <v>32</v>
      </c>
      <c r="C38" s="20">
        <v>19799658</v>
      </c>
      <c r="D38" s="20"/>
      <c r="E38" s="21">
        <v>14250800</v>
      </c>
      <c r="F38" s="22">
        <v>14250800</v>
      </c>
      <c r="G38" s="22"/>
      <c r="H38" s="22">
        <v>19799658</v>
      </c>
      <c r="I38" s="22"/>
      <c r="J38" s="22">
        <v>19799658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19799658</v>
      </c>
      <c r="X38" s="22"/>
      <c r="Y38" s="22">
        <v>19799658</v>
      </c>
      <c r="Z38" s="23"/>
      <c r="AA38" s="20">
        <v>14250800</v>
      </c>
    </row>
    <row r="39" spans="1:27" ht="13.5" x14ac:dyDescent="0.25">
      <c r="A39" s="19" t="s">
        <v>65</v>
      </c>
      <c r="B39" s="15" t="s">
        <v>32</v>
      </c>
      <c r="C39" s="20">
        <v>18440588</v>
      </c>
      <c r="D39" s="20"/>
      <c r="E39" s="21">
        <v>20463886</v>
      </c>
      <c r="F39" s="22">
        <v>20463886</v>
      </c>
      <c r="G39" s="22">
        <v>810347</v>
      </c>
      <c r="H39" s="22">
        <v>2141932</v>
      </c>
      <c r="I39" s="22">
        <v>4773710</v>
      </c>
      <c r="J39" s="22">
        <v>7725989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7725989</v>
      </c>
      <c r="X39" s="22"/>
      <c r="Y39" s="22">
        <v>7725989</v>
      </c>
      <c r="Z39" s="23"/>
      <c r="AA39" s="20">
        <v>20463886</v>
      </c>
    </row>
    <row r="40" spans="1:27" ht="13.5" x14ac:dyDescent="0.25">
      <c r="A40" s="19" t="s">
        <v>40</v>
      </c>
      <c r="B40" s="15" t="s">
        <v>32</v>
      </c>
      <c r="C40" s="20">
        <v>3062136</v>
      </c>
      <c r="D40" s="20"/>
      <c r="E40" s="21">
        <v>4704520</v>
      </c>
      <c r="F40" s="22">
        <v>4704520</v>
      </c>
      <c r="G40" s="22">
        <v>3950</v>
      </c>
      <c r="H40" s="22">
        <v>33114</v>
      </c>
      <c r="I40" s="22"/>
      <c r="J40" s="22">
        <v>37064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37064</v>
      </c>
      <c r="X40" s="22"/>
      <c r="Y40" s="22">
        <v>37064</v>
      </c>
      <c r="Z40" s="23"/>
      <c r="AA40" s="20">
        <v>4704520</v>
      </c>
    </row>
    <row r="41" spans="1:27" ht="13.5" x14ac:dyDescent="0.25">
      <c r="A41" s="19" t="s">
        <v>66</v>
      </c>
      <c r="B41" s="15" t="s">
        <v>32</v>
      </c>
      <c r="C41" s="20">
        <v>5024345</v>
      </c>
      <c r="D41" s="20"/>
      <c r="E41" s="21">
        <v>5176970</v>
      </c>
      <c r="F41" s="22">
        <v>5176970</v>
      </c>
      <c r="G41" s="22">
        <v>588627</v>
      </c>
      <c r="H41" s="22">
        <v>622742</v>
      </c>
      <c r="I41" s="22">
        <v>-24809</v>
      </c>
      <c r="J41" s="22">
        <v>1186560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1186560</v>
      </c>
      <c r="X41" s="22">
        <v>861650</v>
      </c>
      <c r="Y41" s="22">
        <v>324910</v>
      </c>
      <c r="Z41" s="23">
        <v>37.707886032611846</v>
      </c>
      <c r="AA41" s="20">
        <v>5176970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709697</v>
      </c>
      <c r="D43" s="20"/>
      <c r="E43" s="21">
        <v>3427902</v>
      </c>
      <c r="F43" s="22">
        <v>3427902</v>
      </c>
      <c r="G43" s="22">
        <v>84657</v>
      </c>
      <c r="H43" s="22">
        <v>148113</v>
      </c>
      <c r="I43" s="22">
        <v>243998</v>
      </c>
      <c r="J43" s="22">
        <v>476768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476768</v>
      </c>
      <c r="X43" s="22">
        <v>1139123</v>
      </c>
      <c r="Y43" s="22">
        <v>-662355</v>
      </c>
      <c r="Z43" s="23">
        <v>-58.146047441760018</v>
      </c>
      <c r="AA43" s="20">
        <v>3427902</v>
      </c>
    </row>
    <row r="44" spans="1:27" ht="13.5" x14ac:dyDescent="0.25">
      <c r="A44" s="19" t="s">
        <v>69</v>
      </c>
      <c r="B44" s="15" t="s">
        <v>32</v>
      </c>
      <c r="C44" s="20">
        <v>9504353</v>
      </c>
      <c r="D44" s="20"/>
      <c r="E44" s="21">
        <v>10232596</v>
      </c>
      <c r="F44" s="22">
        <v>10232596</v>
      </c>
      <c r="G44" s="22">
        <v>1941142</v>
      </c>
      <c r="H44" s="22">
        <v>1929302</v>
      </c>
      <c r="I44" s="22">
        <v>-1558016</v>
      </c>
      <c r="J44" s="22">
        <v>2312428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2312428</v>
      </c>
      <c r="X44" s="22">
        <v>1761124</v>
      </c>
      <c r="Y44" s="22">
        <v>551304</v>
      </c>
      <c r="Z44" s="23">
        <v>31.304098973155781</v>
      </c>
      <c r="AA44" s="20">
        <v>10232596</v>
      </c>
    </row>
    <row r="45" spans="1:27" ht="13.5" x14ac:dyDescent="0.25">
      <c r="A45" s="19" t="s">
        <v>70</v>
      </c>
      <c r="B45" s="15" t="s">
        <v>32</v>
      </c>
      <c r="C45" s="20">
        <v>1431776</v>
      </c>
      <c r="D45" s="20"/>
      <c r="E45" s="21">
        <v>-989120</v>
      </c>
      <c r="F45" s="22">
        <v>-989120</v>
      </c>
      <c r="G45" s="22">
        <v>289525</v>
      </c>
      <c r="H45" s="22">
        <v>812412</v>
      </c>
      <c r="I45" s="22"/>
      <c r="J45" s="22">
        <v>1101937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1101937</v>
      </c>
      <c r="X45" s="22"/>
      <c r="Y45" s="22">
        <v>1101937</v>
      </c>
      <c r="Z45" s="23"/>
      <c r="AA45" s="20">
        <v>-989120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621353300</v>
      </c>
      <c r="D47" s="29">
        <f t="shared" ref="D47:Y47" si="1">SUM(D34:D46)</f>
        <v>0</v>
      </c>
      <c r="E47" s="30">
        <f t="shared" si="1"/>
        <v>669923940</v>
      </c>
      <c r="F47" s="31">
        <f t="shared" si="1"/>
        <v>669923940</v>
      </c>
      <c r="G47" s="31">
        <f t="shared" si="1"/>
        <v>70220922</v>
      </c>
      <c r="H47" s="31">
        <f t="shared" si="1"/>
        <v>110141215</v>
      </c>
      <c r="I47" s="31">
        <f t="shared" si="1"/>
        <v>82291106</v>
      </c>
      <c r="J47" s="31">
        <f t="shared" si="1"/>
        <v>262653243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262653243</v>
      </c>
      <c r="X47" s="31">
        <f t="shared" si="1"/>
        <v>151109700</v>
      </c>
      <c r="Y47" s="31">
        <f t="shared" si="1"/>
        <v>111543543</v>
      </c>
      <c r="Z47" s="32">
        <f>+IF(X47&lt;&gt;0,+(Y47/X47)*100,0)</f>
        <v>73.81626924016129</v>
      </c>
      <c r="AA47" s="29">
        <f>SUM(AA34:AA46)</f>
        <v>669923940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45885328</v>
      </c>
      <c r="D48" s="39">
        <f t="shared" si="2"/>
        <v>0</v>
      </c>
      <c r="E48" s="40">
        <f t="shared" si="2"/>
        <v>60534810</v>
      </c>
      <c r="F48" s="41">
        <f t="shared" si="2"/>
        <v>60534810</v>
      </c>
      <c r="G48" s="41">
        <f t="shared" si="2"/>
        <v>19811145</v>
      </c>
      <c r="H48" s="41">
        <f t="shared" si="2"/>
        <v>-48530425</v>
      </c>
      <c r="I48" s="41">
        <f t="shared" si="2"/>
        <v>-21848689</v>
      </c>
      <c r="J48" s="41">
        <f t="shared" si="2"/>
        <v>-50567969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-50567969</v>
      </c>
      <c r="X48" s="41">
        <f t="shared" si="2"/>
        <v>12796320</v>
      </c>
      <c r="Y48" s="41">
        <f t="shared" si="2"/>
        <v>-63364289</v>
      </c>
      <c r="Z48" s="42">
        <f>+IF(X48&lt;&gt;0,+(Y48/X48)*100,0)</f>
        <v>-495.17587087537669</v>
      </c>
      <c r="AA48" s="39">
        <f>+AA32-AA47</f>
        <v>60534810</v>
      </c>
    </row>
    <row r="49" spans="1:27" ht="25.5" x14ac:dyDescent="0.25">
      <c r="A49" s="43" t="s">
        <v>74</v>
      </c>
      <c r="B49" s="15" t="s">
        <v>32</v>
      </c>
      <c r="C49" s="20">
        <v>16128669</v>
      </c>
      <c r="D49" s="20"/>
      <c r="E49" s="21"/>
      <c r="F49" s="22"/>
      <c r="G49" s="22"/>
      <c r="H49" s="22">
        <v>194204</v>
      </c>
      <c r="I49" s="22"/>
      <c r="J49" s="22">
        <v>194204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194204</v>
      </c>
      <c r="X49" s="22"/>
      <c r="Y49" s="22">
        <v>194204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975715</v>
      </c>
      <c r="D50" s="44"/>
      <c r="E50" s="21"/>
      <c r="F50" s="22"/>
      <c r="G50" s="45">
        <v>975715</v>
      </c>
      <c r="H50" s="45"/>
      <c r="I50" s="45"/>
      <c r="J50" s="22">
        <v>975715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975715</v>
      </c>
      <c r="X50" s="22"/>
      <c r="Y50" s="45">
        <v>975715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62989712</v>
      </c>
      <c r="D51" s="48">
        <f t="shared" si="3"/>
        <v>0</v>
      </c>
      <c r="E51" s="49">
        <f t="shared" si="3"/>
        <v>60534810</v>
      </c>
      <c r="F51" s="50">
        <f t="shared" si="3"/>
        <v>60534810</v>
      </c>
      <c r="G51" s="50">
        <f t="shared" si="3"/>
        <v>20786860</v>
      </c>
      <c r="H51" s="50">
        <f t="shared" si="3"/>
        <v>-48336221</v>
      </c>
      <c r="I51" s="50">
        <f t="shared" si="3"/>
        <v>-21848689</v>
      </c>
      <c r="J51" s="50">
        <f t="shared" si="3"/>
        <v>-49398050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-49398050</v>
      </c>
      <c r="X51" s="50">
        <f t="shared" si="3"/>
        <v>12796320</v>
      </c>
      <c r="Y51" s="50">
        <f t="shared" si="3"/>
        <v>-62194370</v>
      </c>
      <c r="Z51" s="51">
        <f>+IF(X51&lt;&gt;0,+(Y51/X51)*100,0)</f>
        <v>-486.03325018442803</v>
      </c>
      <c r="AA51" s="48">
        <f>SUM(AA48:AA50)</f>
        <v>60534810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62989712</v>
      </c>
      <c r="D53" s="54">
        <f>+D51-D52</f>
        <v>0</v>
      </c>
      <c r="E53" s="55">
        <f t="shared" si="4"/>
        <v>60534810</v>
      </c>
      <c r="F53" s="56">
        <f t="shared" si="4"/>
        <v>60534810</v>
      </c>
      <c r="G53" s="56">
        <f t="shared" si="4"/>
        <v>20786860</v>
      </c>
      <c r="H53" s="56">
        <f t="shared" si="4"/>
        <v>-48336221</v>
      </c>
      <c r="I53" s="56">
        <f t="shared" si="4"/>
        <v>-21848689</v>
      </c>
      <c r="J53" s="56">
        <f t="shared" si="4"/>
        <v>-49398050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-49398050</v>
      </c>
      <c r="X53" s="56">
        <f t="shared" si="4"/>
        <v>12796320</v>
      </c>
      <c r="Y53" s="56">
        <f t="shared" si="4"/>
        <v>-62194370</v>
      </c>
      <c r="Z53" s="57">
        <f>+IF(X53&lt;&gt;0,+(Y53/X53)*100,0)</f>
        <v>-486.03325018442803</v>
      </c>
      <c r="AA53" s="54">
        <f>+AA51-AA52</f>
        <v>60534810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62989712</v>
      </c>
      <c r="D56" s="48">
        <f>SUM(D53:D55)</f>
        <v>0</v>
      </c>
      <c r="E56" s="49">
        <f t="shared" si="5"/>
        <v>60534810</v>
      </c>
      <c r="F56" s="50">
        <f t="shared" si="5"/>
        <v>60534810</v>
      </c>
      <c r="G56" s="50">
        <f t="shared" si="5"/>
        <v>20786860</v>
      </c>
      <c r="H56" s="50">
        <f t="shared" si="5"/>
        <v>-48336221</v>
      </c>
      <c r="I56" s="50">
        <f t="shared" si="5"/>
        <v>-21848689</v>
      </c>
      <c r="J56" s="50">
        <f t="shared" si="5"/>
        <v>-49398050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-49398050</v>
      </c>
      <c r="X56" s="50">
        <f t="shared" si="5"/>
        <v>12796320</v>
      </c>
      <c r="Y56" s="50">
        <f t="shared" si="5"/>
        <v>-62194370</v>
      </c>
      <c r="Z56" s="51">
        <f>+IF(X56&lt;&gt;0,+(Y56/X56)*100,0)</f>
        <v>-486.03325018442803</v>
      </c>
      <c r="AA56" s="48">
        <f>SUM(AA53:AA55)</f>
        <v>60534810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62989712</v>
      </c>
      <c r="D59" s="65">
        <f>SUM(D56:D58)</f>
        <v>0</v>
      </c>
      <c r="E59" s="66">
        <f t="shared" si="6"/>
        <v>60534810</v>
      </c>
      <c r="F59" s="67">
        <f t="shared" si="6"/>
        <v>60534810</v>
      </c>
      <c r="G59" s="67">
        <f t="shared" si="6"/>
        <v>20786860</v>
      </c>
      <c r="H59" s="67">
        <f t="shared" si="6"/>
        <v>-48336221</v>
      </c>
      <c r="I59" s="67">
        <f t="shared" si="6"/>
        <v>-21848689</v>
      </c>
      <c r="J59" s="67">
        <f t="shared" si="6"/>
        <v>-49398050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-49398050</v>
      </c>
      <c r="X59" s="67">
        <f t="shared" si="6"/>
        <v>12796320</v>
      </c>
      <c r="Y59" s="67">
        <f t="shared" si="6"/>
        <v>-62194370</v>
      </c>
      <c r="Z59" s="68">
        <f>+IF(X59&lt;&gt;0,+(Y59/X59)*100,0)</f>
        <v>-486.03325018442803</v>
      </c>
      <c r="AA59" s="65">
        <f>SUM(AA56:AA58)</f>
        <v>60534810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934153074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255537913</v>
      </c>
      <c r="X6" s="22">
        <v>281109342</v>
      </c>
      <c r="Y6" s="22">
        <v>-25571429</v>
      </c>
      <c r="Z6" s="23">
        <v>-9.0966130182895171</v>
      </c>
      <c r="AA6" s="20">
        <v>1124437381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13823</v>
      </c>
      <c r="X10" s="22">
        <v>12510</v>
      </c>
      <c r="Y10" s="22">
        <v>1313</v>
      </c>
      <c r="Z10" s="23">
        <v>10.495603517186252</v>
      </c>
      <c r="AA10" s="20">
        <v>50040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692855</v>
      </c>
      <c r="X13" s="22">
        <v>447684</v>
      </c>
      <c r="Y13" s="22">
        <v>245171</v>
      </c>
      <c r="Z13" s="23">
        <v>54.764298031647321</v>
      </c>
      <c r="AA13" s="20">
        <v>1790740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19375</v>
      </c>
      <c r="X17" s="22">
        <v>6957</v>
      </c>
      <c r="Y17" s="22">
        <v>12418</v>
      </c>
      <c r="Z17" s="23">
        <v>178.49647836711227</v>
      </c>
      <c r="AA17" s="20">
        <v>27830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21913151</v>
      </c>
      <c r="D19" s="20"/>
      <c r="E19" s="21">
        <v>14545550</v>
      </c>
      <c r="F19" s="22">
        <v>14545550</v>
      </c>
      <c r="G19" s="22">
        <v>431298</v>
      </c>
      <c r="H19" s="22">
        <v>935614</v>
      </c>
      <c r="I19" s="22">
        <v>1245391</v>
      </c>
      <c r="J19" s="22">
        <v>2612303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2612303</v>
      </c>
      <c r="X19" s="22">
        <v>3636387</v>
      </c>
      <c r="Y19" s="22">
        <v>-1024084</v>
      </c>
      <c r="Z19" s="23">
        <v>-28.162129058320801</v>
      </c>
      <c r="AA19" s="20">
        <v>14545550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314848</v>
      </c>
      <c r="D23" s="20"/>
      <c r="E23" s="21">
        <v>208640</v>
      </c>
      <c r="F23" s="22">
        <v>208640</v>
      </c>
      <c r="G23" s="22">
        <v>26295</v>
      </c>
      <c r="H23" s="22">
        <v>16534</v>
      </c>
      <c r="I23" s="22">
        <v>16534</v>
      </c>
      <c r="J23" s="22">
        <v>59363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59363</v>
      </c>
      <c r="X23" s="22">
        <v>52161</v>
      </c>
      <c r="Y23" s="22">
        <v>7202</v>
      </c>
      <c r="Z23" s="23">
        <v>13.807250627863729</v>
      </c>
      <c r="AA23" s="20">
        <v>208640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34997488</v>
      </c>
      <c r="D25" s="20"/>
      <c r="E25" s="21">
        <v>47279230</v>
      </c>
      <c r="F25" s="22">
        <v>47279230</v>
      </c>
      <c r="G25" s="22">
        <v>17734246</v>
      </c>
      <c r="H25" s="22">
        <v>97054</v>
      </c>
      <c r="I25" s="22">
        <v>120143</v>
      </c>
      <c r="J25" s="22">
        <v>17951443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17951443</v>
      </c>
      <c r="X25" s="22">
        <v>11819808</v>
      </c>
      <c r="Y25" s="22">
        <v>6131635</v>
      </c>
      <c r="Z25" s="23">
        <v>51.87592725702482</v>
      </c>
      <c r="AA25" s="20">
        <v>47279230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2925451</v>
      </c>
      <c r="D28" s="20"/>
      <c r="E28" s="21">
        <v>4072911</v>
      </c>
      <c r="F28" s="22">
        <v>4072911</v>
      </c>
      <c r="G28" s="22">
        <v>855216</v>
      </c>
      <c r="H28" s="22">
        <v>848162</v>
      </c>
      <c r="I28" s="22">
        <v>820837</v>
      </c>
      <c r="J28" s="22">
        <v>2524215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2524215</v>
      </c>
      <c r="X28" s="22">
        <v>1018227</v>
      </c>
      <c r="Y28" s="22">
        <v>1505988</v>
      </c>
      <c r="Z28" s="23">
        <v>147.90297251988014</v>
      </c>
      <c r="AA28" s="20">
        <v>4072911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996504659</v>
      </c>
      <c r="D32" s="29">
        <f t="shared" ref="D32:Y32" si="0">SUM(D6:D31)</f>
        <v>0</v>
      </c>
      <c r="E32" s="30">
        <f t="shared" si="0"/>
        <v>1192412322</v>
      </c>
      <c r="F32" s="31">
        <f t="shared" si="0"/>
        <v>1192412322</v>
      </c>
      <c r="G32" s="31">
        <f t="shared" si="0"/>
        <v>126233683</v>
      </c>
      <c r="H32" s="31">
        <f t="shared" si="0"/>
        <v>52121601</v>
      </c>
      <c r="I32" s="31">
        <f t="shared" si="0"/>
        <v>101056006</v>
      </c>
      <c r="J32" s="31">
        <f t="shared" si="0"/>
        <v>279411290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279411290</v>
      </c>
      <c r="X32" s="31">
        <f t="shared" si="0"/>
        <v>298103076</v>
      </c>
      <c r="Y32" s="31">
        <f t="shared" si="0"/>
        <v>-18691786</v>
      </c>
      <c r="Z32" s="32">
        <f>+IF(X32&lt;&gt;0,+(Y32/X32)*100,0)</f>
        <v>-6.2702425787783556</v>
      </c>
      <c r="AA32" s="29">
        <f>SUM(AA6:AA31)</f>
        <v>1192412322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67679429</v>
      </c>
      <c r="D34" s="20"/>
      <c r="E34" s="21">
        <v>77836805</v>
      </c>
      <c r="F34" s="22">
        <v>77916805</v>
      </c>
      <c r="G34" s="22">
        <v>4152654</v>
      </c>
      <c r="H34" s="22">
        <v>5281572</v>
      </c>
      <c r="I34" s="22">
        <v>5805264</v>
      </c>
      <c r="J34" s="22">
        <v>15239490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15239490</v>
      </c>
      <c r="X34" s="22">
        <v>18672282</v>
      </c>
      <c r="Y34" s="22">
        <v>-3432792</v>
      </c>
      <c r="Z34" s="23">
        <v>-18.384426713349768</v>
      </c>
      <c r="AA34" s="20">
        <v>77916805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715566093</v>
      </c>
      <c r="D36" s="20"/>
      <c r="E36" s="21">
        <v>784617850</v>
      </c>
      <c r="F36" s="22">
        <v>784617850</v>
      </c>
      <c r="G36" s="22"/>
      <c r="H36" s="22">
        <v>110590302</v>
      </c>
      <c r="I36" s="22">
        <v>103784574</v>
      </c>
      <c r="J36" s="22">
        <v>214374876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214374876</v>
      </c>
      <c r="X36" s="22">
        <v>196154460</v>
      </c>
      <c r="Y36" s="22">
        <v>18220416</v>
      </c>
      <c r="Z36" s="23">
        <v>9.288810460899029</v>
      </c>
      <c r="AA36" s="20">
        <v>784617850</v>
      </c>
    </row>
    <row r="37" spans="1:27" ht="13.5" x14ac:dyDescent="0.25">
      <c r="A37" s="19" t="s">
        <v>63</v>
      </c>
      <c r="B37" s="15" t="s">
        <v>32</v>
      </c>
      <c r="C37" s="20">
        <v>12269517</v>
      </c>
      <c r="D37" s="20"/>
      <c r="E37" s="21">
        <v>18264210</v>
      </c>
      <c r="F37" s="22">
        <v>17974210</v>
      </c>
      <c r="G37" s="22">
        <v>400944</v>
      </c>
      <c r="H37" s="22">
        <v>754137</v>
      </c>
      <c r="I37" s="22">
        <v>816405</v>
      </c>
      <c r="J37" s="22">
        <v>1971486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1971486</v>
      </c>
      <c r="X37" s="22">
        <v>4493559</v>
      </c>
      <c r="Y37" s="22">
        <v>-2522073</v>
      </c>
      <c r="Z37" s="23">
        <v>-56.126402257097332</v>
      </c>
      <c r="AA37" s="20">
        <v>17974210</v>
      </c>
    </row>
    <row r="38" spans="1:27" ht="13.5" x14ac:dyDescent="0.25">
      <c r="A38" s="19" t="s">
        <v>64</v>
      </c>
      <c r="B38" s="15" t="s">
        <v>32</v>
      </c>
      <c r="C38" s="20">
        <v>13932901</v>
      </c>
      <c r="D38" s="20"/>
      <c r="E38" s="21">
        <v>10488193</v>
      </c>
      <c r="F38" s="22">
        <v>10488193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10488193</v>
      </c>
    </row>
    <row r="39" spans="1:27" ht="13.5" x14ac:dyDescent="0.25">
      <c r="A39" s="19" t="s">
        <v>65</v>
      </c>
      <c r="B39" s="15" t="s">
        <v>32</v>
      </c>
      <c r="C39" s="20">
        <v>27438246</v>
      </c>
      <c r="D39" s="20"/>
      <c r="E39" s="21">
        <v>26752943</v>
      </c>
      <c r="F39" s="22">
        <v>26752943</v>
      </c>
      <c r="G39" s="22">
        <v>2229413</v>
      </c>
      <c r="H39" s="22">
        <v>2229413</v>
      </c>
      <c r="I39" s="22">
        <v>2229413</v>
      </c>
      <c r="J39" s="22">
        <v>6688239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6688239</v>
      </c>
      <c r="X39" s="22">
        <v>6688239</v>
      </c>
      <c r="Y39" s="22"/>
      <c r="Z39" s="23"/>
      <c r="AA39" s="20">
        <v>26752943</v>
      </c>
    </row>
    <row r="40" spans="1:27" ht="13.5" x14ac:dyDescent="0.25">
      <c r="A40" s="19" t="s">
        <v>40</v>
      </c>
      <c r="B40" s="15" t="s">
        <v>32</v>
      </c>
      <c r="C40" s="20">
        <v>10126084</v>
      </c>
      <c r="D40" s="20"/>
      <c r="E40" s="21">
        <v>10704994</v>
      </c>
      <c r="F40" s="22">
        <v>10704994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10704994</v>
      </c>
    </row>
    <row r="41" spans="1:27" ht="13.5" x14ac:dyDescent="0.25">
      <c r="A41" s="19" t="s">
        <v>66</v>
      </c>
      <c r="B41" s="15" t="s">
        <v>32</v>
      </c>
      <c r="C41" s="20">
        <v>46627317</v>
      </c>
      <c r="D41" s="20"/>
      <c r="E41" s="21">
        <v>46985880</v>
      </c>
      <c r="F41" s="22">
        <v>47085880</v>
      </c>
      <c r="G41" s="22">
        <v>610592</v>
      </c>
      <c r="H41" s="22">
        <v>3970131</v>
      </c>
      <c r="I41" s="22">
        <v>4124626</v>
      </c>
      <c r="J41" s="22">
        <v>8705349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8705349</v>
      </c>
      <c r="X41" s="22">
        <v>10193965</v>
      </c>
      <c r="Y41" s="22">
        <v>-1488616</v>
      </c>
      <c r="Z41" s="23">
        <v>-14.602914567589744</v>
      </c>
      <c r="AA41" s="20">
        <v>47085880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1558794</v>
      </c>
      <c r="D43" s="20"/>
      <c r="E43" s="21">
        <v>1185267</v>
      </c>
      <c r="F43" s="22">
        <v>1185267</v>
      </c>
      <c r="G43" s="22">
        <v>63805</v>
      </c>
      <c r="H43" s="22">
        <v>256543</v>
      </c>
      <c r="I43" s="22">
        <v>183638</v>
      </c>
      <c r="J43" s="22">
        <v>503986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503986</v>
      </c>
      <c r="X43" s="22">
        <v>296316</v>
      </c>
      <c r="Y43" s="22">
        <v>207670</v>
      </c>
      <c r="Z43" s="23">
        <v>70.083964416366314</v>
      </c>
      <c r="AA43" s="20">
        <v>1185267</v>
      </c>
    </row>
    <row r="44" spans="1:27" ht="13.5" x14ac:dyDescent="0.25">
      <c r="A44" s="19" t="s">
        <v>69</v>
      </c>
      <c r="B44" s="15" t="s">
        <v>32</v>
      </c>
      <c r="C44" s="20">
        <v>4871013</v>
      </c>
      <c r="D44" s="20"/>
      <c r="E44" s="21">
        <v>5694710</v>
      </c>
      <c r="F44" s="22">
        <v>5794710</v>
      </c>
      <c r="G44" s="22">
        <v>-178465</v>
      </c>
      <c r="H44" s="22">
        <v>415880</v>
      </c>
      <c r="I44" s="22">
        <v>308685</v>
      </c>
      <c r="J44" s="22">
        <v>546100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546100</v>
      </c>
      <c r="X44" s="22">
        <v>1448685</v>
      </c>
      <c r="Y44" s="22">
        <v>-902585</v>
      </c>
      <c r="Z44" s="23">
        <v>-62.303744430293683</v>
      </c>
      <c r="AA44" s="20">
        <v>5794710</v>
      </c>
    </row>
    <row r="45" spans="1:27" ht="13.5" x14ac:dyDescent="0.25">
      <c r="A45" s="19" t="s">
        <v>70</v>
      </c>
      <c r="B45" s="15" t="s">
        <v>32</v>
      </c>
      <c r="C45" s="20">
        <v>444116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900513510</v>
      </c>
      <c r="D47" s="29">
        <f t="shared" ref="D47:Y47" si="1">SUM(D34:D46)</f>
        <v>0</v>
      </c>
      <c r="E47" s="30">
        <f t="shared" si="1"/>
        <v>982530852</v>
      </c>
      <c r="F47" s="31">
        <f t="shared" si="1"/>
        <v>982520852</v>
      </c>
      <c r="G47" s="31">
        <f t="shared" si="1"/>
        <v>7278943</v>
      </c>
      <c r="H47" s="31">
        <f t="shared" si="1"/>
        <v>123497978</v>
      </c>
      <c r="I47" s="31">
        <f t="shared" si="1"/>
        <v>117252605</v>
      </c>
      <c r="J47" s="31">
        <f t="shared" si="1"/>
        <v>248029526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248029526</v>
      </c>
      <c r="X47" s="31">
        <f t="shared" si="1"/>
        <v>237947506</v>
      </c>
      <c r="Y47" s="31">
        <f t="shared" si="1"/>
        <v>10082020</v>
      </c>
      <c r="Z47" s="32">
        <f>+IF(X47&lt;&gt;0,+(Y47/X47)*100,0)</f>
        <v>4.2370773997521951</v>
      </c>
      <c r="AA47" s="29">
        <f>SUM(AA34:AA46)</f>
        <v>982520852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95991149</v>
      </c>
      <c r="D48" s="39">
        <f t="shared" si="2"/>
        <v>0</v>
      </c>
      <c r="E48" s="40">
        <f t="shared" si="2"/>
        <v>209881470</v>
      </c>
      <c r="F48" s="41">
        <f t="shared" si="2"/>
        <v>209891470</v>
      </c>
      <c r="G48" s="41">
        <f t="shared" si="2"/>
        <v>118954740</v>
      </c>
      <c r="H48" s="41">
        <f t="shared" si="2"/>
        <v>-71376377</v>
      </c>
      <c r="I48" s="41">
        <f t="shared" si="2"/>
        <v>-16196599</v>
      </c>
      <c r="J48" s="41">
        <f t="shared" si="2"/>
        <v>31381764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31381764</v>
      </c>
      <c r="X48" s="41">
        <f t="shared" si="2"/>
        <v>60155570</v>
      </c>
      <c r="Y48" s="41">
        <f t="shared" si="2"/>
        <v>-28773806</v>
      </c>
      <c r="Z48" s="42">
        <f>+IF(X48&lt;&gt;0,+(Y48/X48)*100,0)</f>
        <v>-47.832322094196762</v>
      </c>
      <c r="AA48" s="39">
        <f>+AA32-AA47</f>
        <v>209891470</v>
      </c>
    </row>
    <row r="49" spans="1:27" ht="25.5" x14ac:dyDescent="0.25">
      <c r="A49" s="43" t="s">
        <v>74</v>
      </c>
      <c r="B49" s="15" t="s">
        <v>32</v>
      </c>
      <c r="C49" s="20">
        <v>19947499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115938648</v>
      </c>
      <c r="D51" s="48">
        <f t="shared" si="3"/>
        <v>0</v>
      </c>
      <c r="E51" s="49">
        <f t="shared" si="3"/>
        <v>209881470</v>
      </c>
      <c r="F51" s="50">
        <f t="shared" si="3"/>
        <v>209891470</v>
      </c>
      <c r="G51" s="50">
        <f t="shared" si="3"/>
        <v>118954740</v>
      </c>
      <c r="H51" s="50">
        <f t="shared" si="3"/>
        <v>-71376377</v>
      </c>
      <c r="I51" s="50">
        <f t="shared" si="3"/>
        <v>-16196599</v>
      </c>
      <c r="J51" s="50">
        <f t="shared" si="3"/>
        <v>31381764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31381764</v>
      </c>
      <c r="X51" s="50">
        <f t="shared" si="3"/>
        <v>60155570</v>
      </c>
      <c r="Y51" s="50">
        <f t="shared" si="3"/>
        <v>-28773806</v>
      </c>
      <c r="Z51" s="51">
        <f>+IF(X51&lt;&gt;0,+(Y51/X51)*100,0)</f>
        <v>-47.832322094196762</v>
      </c>
      <c r="AA51" s="48">
        <f>SUM(AA48:AA50)</f>
        <v>209891470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115938648</v>
      </c>
      <c r="D53" s="54">
        <f>+D51-D52</f>
        <v>0</v>
      </c>
      <c r="E53" s="55">
        <f t="shared" si="4"/>
        <v>209881470</v>
      </c>
      <c r="F53" s="56">
        <f t="shared" si="4"/>
        <v>209891470</v>
      </c>
      <c r="G53" s="56">
        <f t="shared" si="4"/>
        <v>118954740</v>
      </c>
      <c r="H53" s="56">
        <f t="shared" si="4"/>
        <v>-71376377</v>
      </c>
      <c r="I53" s="56">
        <f t="shared" si="4"/>
        <v>-16196599</v>
      </c>
      <c r="J53" s="56">
        <f t="shared" si="4"/>
        <v>31381764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31381764</v>
      </c>
      <c r="X53" s="56">
        <f t="shared" si="4"/>
        <v>60155570</v>
      </c>
      <c r="Y53" s="56">
        <f t="shared" si="4"/>
        <v>-28773806</v>
      </c>
      <c r="Z53" s="57">
        <f>+IF(X53&lt;&gt;0,+(Y53/X53)*100,0)</f>
        <v>-47.832322094196762</v>
      </c>
      <c r="AA53" s="54">
        <f>+AA51-AA52</f>
        <v>209891470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115938648</v>
      </c>
      <c r="D56" s="48">
        <f>SUM(D53:D55)</f>
        <v>0</v>
      </c>
      <c r="E56" s="49">
        <f t="shared" si="5"/>
        <v>209881470</v>
      </c>
      <c r="F56" s="50">
        <f t="shared" si="5"/>
        <v>209891470</v>
      </c>
      <c r="G56" s="50">
        <f t="shared" si="5"/>
        <v>118954740</v>
      </c>
      <c r="H56" s="50">
        <f t="shared" si="5"/>
        <v>-71376377</v>
      </c>
      <c r="I56" s="50">
        <f t="shared" si="5"/>
        <v>-16196599</v>
      </c>
      <c r="J56" s="50">
        <f t="shared" si="5"/>
        <v>31381764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31381764</v>
      </c>
      <c r="X56" s="50">
        <f t="shared" si="5"/>
        <v>60155570</v>
      </c>
      <c r="Y56" s="50">
        <f t="shared" si="5"/>
        <v>-28773806</v>
      </c>
      <c r="Z56" s="51">
        <f>+IF(X56&lt;&gt;0,+(Y56/X56)*100,0)</f>
        <v>-47.832322094196762</v>
      </c>
      <c r="AA56" s="48">
        <f>SUM(AA53:AA55)</f>
        <v>209891470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115938648</v>
      </c>
      <c r="D59" s="65">
        <f>SUM(D56:D58)</f>
        <v>0</v>
      </c>
      <c r="E59" s="66">
        <f t="shared" si="6"/>
        <v>209881470</v>
      </c>
      <c r="F59" s="67">
        <f t="shared" si="6"/>
        <v>209891470</v>
      </c>
      <c r="G59" s="67">
        <f t="shared" si="6"/>
        <v>118954740</v>
      </c>
      <c r="H59" s="67">
        <f t="shared" si="6"/>
        <v>-71376377</v>
      </c>
      <c r="I59" s="67">
        <f t="shared" si="6"/>
        <v>-16196599</v>
      </c>
      <c r="J59" s="67">
        <f t="shared" si="6"/>
        <v>31381764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31381764</v>
      </c>
      <c r="X59" s="67">
        <f t="shared" si="6"/>
        <v>60155570</v>
      </c>
      <c r="Y59" s="67">
        <f t="shared" si="6"/>
        <v>-28773806</v>
      </c>
      <c r="Z59" s="68">
        <f>+IF(X59&lt;&gt;0,+(Y59/X59)*100,0)</f>
        <v>-47.832322094196762</v>
      </c>
      <c r="AA59" s="65">
        <f>SUM(AA56:AA58)</f>
        <v>209891470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303269600</v>
      </c>
      <c r="D6" s="20"/>
      <c r="E6" s="21">
        <v>342449100</v>
      </c>
      <c r="F6" s="22">
        <v>342449100</v>
      </c>
      <c r="G6" s="22">
        <v>30777891</v>
      </c>
      <c r="H6" s="22">
        <v>33241390</v>
      </c>
      <c r="I6" s="22">
        <v>33373991</v>
      </c>
      <c r="J6" s="22">
        <v>97393272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97393272</v>
      </c>
      <c r="X6" s="22">
        <v>90569600</v>
      </c>
      <c r="Y6" s="22">
        <v>6823672</v>
      </c>
      <c r="Z6" s="23">
        <v>7.5341748224569836</v>
      </c>
      <c r="AA6" s="20">
        <v>342449100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12500</v>
      </c>
      <c r="F10" s="22">
        <v>12500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12500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1362043</v>
      </c>
      <c r="D13" s="20"/>
      <c r="E13" s="21">
        <v>1911700</v>
      </c>
      <c r="F13" s="22">
        <v>1911700</v>
      </c>
      <c r="G13" s="22">
        <v>112260</v>
      </c>
      <c r="H13" s="22">
        <v>108839</v>
      </c>
      <c r="I13" s="22">
        <v>116610</v>
      </c>
      <c r="J13" s="22">
        <v>337709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337709</v>
      </c>
      <c r="X13" s="22">
        <v>469400</v>
      </c>
      <c r="Y13" s="22">
        <v>-131691</v>
      </c>
      <c r="Z13" s="23">
        <v>-28.05517682147422</v>
      </c>
      <c r="AA13" s="20">
        <v>1911700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189445</v>
      </c>
      <c r="D23" s="20"/>
      <c r="E23" s="21">
        <v>285300</v>
      </c>
      <c r="F23" s="22">
        <v>285300</v>
      </c>
      <c r="G23" s="22">
        <v>18547</v>
      </c>
      <c r="H23" s="22">
        <v>22051</v>
      </c>
      <c r="I23" s="22">
        <v>16362</v>
      </c>
      <c r="J23" s="22">
        <v>56960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56960</v>
      </c>
      <c r="X23" s="22">
        <v>71100</v>
      </c>
      <c r="Y23" s="22">
        <v>-14140</v>
      </c>
      <c r="Z23" s="23">
        <v>-19.887482419127988</v>
      </c>
      <c r="AA23" s="20">
        <v>285300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8679100</v>
      </c>
      <c r="D25" s="20"/>
      <c r="E25" s="21">
        <v>9250300</v>
      </c>
      <c r="F25" s="22">
        <v>9250300</v>
      </c>
      <c r="G25" s="22">
        <v>8679100</v>
      </c>
      <c r="H25" s="22">
        <v>-8679100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2312700</v>
      </c>
      <c r="Y25" s="22">
        <v>-2312700</v>
      </c>
      <c r="Z25" s="23">
        <v>-100</v>
      </c>
      <c r="AA25" s="20">
        <v>9250300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313500188</v>
      </c>
      <c r="D32" s="29">
        <f t="shared" ref="D32:Y32" si="0">SUM(D6:D31)</f>
        <v>0</v>
      </c>
      <c r="E32" s="30">
        <f t="shared" si="0"/>
        <v>353908900</v>
      </c>
      <c r="F32" s="31">
        <f t="shared" si="0"/>
        <v>353908900</v>
      </c>
      <c r="G32" s="31">
        <f t="shared" si="0"/>
        <v>39587798</v>
      </c>
      <c r="H32" s="31">
        <f t="shared" si="0"/>
        <v>24693180</v>
      </c>
      <c r="I32" s="31">
        <f t="shared" si="0"/>
        <v>33506963</v>
      </c>
      <c r="J32" s="31">
        <f t="shared" si="0"/>
        <v>97787941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97787941</v>
      </c>
      <c r="X32" s="31">
        <f t="shared" si="0"/>
        <v>93422800</v>
      </c>
      <c r="Y32" s="31">
        <f t="shared" si="0"/>
        <v>4365141</v>
      </c>
      <c r="Z32" s="32">
        <f>+IF(X32&lt;&gt;0,+(Y32/X32)*100,0)</f>
        <v>4.6724579010691176</v>
      </c>
      <c r="AA32" s="29">
        <f>SUM(AA6:AA31)</f>
        <v>353908900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14411478</v>
      </c>
      <c r="D34" s="20"/>
      <c r="E34" s="21">
        <v>20028200</v>
      </c>
      <c r="F34" s="22">
        <v>20028200</v>
      </c>
      <c r="G34" s="22">
        <v>1094190</v>
      </c>
      <c r="H34" s="22">
        <v>1050762</v>
      </c>
      <c r="I34" s="22">
        <v>1326910</v>
      </c>
      <c r="J34" s="22">
        <v>3471862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3471862</v>
      </c>
      <c r="X34" s="22">
        <v>5343100</v>
      </c>
      <c r="Y34" s="22">
        <v>-1871238</v>
      </c>
      <c r="Z34" s="23">
        <v>-35.021579233029513</v>
      </c>
      <c r="AA34" s="20">
        <v>20028200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245605593</v>
      </c>
      <c r="D36" s="20"/>
      <c r="E36" s="21">
        <v>267217500</v>
      </c>
      <c r="F36" s="22">
        <v>267217500</v>
      </c>
      <c r="G36" s="22">
        <v>2168267</v>
      </c>
      <c r="H36" s="22">
        <v>37439816</v>
      </c>
      <c r="I36" s="22">
        <v>35115338</v>
      </c>
      <c r="J36" s="22">
        <v>74723421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74723421</v>
      </c>
      <c r="X36" s="22">
        <v>73376400</v>
      </c>
      <c r="Y36" s="22">
        <v>1347021</v>
      </c>
      <c r="Z36" s="23">
        <v>1.835768721278231</v>
      </c>
      <c r="AA36" s="20">
        <v>267217500</v>
      </c>
    </row>
    <row r="37" spans="1:27" ht="13.5" x14ac:dyDescent="0.25">
      <c r="A37" s="19" t="s">
        <v>63</v>
      </c>
      <c r="B37" s="15" t="s">
        <v>32</v>
      </c>
      <c r="C37" s="20">
        <v>5231389</v>
      </c>
      <c r="D37" s="20"/>
      <c r="E37" s="21">
        <v>6615300</v>
      </c>
      <c r="F37" s="22">
        <v>6615300</v>
      </c>
      <c r="G37" s="22">
        <v>74924</v>
      </c>
      <c r="H37" s="22">
        <v>355010</v>
      </c>
      <c r="I37" s="22">
        <v>461952</v>
      </c>
      <c r="J37" s="22">
        <v>891886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891886</v>
      </c>
      <c r="X37" s="22">
        <v>1654200</v>
      </c>
      <c r="Y37" s="22">
        <v>-762314</v>
      </c>
      <c r="Z37" s="23">
        <v>-46.083544915971466</v>
      </c>
      <c r="AA37" s="20">
        <v>6615300</v>
      </c>
    </row>
    <row r="38" spans="1:27" ht="13.5" x14ac:dyDescent="0.25">
      <c r="A38" s="19" t="s">
        <v>64</v>
      </c>
      <c r="B38" s="15" t="s">
        <v>32</v>
      </c>
      <c r="C38" s="20">
        <v>-3192820</v>
      </c>
      <c r="D38" s="20"/>
      <c r="E38" s="21">
        <v>8781200</v>
      </c>
      <c r="F38" s="22">
        <v>8781200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2195100</v>
      </c>
      <c r="Y38" s="22">
        <v>-2195100</v>
      </c>
      <c r="Z38" s="23">
        <v>-100</v>
      </c>
      <c r="AA38" s="20">
        <v>8781200</v>
      </c>
    </row>
    <row r="39" spans="1:27" ht="13.5" x14ac:dyDescent="0.25">
      <c r="A39" s="19" t="s">
        <v>65</v>
      </c>
      <c r="B39" s="15" t="s">
        <v>32</v>
      </c>
      <c r="C39" s="20">
        <v>15305832</v>
      </c>
      <c r="D39" s="20"/>
      <c r="E39" s="21">
        <v>16073200</v>
      </c>
      <c r="F39" s="22">
        <v>16073200</v>
      </c>
      <c r="G39" s="22">
        <v>-14733767</v>
      </c>
      <c r="H39" s="22">
        <v>16073200</v>
      </c>
      <c r="I39" s="22">
        <v>2678867</v>
      </c>
      <c r="J39" s="22">
        <v>4018300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4018300</v>
      </c>
      <c r="X39" s="22">
        <v>2666400</v>
      </c>
      <c r="Y39" s="22">
        <v>1351900</v>
      </c>
      <c r="Z39" s="23">
        <v>50.701320132013208</v>
      </c>
      <c r="AA39" s="20">
        <v>16073200</v>
      </c>
    </row>
    <row r="40" spans="1:27" ht="13.5" x14ac:dyDescent="0.25">
      <c r="A40" s="19" t="s">
        <v>40</v>
      </c>
      <c r="B40" s="15" t="s">
        <v>32</v>
      </c>
      <c r="C40" s="20">
        <v>12398</v>
      </c>
      <c r="D40" s="20"/>
      <c r="E40" s="21">
        <v>217200</v>
      </c>
      <c r="F40" s="22">
        <v>217200</v>
      </c>
      <c r="G40" s="22">
        <v>-239822</v>
      </c>
      <c r="H40" s="22">
        <v>239822</v>
      </c>
      <c r="I40" s="22">
        <v>225625</v>
      </c>
      <c r="J40" s="22">
        <v>225625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225625</v>
      </c>
      <c r="X40" s="22">
        <v>15900</v>
      </c>
      <c r="Y40" s="22">
        <v>209725</v>
      </c>
      <c r="Z40" s="23">
        <v>1319.0251572327045</v>
      </c>
      <c r="AA40" s="20">
        <v>217200</v>
      </c>
    </row>
    <row r="41" spans="1:27" ht="13.5" x14ac:dyDescent="0.25">
      <c r="A41" s="19" t="s">
        <v>66</v>
      </c>
      <c r="B41" s="15" t="s">
        <v>32</v>
      </c>
      <c r="C41" s="20">
        <v>1252712</v>
      </c>
      <c r="D41" s="20"/>
      <c r="E41" s="21">
        <v>815000</v>
      </c>
      <c r="F41" s="22">
        <v>815000</v>
      </c>
      <c r="G41" s="22"/>
      <c r="H41" s="22"/>
      <c r="I41" s="22">
        <v>6647</v>
      </c>
      <c r="J41" s="22">
        <v>6647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6647</v>
      </c>
      <c r="X41" s="22">
        <v>310400</v>
      </c>
      <c r="Y41" s="22">
        <v>-303753</v>
      </c>
      <c r="Z41" s="23">
        <v>-97.858569587628864</v>
      </c>
      <c r="AA41" s="20">
        <v>815000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1416747</v>
      </c>
      <c r="D43" s="20"/>
      <c r="E43" s="21">
        <v>1749000</v>
      </c>
      <c r="F43" s="22">
        <v>1749000</v>
      </c>
      <c r="G43" s="22">
        <v>346352</v>
      </c>
      <c r="H43" s="22">
        <v>31023</v>
      </c>
      <c r="I43" s="22">
        <v>-2199</v>
      </c>
      <c r="J43" s="22">
        <v>375176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375176</v>
      </c>
      <c r="X43" s="22">
        <v>437400</v>
      </c>
      <c r="Y43" s="22">
        <v>-62224</v>
      </c>
      <c r="Z43" s="23">
        <v>-14.225880201188842</v>
      </c>
      <c r="AA43" s="20">
        <v>1749000</v>
      </c>
    </row>
    <row r="44" spans="1:27" ht="13.5" x14ac:dyDescent="0.25">
      <c r="A44" s="19" t="s">
        <v>69</v>
      </c>
      <c r="B44" s="15" t="s">
        <v>32</v>
      </c>
      <c r="C44" s="20">
        <v>3734759</v>
      </c>
      <c r="D44" s="20"/>
      <c r="E44" s="21">
        <v>4395300</v>
      </c>
      <c r="F44" s="22">
        <v>4395300</v>
      </c>
      <c r="G44" s="22">
        <v>136607</v>
      </c>
      <c r="H44" s="22">
        <v>152701</v>
      </c>
      <c r="I44" s="22">
        <v>77434</v>
      </c>
      <c r="J44" s="22">
        <v>366742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366742</v>
      </c>
      <c r="X44" s="22">
        <v>808000</v>
      </c>
      <c r="Y44" s="22">
        <v>-441258</v>
      </c>
      <c r="Z44" s="23">
        <v>-54.611138613861385</v>
      </c>
      <c r="AA44" s="20">
        <v>4395300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283778088</v>
      </c>
      <c r="D47" s="29">
        <f t="shared" ref="D47:Y47" si="1">SUM(D34:D46)</f>
        <v>0</v>
      </c>
      <c r="E47" s="30">
        <f t="shared" si="1"/>
        <v>325891900</v>
      </c>
      <c r="F47" s="31">
        <f t="shared" si="1"/>
        <v>325891900</v>
      </c>
      <c r="G47" s="31">
        <f t="shared" si="1"/>
        <v>-11153249</v>
      </c>
      <c r="H47" s="31">
        <f t="shared" si="1"/>
        <v>55342334</v>
      </c>
      <c r="I47" s="31">
        <f t="shared" si="1"/>
        <v>39890574</v>
      </c>
      <c r="J47" s="31">
        <f t="shared" si="1"/>
        <v>84079659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84079659</v>
      </c>
      <c r="X47" s="31">
        <f t="shared" si="1"/>
        <v>86806900</v>
      </c>
      <c r="Y47" s="31">
        <f t="shared" si="1"/>
        <v>-2727241</v>
      </c>
      <c r="Z47" s="32">
        <f>+IF(X47&lt;&gt;0,+(Y47/X47)*100,0)</f>
        <v>-3.141732972839717</v>
      </c>
      <c r="AA47" s="29">
        <f>SUM(AA34:AA46)</f>
        <v>325891900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29722100</v>
      </c>
      <c r="D48" s="39">
        <f t="shared" si="2"/>
        <v>0</v>
      </c>
      <c r="E48" s="40">
        <f t="shared" si="2"/>
        <v>28017000</v>
      </c>
      <c r="F48" s="41">
        <f t="shared" si="2"/>
        <v>28017000</v>
      </c>
      <c r="G48" s="41">
        <f t="shared" si="2"/>
        <v>50741047</v>
      </c>
      <c r="H48" s="41">
        <f t="shared" si="2"/>
        <v>-30649154</v>
      </c>
      <c r="I48" s="41">
        <f t="shared" si="2"/>
        <v>-6383611</v>
      </c>
      <c r="J48" s="41">
        <f t="shared" si="2"/>
        <v>13708282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13708282</v>
      </c>
      <c r="X48" s="41">
        <f t="shared" si="2"/>
        <v>6615900</v>
      </c>
      <c r="Y48" s="41">
        <f t="shared" si="2"/>
        <v>7092382</v>
      </c>
      <c r="Z48" s="42">
        <f>+IF(X48&lt;&gt;0,+(Y48/X48)*100,0)</f>
        <v>107.20207379192553</v>
      </c>
      <c r="AA48" s="39">
        <f>+AA32-AA47</f>
        <v>28017000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600000</v>
      </c>
      <c r="F49" s="22">
        <v>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</v>
      </c>
      <c r="Y49" s="22">
        <v>-150000</v>
      </c>
      <c r="Z49" s="23">
        <v>-100</v>
      </c>
      <c r="AA49" s="20">
        <v>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29722100</v>
      </c>
      <c r="D51" s="48">
        <f t="shared" si="3"/>
        <v>0</v>
      </c>
      <c r="E51" s="49">
        <f t="shared" si="3"/>
        <v>28617000</v>
      </c>
      <c r="F51" s="50">
        <f t="shared" si="3"/>
        <v>28617000</v>
      </c>
      <c r="G51" s="50">
        <f t="shared" si="3"/>
        <v>50741047</v>
      </c>
      <c r="H51" s="50">
        <f t="shared" si="3"/>
        <v>-30649154</v>
      </c>
      <c r="I51" s="50">
        <f t="shared" si="3"/>
        <v>-6383611</v>
      </c>
      <c r="J51" s="50">
        <f t="shared" si="3"/>
        <v>13708282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13708282</v>
      </c>
      <c r="X51" s="50">
        <f t="shared" si="3"/>
        <v>6765900</v>
      </c>
      <c r="Y51" s="50">
        <f t="shared" si="3"/>
        <v>6942382</v>
      </c>
      <c r="Z51" s="51">
        <f>+IF(X51&lt;&gt;0,+(Y51/X51)*100,0)</f>
        <v>102.60840390783193</v>
      </c>
      <c r="AA51" s="48">
        <f>SUM(AA48:AA50)</f>
        <v>28617000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29722100</v>
      </c>
      <c r="D53" s="54">
        <f>+D51-D52</f>
        <v>0</v>
      </c>
      <c r="E53" s="55">
        <f t="shared" si="4"/>
        <v>28617000</v>
      </c>
      <c r="F53" s="56">
        <f t="shared" si="4"/>
        <v>28617000</v>
      </c>
      <c r="G53" s="56">
        <f t="shared" si="4"/>
        <v>50741047</v>
      </c>
      <c r="H53" s="56">
        <f t="shared" si="4"/>
        <v>-30649154</v>
      </c>
      <c r="I53" s="56">
        <f t="shared" si="4"/>
        <v>-6383611</v>
      </c>
      <c r="J53" s="56">
        <f t="shared" si="4"/>
        <v>13708282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13708282</v>
      </c>
      <c r="X53" s="56">
        <f t="shared" si="4"/>
        <v>6765900</v>
      </c>
      <c r="Y53" s="56">
        <f t="shared" si="4"/>
        <v>6942382</v>
      </c>
      <c r="Z53" s="57">
        <f>+IF(X53&lt;&gt;0,+(Y53/X53)*100,0)</f>
        <v>102.60840390783193</v>
      </c>
      <c r="AA53" s="54">
        <f>+AA51-AA52</f>
        <v>28617000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29722100</v>
      </c>
      <c r="D56" s="48">
        <f>SUM(D53:D55)</f>
        <v>0</v>
      </c>
      <c r="E56" s="49">
        <f t="shared" si="5"/>
        <v>28617000</v>
      </c>
      <c r="F56" s="50">
        <f t="shared" si="5"/>
        <v>28617000</v>
      </c>
      <c r="G56" s="50">
        <f t="shared" si="5"/>
        <v>50741047</v>
      </c>
      <c r="H56" s="50">
        <f t="shared" si="5"/>
        <v>-30649154</v>
      </c>
      <c r="I56" s="50">
        <f t="shared" si="5"/>
        <v>-6383611</v>
      </c>
      <c r="J56" s="50">
        <f t="shared" si="5"/>
        <v>13708282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13708282</v>
      </c>
      <c r="X56" s="50">
        <f t="shared" si="5"/>
        <v>6765900</v>
      </c>
      <c r="Y56" s="50">
        <f t="shared" si="5"/>
        <v>6942382</v>
      </c>
      <c r="Z56" s="51">
        <f>+IF(X56&lt;&gt;0,+(Y56/X56)*100,0)</f>
        <v>102.60840390783193</v>
      </c>
      <c r="AA56" s="48">
        <f>SUM(AA53:AA55)</f>
        <v>28617000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29722100</v>
      </c>
      <c r="D59" s="65">
        <f>SUM(D56:D58)</f>
        <v>0</v>
      </c>
      <c r="E59" s="66">
        <f t="shared" si="6"/>
        <v>28617000</v>
      </c>
      <c r="F59" s="67">
        <f t="shared" si="6"/>
        <v>28617000</v>
      </c>
      <c r="G59" s="67">
        <f t="shared" si="6"/>
        <v>50741047</v>
      </c>
      <c r="H59" s="67">
        <f t="shared" si="6"/>
        <v>-30649154</v>
      </c>
      <c r="I59" s="67">
        <f t="shared" si="6"/>
        <v>-6383611</v>
      </c>
      <c r="J59" s="67">
        <f t="shared" si="6"/>
        <v>13708282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13708282</v>
      </c>
      <c r="X59" s="67">
        <f t="shared" si="6"/>
        <v>6765900</v>
      </c>
      <c r="Y59" s="67">
        <f t="shared" si="6"/>
        <v>6942382</v>
      </c>
      <c r="Z59" s="68">
        <f>+IF(X59&lt;&gt;0,+(Y59/X59)*100,0)</f>
        <v>102.60840390783193</v>
      </c>
      <c r="AA59" s="65">
        <f>SUM(AA56:AA58)</f>
        <v>28617000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230903837</v>
      </c>
      <c r="D6" s="20"/>
      <c r="E6" s="21">
        <v>262129414</v>
      </c>
      <c r="F6" s="22">
        <v>262129414</v>
      </c>
      <c r="G6" s="22">
        <v>20949693</v>
      </c>
      <c r="H6" s="22">
        <v>22558748</v>
      </c>
      <c r="I6" s="22">
        <v>21649165</v>
      </c>
      <c r="J6" s="22">
        <v>65157606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65157606</v>
      </c>
      <c r="X6" s="22">
        <v>65532345</v>
      </c>
      <c r="Y6" s="22">
        <v>-374739</v>
      </c>
      <c r="Z6" s="23">
        <v>-0.57183822736695911</v>
      </c>
      <c r="AA6" s="20">
        <v>262129414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691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1091131</v>
      </c>
      <c r="D13" s="20"/>
      <c r="E13" s="21">
        <v>570500</v>
      </c>
      <c r="F13" s="22">
        <v>570500</v>
      </c>
      <c r="G13" s="22"/>
      <c r="H13" s="22">
        <v>101031</v>
      </c>
      <c r="I13" s="22">
        <v>105609</v>
      </c>
      <c r="J13" s="22">
        <v>206640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206640</v>
      </c>
      <c r="X13" s="22">
        <v>142623</v>
      </c>
      <c r="Y13" s="22">
        <v>64017</v>
      </c>
      <c r="Z13" s="23">
        <v>44.885467280873357</v>
      </c>
      <c r="AA13" s="20">
        <v>570500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2400</v>
      </c>
      <c r="F23" s="22">
        <v>2400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600</v>
      </c>
      <c r="Y23" s="22">
        <v>-600</v>
      </c>
      <c r="Z23" s="23">
        <v>-100</v>
      </c>
      <c r="AA23" s="20">
        <v>2400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12053680</v>
      </c>
      <c r="D25" s="20"/>
      <c r="E25" s="21">
        <v>25694480</v>
      </c>
      <c r="F25" s="22">
        <v>25694480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6423620</v>
      </c>
      <c r="Y25" s="22">
        <v>3576380</v>
      </c>
      <c r="Z25" s="23">
        <v>55.67546025449824</v>
      </c>
      <c r="AA25" s="20">
        <v>25694480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2105472</v>
      </c>
      <c r="D28" s="20"/>
      <c r="E28" s="21">
        <v>2085313</v>
      </c>
      <c r="F28" s="22">
        <v>2085313</v>
      </c>
      <c r="G28" s="22">
        <v>170346</v>
      </c>
      <c r="H28" s="22">
        <v>167019</v>
      </c>
      <c r="I28" s="22">
        <v>166633</v>
      </c>
      <c r="J28" s="22">
        <v>503998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503998</v>
      </c>
      <c r="X28" s="22">
        <v>521328</v>
      </c>
      <c r="Y28" s="22">
        <v>-17330</v>
      </c>
      <c r="Z28" s="23">
        <v>-3.3242028051437869</v>
      </c>
      <c r="AA28" s="20">
        <v>2085313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447996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246602807</v>
      </c>
      <c r="D32" s="29">
        <f t="shared" ref="D32:Y32" si="0">SUM(D6:D31)</f>
        <v>0</v>
      </c>
      <c r="E32" s="30">
        <f t="shared" si="0"/>
        <v>290482107</v>
      </c>
      <c r="F32" s="31">
        <f t="shared" si="0"/>
        <v>290482107</v>
      </c>
      <c r="G32" s="31">
        <f t="shared" si="0"/>
        <v>21120039</v>
      </c>
      <c r="H32" s="31">
        <f t="shared" si="0"/>
        <v>32826798</v>
      </c>
      <c r="I32" s="31">
        <f t="shared" si="0"/>
        <v>21921407</v>
      </c>
      <c r="J32" s="31">
        <f t="shared" si="0"/>
        <v>75868244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75868244</v>
      </c>
      <c r="X32" s="31">
        <f t="shared" si="0"/>
        <v>72620516</v>
      </c>
      <c r="Y32" s="31">
        <f t="shared" si="0"/>
        <v>3247728</v>
      </c>
      <c r="Z32" s="32">
        <f>+IF(X32&lt;&gt;0,+(Y32/X32)*100,0)</f>
        <v>4.4721907511645886</v>
      </c>
      <c r="AA32" s="29">
        <f>SUM(AA6:AA31)</f>
        <v>290482107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21965895</v>
      </c>
      <c r="D34" s="20"/>
      <c r="E34" s="21">
        <v>22301104</v>
      </c>
      <c r="F34" s="22">
        <v>22301104</v>
      </c>
      <c r="G34" s="22">
        <v>1346814</v>
      </c>
      <c r="H34" s="22">
        <v>1367163</v>
      </c>
      <c r="I34" s="22">
        <v>1493598</v>
      </c>
      <c r="J34" s="22">
        <v>4207575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4207575</v>
      </c>
      <c r="X34" s="22">
        <v>5575248</v>
      </c>
      <c r="Y34" s="22">
        <v>-1367673</v>
      </c>
      <c r="Z34" s="23">
        <v>-24.531159869480245</v>
      </c>
      <c r="AA34" s="20">
        <v>22301104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197627955</v>
      </c>
      <c r="D36" s="20"/>
      <c r="E36" s="21">
        <v>231959238</v>
      </c>
      <c r="F36" s="22">
        <v>226959238</v>
      </c>
      <c r="G36" s="22"/>
      <c r="H36" s="22">
        <v>29065665</v>
      </c>
      <c r="I36" s="22">
        <v>25657633</v>
      </c>
      <c r="J36" s="22">
        <v>54723298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54723298</v>
      </c>
      <c r="X36" s="22">
        <v>56739807</v>
      </c>
      <c r="Y36" s="22">
        <v>-2016509</v>
      </c>
      <c r="Z36" s="23">
        <v>-3.5539581585111844</v>
      </c>
      <c r="AA36" s="20">
        <v>226959238</v>
      </c>
    </row>
    <row r="37" spans="1:27" ht="13.5" x14ac:dyDescent="0.25">
      <c r="A37" s="19" t="s">
        <v>63</v>
      </c>
      <c r="B37" s="15" t="s">
        <v>32</v>
      </c>
      <c r="C37" s="20">
        <v>1749662</v>
      </c>
      <c r="D37" s="20"/>
      <c r="E37" s="21">
        <v>2012880</v>
      </c>
      <c r="F37" s="22">
        <v>2012880</v>
      </c>
      <c r="G37" s="22">
        <v>158809</v>
      </c>
      <c r="H37" s="22">
        <v>55727</v>
      </c>
      <c r="I37" s="22">
        <v>53014</v>
      </c>
      <c r="J37" s="22">
        <v>267550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267550</v>
      </c>
      <c r="X37" s="22">
        <v>503217</v>
      </c>
      <c r="Y37" s="22">
        <v>-235667</v>
      </c>
      <c r="Z37" s="23">
        <v>-46.832082381954507</v>
      </c>
      <c r="AA37" s="20">
        <v>2012880</v>
      </c>
    </row>
    <row r="38" spans="1:27" ht="13.5" x14ac:dyDescent="0.25">
      <c r="A38" s="19" t="s">
        <v>64</v>
      </c>
      <c r="B38" s="15" t="s">
        <v>32</v>
      </c>
      <c r="C38" s="20">
        <v>1305665</v>
      </c>
      <c r="D38" s="20"/>
      <c r="E38" s="21">
        <v>3127165</v>
      </c>
      <c r="F38" s="22">
        <v>3127165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3127165</v>
      </c>
    </row>
    <row r="39" spans="1:27" ht="13.5" x14ac:dyDescent="0.25">
      <c r="A39" s="19" t="s">
        <v>65</v>
      </c>
      <c r="B39" s="15" t="s">
        <v>32</v>
      </c>
      <c r="C39" s="20">
        <v>5272187</v>
      </c>
      <c r="D39" s="20"/>
      <c r="E39" s="21">
        <v>4838345</v>
      </c>
      <c r="F39" s="22">
        <v>4838345</v>
      </c>
      <c r="G39" s="22"/>
      <c r="H39" s="22">
        <v>687145</v>
      </c>
      <c r="I39" s="22"/>
      <c r="J39" s="22">
        <v>687145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687145</v>
      </c>
      <c r="X39" s="22">
        <v>1209573</v>
      </c>
      <c r="Y39" s="22">
        <v>-522428</v>
      </c>
      <c r="Z39" s="23">
        <v>-43.191109589913133</v>
      </c>
      <c r="AA39" s="20">
        <v>4838345</v>
      </c>
    </row>
    <row r="40" spans="1:27" ht="13.5" x14ac:dyDescent="0.25">
      <c r="A40" s="19" t="s">
        <v>40</v>
      </c>
      <c r="B40" s="15" t="s">
        <v>32</v>
      </c>
      <c r="C40" s="20">
        <v>3443362</v>
      </c>
      <c r="D40" s="20"/>
      <c r="E40" s="21">
        <v>3891995</v>
      </c>
      <c r="F40" s="22">
        <v>3891995</v>
      </c>
      <c r="G40" s="22">
        <v>1663</v>
      </c>
      <c r="H40" s="22">
        <v>1484</v>
      </c>
      <c r="I40" s="22">
        <v>1356</v>
      </c>
      <c r="J40" s="22">
        <v>4503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4503</v>
      </c>
      <c r="X40" s="22">
        <v>972996</v>
      </c>
      <c r="Y40" s="22">
        <v>-968493</v>
      </c>
      <c r="Z40" s="23">
        <v>-99.537202619538007</v>
      </c>
      <c r="AA40" s="20">
        <v>3891995</v>
      </c>
    </row>
    <row r="41" spans="1:27" ht="13.5" x14ac:dyDescent="0.25">
      <c r="A41" s="19" t="s">
        <v>66</v>
      </c>
      <c r="B41" s="15" t="s">
        <v>32</v>
      </c>
      <c r="C41" s="20">
        <v>7423389</v>
      </c>
      <c r="D41" s="20"/>
      <c r="E41" s="21">
        <v>8617321</v>
      </c>
      <c r="F41" s="22">
        <v>8617321</v>
      </c>
      <c r="G41" s="22"/>
      <c r="H41" s="22">
        <v>1422</v>
      </c>
      <c r="I41" s="22"/>
      <c r="J41" s="22">
        <v>1422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1422</v>
      </c>
      <c r="X41" s="22">
        <v>2154321</v>
      </c>
      <c r="Y41" s="22">
        <v>-2152899</v>
      </c>
      <c r="Z41" s="23">
        <v>-99.933993123587427</v>
      </c>
      <c r="AA41" s="20">
        <v>8617321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841545</v>
      </c>
      <c r="D43" s="20"/>
      <c r="E43" s="21">
        <v>800000</v>
      </c>
      <c r="F43" s="22">
        <v>800000</v>
      </c>
      <c r="G43" s="22"/>
      <c r="H43" s="22">
        <v>9604</v>
      </c>
      <c r="I43" s="22">
        <v>67866</v>
      </c>
      <c r="J43" s="22">
        <v>77470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77470</v>
      </c>
      <c r="X43" s="22">
        <v>199998</v>
      </c>
      <c r="Y43" s="22">
        <v>-122528</v>
      </c>
      <c r="Z43" s="23">
        <v>-61.264612646126459</v>
      </c>
      <c r="AA43" s="20">
        <v>800000</v>
      </c>
    </row>
    <row r="44" spans="1:27" ht="13.5" x14ac:dyDescent="0.25">
      <c r="A44" s="19" t="s">
        <v>69</v>
      </c>
      <c r="B44" s="15" t="s">
        <v>32</v>
      </c>
      <c r="C44" s="20">
        <v>7193357</v>
      </c>
      <c r="D44" s="20"/>
      <c r="E44" s="21">
        <v>6412589</v>
      </c>
      <c r="F44" s="22">
        <v>6402589</v>
      </c>
      <c r="G44" s="22">
        <v>365009</v>
      </c>
      <c r="H44" s="22">
        <v>482857</v>
      </c>
      <c r="I44" s="22">
        <v>379736</v>
      </c>
      <c r="J44" s="22">
        <v>1227602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1227602</v>
      </c>
      <c r="X44" s="22">
        <v>1600623</v>
      </c>
      <c r="Y44" s="22">
        <v>-373021</v>
      </c>
      <c r="Z44" s="23">
        <v>-23.30473821755654</v>
      </c>
      <c r="AA44" s="20">
        <v>6402589</v>
      </c>
    </row>
    <row r="45" spans="1:27" ht="13.5" x14ac:dyDescent="0.25">
      <c r="A45" s="19" t="s">
        <v>70</v>
      </c>
      <c r="B45" s="15" t="s">
        <v>32</v>
      </c>
      <c r="C45" s="20">
        <v>82354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246905371</v>
      </c>
      <c r="D47" s="29">
        <f t="shared" ref="D47:Y47" si="1">SUM(D34:D46)</f>
        <v>0</v>
      </c>
      <c r="E47" s="30">
        <f t="shared" si="1"/>
        <v>283960637</v>
      </c>
      <c r="F47" s="31">
        <f t="shared" si="1"/>
        <v>278950637</v>
      </c>
      <c r="G47" s="31">
        <f t="shared" si="1"/>
        <v>1872295</v>
      </c>
      <c r="H47" s="31">
        <f t="shared" si="1"/>
        <v>31671067</v>
      </c>
      <c r="I47" s="31">
        <f t="shared" si="1"/>
        <v>27653203</v>
      </c>
      <c r="J47" s="31">
        <f t="shared" si="1"/>
        <v>61196565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61196565</v>
      </c>
      <c r="X47" s="31">
        <f t="shared" si="1"/>
        <v>68955783</v>
      </c>
      <c r="Y47" s="31">
        <f t="shared" si="1"/>
        <v>-7759218</v>
      </c>
      <c r="Z47" s="32">
        <f>+IF(X47&lt;&gt;0,+(Y47/X47)*100,0)</f>
        <v>-11.252454344547143</v>
      </c>
      <c r="AA47" s="29">
        <f>SUM(AA34:AA46)</f>
        <v>278950637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-302564</v>
      </c>
      <c r="D48" s="39">
        <f t="shared" si="2"/>
        <v>0</v>
      </c>
      <c r="E48" s="40">
        <f t="shared" si="2"/>
        <v>6521470</v>
      </c>
      <c r="F48" s="41">
        <f t="shared" si="2"/>
        <v>11531470</v>
      </c>
      <c r="G48" s="41">
        <f t="shared" si="2"/>
        <v>19247744</v>
      </c>
      <c r="H48" s="41">
        <f t="shared" si="2"/>
        <v>1155731</v>
      </c>
      <c r="I48" s="41">
        <f t="shared" si="2"/>
        <v>-5731796</v>
      </c>
      <c r="J48" s="41">
        <f t="shared" si="2"/>
        <v>14671679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14671679</v>
      </c>
      <c r="X48" s="41">
        <f t="shared" si="2"/>
        <v>3664733</v>
      </c>
      <c r="Y48" s="41">
        <f t="shared" si="2"/>
        <v>11006946</v>
      </c>
      <c r="Z48" s="42">
        <f>+IF(X48&lt;&gt;0,+(Y48/X48)*100,0)</f>
        <v>300.34782888685203</v>
      </c>
      <c r="AA48" s="39">
        <f>+AA32-AA47</f>
        <v>11531470</v>
      </c>
    </row>
    <row r="49" spans="1:27" ht="25.5" x14ac:dyDescent="0.25">
      <c r="A49" s="43" t="s">
        <v>74</v>
      </c>
      <c r="B49" s="15" t="s">
        <v>32</v>
      </c>
      <c r="C49" s="20">
        <v>3631302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3328738</v>
      </c>
      <c r="D51" s="48">
        <f t="shared" si="3"/>
        <v>0</v>
      </c>
      <c r="E51" s="49">
        <f t="shared" si="3"/>
        <v>6521470</v>
      </c>
      <c r="F51" s="50">
        <f t="shared" si="3"/>
        <v>11531470</v>
      </c>
      <c r="G51" s="50">
        <f t="shared" si="3"/>
        <v>19247744</v>
      </c>
      <c r="H51" s="50">
        <f t="shared" si="3"/>
        <v>1155731</v>
      </c>
      <c r="I51" s="50">
        <f t="shared" si="3"/>
        <v>-5731796</v>
      </c>
      <c r="J51" s="50">
        <f t="shared" si="3"/>
        <v>14671679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14671679</v>
      </c>
      <c r="X51" s="50">
        <f t="shared" si="3"/>
        <v>3664733</v>
      </c>
      <c r="Y51" s="50">
        <f t="shared" si="3"/>
        <v>11006946</v>
      </c>
      <c r="Z51" s="51">
        <f>+IF(X51&lt;&gt;0,+(Y51/X51)*100,0)</f>
        <v>300.34782888685203</v>
      </c>
      <c r="AA51" s="48">
        <f>SUM(AA48:AA50)</f>
        <v>11531470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3328738</v>
      </c>
      <c r="D53" s="54">
        <f>+D51-D52</f>
        <v>0</v>
      </c>
      <c r="E53" s="55">
        <f t="shared" si="4"/>
        <v>6521470</v>
      </c>
      <c r="F53" s="56">
        <f t="shared" si="4"/>
        <v>11531470</v>
      </c>
      <c r="G53" s="56">
        <f t="shared" si="4"/>
        <v>19247744</v>
      </c>
      <c r="H53" s="56">
        <f t="shared" si="4"/>
        <v>1155731</v>
      </c>
      <c r="I53" s="56">
        <f t="shared" si="4"/>
        <v>-5731796</v>
      </c>
      <c r="J53" s="56">
        <f t="shared" si="4"/>
        <v>14671679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14671679</v>
      </c>
      <c r="X53" s="56">
        <f t="shared" si="4"/>
        <v>3664733</v>
      </c>
      <c r="Y53" s="56">
        <f t="shared" si="4"/>
        <v>11006946</v>
      </c>
      <c r="Z53" s="57">
        <f>+IF(X53&lt;&gt;0,+(Y53/X53)*100,0)</f>
        <v>300.34782888685203</v>
      </c>
      <c r="AA53" s="54">
        <f>+AA51-AA52</f>
        <v>11531470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3328738</v>
      </c>
      <c r="D56" s="48">
        <f>SUM(D53:D55)</f>
        <v>0</v>
      </c>
      <c r="E56" s="49">
        <f t="shared" si="5"/>
        <v>6521470</v>
      </c>
      <c r="F56" s="50">
        <f t="shared" si="5"/>
        <v>11531470</v>
      </c>
      <c r="G56" s="50">
        <f t="shared" si="5"/>
        <v>19247744</v>
      </c>
      <c r="H56" s="50">
        <f t="shared" si="5"/>
        <v>1155731</v>
      </c>
      <c r="I56" s="50">
        <f t="shared" si="5"/>
        <v>-5731796</v>
      </c>
      <c r="J56" s="50">
        <f t="shared" si="5"/>
        <v>14671679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14671679</v>
      </c>
      <c r="X56" s="50">
        <f t="shared" si="5"/>
        <v>3664733</v>
      </c>
      <c r="Y56" s="50">
        <f t="shared" si="5"/>
        <v>11006946</v>
      </c>
      <c r="Z56" s="51">
        <f>+IF(X56&lt;&gt;0,+(Y56/X56)*100,0)</f>
        <v>300.34782888685203</v>
      </c>
      <c r="AA56" s="48">
        <f>SUM(AA53:AA55)</f>
        <v>11531470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3328738</v>
      </c>
      <c r="D59" s="65">
        <f>SUM(D56:D58)</f>
        <v>0</v>
      </c>
      <c r="E59" s="66">
        <f t="shared" si="6"/>
        <v>6521470</v>
      </c>
      <c r="F59" s="67">
        <f t="shared" si="6"/>
        <v>11531470</v>
      </c>
      <c r="G59" s="67">
        <f t="shared" si="6"/>
        <v>19247744</v>
      </c>
      <c r="H59" s="67">
        <f t="shared" si="6"/>
        <v>1155731</v>
      </c>
      <c r="I59" s="67">
        <f t="shared" si="6"/>
        <v>-5731796</v>
      </c>
      <c r="J59" s="67">
        <f t="shared" si="6"/>
        <v>14671679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14671679</v>
      </c>
      <c r="X59" s="67">
        <f t="shared" si="6"/>
        <v>3664733</v>
      </c>
      <c r="Y59" s="67">
        <f t="shared" si="6"/>
        <v>11006946</v>
      </c>
      <c r="Z59" s="68">
        <f>+IF(X59&lt;&gt;0,+(Y59/X59)*100,0)</f>
        <v>300.34782888685203</v>
      </c>
      <c r="AA59" s="65">
        <f>SUM(AA56:AA58)</f>
        <v>11531470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347728443</v>
      </c>
      <c r="D6" s="20"/>
      <c r="E6" s="21">
        <v>412331987</v>
      </c>
      <c r="F6" s="22">
        <v>412331987</v>
      </c>
      <c r="G6" s="22">
        <v>43293218</v>
      </c>
      <c r="H6" s="22">
        <v>36743972</v>
      </c>
      <c r="I6" s="22">
        <v>34080782</v>
      </c>
      <c r="J6" s="22">
        <v>114117972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114117972</v>
      </c>
      <c r="X6" s="22">
        <v>48404339</v>
      </c>
      <c r="Y6" s="22">
        <v>65713633</v>
      </c>
      <c r="Z6" s="23">
        <v>135.75979831064316</v>
      </c>
      <c r="AA6" s="20">
        <v>412331987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7215929</v>
      </c>
      <c r="D13" s="20"/>
      <c r="E13" s="21">
        <v>6625825</v>
      </c>
      <c r="F13" s="22">
        <v>6625825</v>
      </c>
      <c r="G13" s="22">
        <v>689034</v>
      </c>
      <c r="H13" s="22">
        <v>732962</v>
      </c>
      <c r="I13" s="22">
        <v>675359</v>
      </c>
      <c r="J13" s="22">
        <v>2097355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2097355</v>
      </c>
      <c r="X13" s="22">
        <v>2154958</v>
      </c>
      <c r="Y13" s="22">
        <v>-57603</v>
      </c>
      <c r="Z13" s="23">
        <v>-2.6730451359144816</v>
      </c>
      <c r="AA13" s="20">
        <v>6625825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634867</v>
      </c>
      <c r="D19" s="20"/>
      <c r="E19" s="21">
        <v>696574</v>
      </c>
      <c r="F19" s="22">
        <v>696574</v>
      </c>
      <c r="G19" s="22">
        <v>6387</v>
      </c>
      <c r="H19" s="22">
        <v>62184</v>
      </c>
      <c r="I19" s="22"/>
      <c r="J19" s="22">
        <v>68571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68571</v>
      </c>
      <c r="X19" s="22">
        <v>-88201</v>
      </c>
      <c r="Y19" s="22">
        <v>156772</v>
      </c>
      <c r="Z19" s="23">
        <v>-177.74401650774934</v>
      </c>
      <c r="AA19" s="20">
        <v>696574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37053200</v>
      </c>
      <c r="D25" s="20"/>
      <c r="E25" s="21">
        <v>36389760</v>
      </c>
      <c r="F25" s="22">
        <v>36389760</v>
      </c>
      <c r="G25" s="22">
        <v>14055814</v>
      </c>
      <c r="H25" s="22">
        <v>-67064</v>
      </c>
      <c r="I25" s="22">
        <v>67064</v>
      </c>
      <c r="J25" s="22">
        <v>14055814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14055814</v>
      </c>
      <c r="X25" s="22">
        <v>14055814</v>
      </c>
      <c r="Y25" s="22"/>
      <c r="Z25" s="23"/>
      <c r="AA25" s="20">
        <v>36389760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392632439</v>
      </c>
      <c r="D32" s="29">
        <f t="shared" ref="D32:Y32" si="0">SUM(D6:D31)</f>
        <v>0</v>
      </c>
      <c r="E32" s="30">
        <f t="shared" si="0"/>
        <v>456044146</v>
      </c>
      <c r="F32" s="31">
        <f t="shared" si="0"/>
        <v>456044146</v>
      </c>
      <c r="G32" s="31">
        <f t="shared" si="0"/>
        <v>58044453</v>
      </c>
      <c r="H32" s="31">
        <f t="shared" si="0"/>
        <v>37472054</v>
      </c>
      <c r="I32" s="31">
        <f t="shared" si="0"/>
        <v>34823205</v>
      </c>
      <c r="J32" s="31">
        <f t="shared" si="0"/>
        <v>130339712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130339712</v>
      </c>
      <c r="X32" s="31">
        <f t="shared" si="0"/>
        <v>64526910</v>
      </c>
      <c r="Y32" s="31">
        <f t="shared" si="0"/>
        <v>65812802</v>
      </c>
      <c r="Z32" s="32">
        <f>+IF(X32&lt;&gt;0,+(Y32/X32)*100,0)</f>
        <v>101.99279959322398</v>
      </c>
      <c r="AA32" s="29">
        <f>SUM(AA6:AA31)</f>
        <v>456044146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14128304</v>
      </c>
      <c r="D34" s="20"/>
      <c r="E34" s="21">
        <v>16277013</v>
      </c>
      <c r="F34" s="22">
        <v>16242397</v>
      </c>
      <c r="G34" s="22">
        <v>740489</v>
      </c>
      <c r="H34" s="22">
        <v>1520864</v>
      </c>
      <c r="I34" s="22">
        <v>770701</v>
      </c>
      <c r="J34" s="22">
        <v>3032054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3032054</v>
      </c>
      <c r="X34" s="22">
        <v>2996350</v>
      </c>
      <c r="Y34" s="22">
        <v>35704</v>
      </c>
      <c r="Z34" s="23">
        <v>1.1915830927628615</v>
      </c>
      <c r="AA34" s="20">
        <v>16242397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251608225</v>
      </c>
      <c r="D36" s="20"/>
      <c r="E36" s="21">
        <v>318560364</v>
      </c>
      <c r="F36" s="22">
        <v>318560364</v>
      </c>
      <c r="G36" s="22">
        <v>75291834</v>
      </c>
      <c r="H36" s="22">
        <v>745646</v>
      </c>
      <c r="I36" s="22">
        <v>7021943</v>
      </c>
      <c r="J36" s="22">
        <v>83059423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83059423</v>
      </c>
      <c r="X36" s="22">
        <v>35282301</v>
      </c>
      <c r="Y36" s="22">
        <v>47777122</v>
      </c>
      <c r="Z36" s="23">
        <v>135.41384956723769</v>
      </c>
      <c r="AA36" s="20">
        <v>318560364</v>
      </c>
    </row>
    <row r="37" spans="1:27" ht="13.5" x14ac:dyDescent="0.25">
      <c r="A37" s="19" t="s">
        <v>63</v>
      </c>
      <c r="B37" s="15" t="s">
        <v>32</v>
      </c>
      <c r="C37" s="20">
        <v>3927353</v>
      </c>
      <c r="D37" s="20"/>
      <c r="E37" s="21">
        <v>3229154</v>
      </c>
      <c r="F37" s="22">
        <v>3229154</v>
      </c>
      <c r="G37" s="22">
        <v>352952</v>
      </c>
      <c r="H37" s="22">
        <v>296996</v>
      </c>
      <c r="I37" s="22">
        <v>-289568</v>
      </c>
      <c r="J37" s="22">
        <v>360380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360380</v>
      </c>
      <c r="X37" s="22">
        <v>159175</v>
      </c>
      <c r="Y37" s="22">
        <v>201205</v>
      </c>
      <c r="Z37" s="23">
        <v>126.40490026700174</v>
      </c>
      <c r="AA37" s="20">
        <v>3229154</v>
      </c>
    </row>
    <row r="38" spans="1:27" ht="13.5" x14ac:dyDescent="0.25">
      <c r="A38" s="19" t="s">
        <v>64</v>
      </c>
      <c r="B38" s="15" t="s">
        <v>32</v>
      </c>
      <c r="C38" s="20">
        <v>14309487</v>
      </c>
      <c r="D38" s="20"/>
      <c r="E38" s="21">
        <v>34746871</v>
      </c>
      <c r="F38" s="22">
        <v>32771008</v>
      </c>
      <c r="G38" s="22">
        <v>33147837</v>
      </c>
      <c r="H38" s="22">
        <v>10010977</v>
      </c>
      <c r="I38" s="22">
        <v>-10010977</v>
      </c>
      <c r="J38" s="22">
        <v>33147837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33147837</v>
      </c>
      <c r="X38" s="22">
        <v>32771008</v>
      </c>
      <c r="Y38" s="22">
        <v>376829</v>
      </c>
      <c r="Z38" s="23">
        <v>1.1498852888504376</v>
      </c>
      <c r="AA38" s="20">
        <v>32771008</v>
      </c>
    </row>
    <row r="39" spans="1:27" ht="13.5" x14ac:dyDescent="0.25">
      <c r="A39" s="19" t="s">
        <v>65</v>
      </c>
      <c r="B39" s="15" t="s">
        <v>32</v>
      </c>
      <c r="C39" s="20">
        <v>10706658</v>
      </c>
      <c r="D39" s="20"/>
      <c r="E39" s="21">
        <v>10715060</v>
      </c>
      <c r="F39" s="22">
        <v>10715060</v>
      </c>
      <c r="G39" s="22">
        <v>-9813735</v>
      </c>
      <c r="H39" s="22">
        <v>10148407</v>
      </c>
      <c r="I39" s="22">
        <v>1744720</v>
      </c>
      <c r="J39" s="22">
        <v>2079392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2079392</v>
      </c>
      <c r="X39" s="22">
        <v>1785846</v>
      </c>
      <c r="Y39" s="22">
        <v>293546</v>
      </c>
      <c r="Z39" s="23">
        <v>16.437363580062332</v>
      </c>
      <c r="AA39" s="20">
        <v>10715060</v>
      </c>
    </row>
    <row r="40" spans="1:27" ht="13.5" x14ac:dyDescent="0.25">
      <c r="A40" s="19" t="s">
        <v>40</v>
      </c>
      <c r="B40" s="15" t="s">
        <v>32</v>
      </c>
      <c r="C40" s="20">
        <v>6735645</v>
      </c>
      <c r="D40" s="20"/>
      <c r="E40" s="21">
        <v>6520763</v>
      </c>
      <c r="F40" s="22">
        <v>6520763</v>
      </c>
      <c r="G40" s="22">
        <v>647914</v>
      </c>
      <c r="H40" s="22">
        <v>72468</v>
      </c>
      <c r="I40" s="22">
        <v>187680</v>
      </c>
      <c r="J40" s="22">
        <v>908062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908062</v>
      </c>
      <c r="X40" s="22">
        <v>907386</v>
      </c>
      <c r="Y40" s="22">
        <v>676</v>
      </c>
      <c r="Z40" s="23">
        <v>7.4499716768828259E-2</v>
      </c>
      <c r="AA40" s="20">
        <v>6520763</v>
      </c>
    </row>
    <row r="41" spans="1:27" ht="13.5" x14ac:dyDescent="0.25">
      <c r="A41" s="19" t="s">
        <v>66</v>
      </c>
      <c r="B41" s="15" t="s">
        <v>32</v>
      </c>
      <c r="C41" s="20">
        <v>24824416</v>
      </c>
      <c r="D41" s="20"/>
      <c r="E41" s="21">
        <v>27022357</v>
      </c>
      <c r="F41" s="22">
        <v>27022357</v>
      </c>
      <c r="G41" s="22">
        <v>2865204</v>
      </c>
      <c r="H41" s="22">
        <v>-2293852</v>
      </c>
      <c r="I41" s="22">
        <v>2552017</v>
      </c>
      <c r="J41" s="22">
        <v>3123369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3123369</v>
      </c>
      <c r="X41" s="22">
        <v>-3357491</v>
      </c>
      <c r="Y41" s="22">
        <v>6480860</v>
      </c>
      <c r="Z41" s="23">
        <v>-193.02687631925147</v>
      </c>
      <c r="AA41" s="20">
        <v>27022357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799517</v>
      </c>
      <c r="F43" s="22">
        <v>695232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95593</v>
      </c>
      <c r="Y43" s="22">
        <v>-95593</v>
      </c>
      <c r="Z43" s="23">
        <v>-100</v>
      </c>
      <c r="AA43" s="20">
        <v>695232</v>
      </c>
    </row>
    <row r="44" spans="1:27" ht="13.5" x14ac:dyDescent="0.25">
      <c r="A44" s="19" t="s">
        <v>69</v>
      </c>
      <c r="B44" s="15" t="s">
        <v>32</v>
      </c>
      <c r="C44" s="20">
        <v>7104872</v>
      </c>
      <c r="D44" s="20"/>
      <c r="E44" s="21">
        <v>7387463</v>
      </c>
      <c r="F44" s="22">
        <v>7387463</v>
      </c>
      <c r="G44" s="22">
        <v>333154</v>
      </c>
      <c r="H44" s="22">
        <v>480865</v>
      </c>
      <c r="I44" s="22">
        <v>1170571</v>
      </c>
      <c r="J44" s="22">
        <v>1984590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1984590</v>
      </c>
      <c r="X44" s="22">
        <v>-273546</v>
      </c>
      <c r="Y44" s="22">
        <v>2258136</v>
      </c>
      <c r="Z44" s="23">
        <v>-825.50503388826735</v>
      </c>
      <c r="AA44" s="20">
        <v>7387463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3774</v>
      </c>
      <c r="I45" s="22">
        <v>-3774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333344960</v>
      </c>
      <c r="D47" s="29">
        <f t="shared" ref="D47:Y47" si="1">SUM(D34:D46)</f>
        <v>0</v>
      </c>
      <c r="E47" s="30">
        <f t="shared" si="1"/>
        <v>425258562</v>
      </c>
      <c r="F47" s="31">
        <f t="shared" si="1"/>
        <v>423143798</v>
      </c>
      <c r="G47" s="31">
        <f t="shared" si="1"/>
        <v>103565649</v>
      </c>
      <c r="H47" s="31">
        <f t="shared" si="1"/>
        <v>20986145</v>
      </c>
      <c r="I47" s="31">
        <f t="shared" si="1"/>
        <v>3143313</v>
      </c>
      <c r="J47" s="31">
        <f t="shared" si="1"/>
        <v>127695107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127695107</v>
      </c>
      <c r="X47" s="31">
        <f t="shared" si="1"/>
        <v>70366622</v>
      </c>
      <c r="Y47" s="31">
        <f t="shared" si="1"/>
        <v>57328485</v>
      </c>
      <c r="Z47" s="32">
        <f>+IF(X47&lt;&gt;0,+(Y47/X47)*100,0)</f>
        <v>81.471134140843077</v>
      </c>
      <c r="AA47" s="29">
        <f>SUM(AA34:AA46)</f>
        <v>423143798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59287479</v>
      </c>
      <c r="D48" s="39">
        <f t="shared" si="2"/>
        <v>0</v>
      </c>
      <c r="E48" s="40">
        <f t="shared" si="2"/>
        <v>30785584</v>
      </c>
      <c r="F48" s="41">
        <f t="shared" si="2"/>
        <v>32900348</v>
      </c>
      <c r="G48" s="41">
        <f t="shared" si="2"/>
        <v>-45521196</v>
      </c>
      <c r="H48" s="41">
        <f t="shared" si="2"/>
        <v>16485909</v>
      </c>
      <c r="I48" s="41">
        <f t="shared" si="2"/>
        <v>31679892</v>
      </c>
      <c r="J48" s="41">
        <f t="shared" si="2"/>
        <v>2644605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2644605</v>
      </c>
      <c r="X48" s="41">
        <f t="shared" si="2"/>
        <v>-5839712</v>
      </c>
      <c r="Y48" s="41">
        <f t="shared" si="2"/>
        <v>8484317</v>
      </c>
      <c r="Z48" s="42">
        <f>+IF(X48&lt;&gt;0,+(Y48/X48)*100,0)</f>
        <v>-145.28656550186037</v>
      </c>
      <c r="AA48" s="39">
        <f>+AA32-AA47</f>
        <v>32900348</v>
      </c>
    </row>
    <row r="49" spans="1:27" ht="25.5" x14ac:dyDescent="0.25">
      <c r="A49" s="43" t="s">
        <v>74</v>
      </c>
      <c r="B49" s="15" t="s">
        <v>32</v>
      </c>
      <c r="C49" s="20">
        <v>35229732</v>
      </c>
      <c r="D49" s="20"/>
      <c r="E49" s="21">
        <v>13704348</v>
      </c>
      <c r="F49" s="22">
        <v>13704348</v>
      </c>
      <c r="G49" s="22"/>
      <c r="H49" s="22">
        <v>-447093</v>
      </c>
      <c r="I49" s="22">
        <v>447093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13704348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94517211</v>
      </c>
      <c r="D51" s="48">
        <f t="shared" si="3"/>
        <v>0</v>
      </c>
      <c r="E51" s="49">
        <f t="shared" si="3"/>
        <v>44489932</v>
      </c>
      <c r="F51" s="50">
        <f t="shared" si="3"/>
        <v>46604696</v>
      </c>
      <c r="G51" s="50">
        <f t="shared" si="3"/>
        <v>-45521196</v>
      </c>
      <c r="H51" s="50">
        <f t="shared" si="3"/>
        <v>16038816</v>
      </c>
      <c r="I51" s="50">
        <f t="shared" si="3"/>
        <v>32126985</v>
      </c>
      <c r="J51" s="50">
        <f t="shared" si="3"/>
        <v>2644605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2644605</v>
      </c>
      <c r="X51" s="50">
        <f t="shared" si="3"/>
        <v>-5839712</v>
      </c>
      <c r="Y51" s="50">
        <f t="shared" si="3"/>
        <v>8484317</v>
      </c>
      <c r="Z51" s="51">
        <f>+IF(X51&lt;&gt;0,+(Y51/X51)*100,0)</f>
        <v>-145.28656550186037</v>
      </c>
      <c r="AA51" s="48">
        <f>SUM(AA48:AA50)</f>
        <v>46604696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94517211</v>
      </c>
      <c r="D53" s="54">
        <f>+D51-D52</f>
        <v>0</v>
      </c>
      <c r="E53" s="55">
        <f t="shared" si="4"/>
        <v>44489932</v>
      </c>
      <c r="F53" s="56">
        <f t="shared" si="4"/>
        <v>46604696</v>
      </c>
      <c r="G53" s="56">
        <f t="shared" si="4"/>
        <v>-45521196</v>
      </c>
      <c r="H53" s="56">
        <f t="shared" si="4"/>
        <v>16038816</v>
      </c>
      <c r="I53" s="56">
        <f t="shared" si="4"/>
        <v>32126985</v>
      </c>
      <c r="J53" s="56">
        <f t="shared" si="4"/>
        <v>2644605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2644605</v>
      </c>
      <c r="X53" s="56">
        <f t="shared" si="4"/>
        <v>-5839712</v>
      </c>
      <c r="Y53" s="56">
        <f t="shared" si="4"/>
        <v>8484317</v>
      </c>
      <c r="Z53" s="57">
        <f>+IF(X53&lt;&gt;0,+(Y53/X53)*100,0)</f>
        <v>-145.28656550186037</v>
      </c>
      <c r="AA53" s="54">
        <f>+AA51-AA52</f>
        <v>46604696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94517211</v>
      </c>
      <c r="D56" s="48">
        <f>SUM(D53:D55)</f>
        <v>0</v>
      </c>
      <c r="E56" s="49">
        <f t="shared" si="5"/>
        <v>44489932</v>
      </c>
      <c r="F56" s="50">
        <f t="shared" si="5"/>
        <v>46604696</v>
      </c>
      <c r="G56" s="50">
        <f t="shared" si="5"/>
        <v>-45521196</v>
      </c>
      <c r="H56" s="50">
        <f t="shared" si="5"/>
        <v>16038816</v>
      </c>
      <c r="I56" s="50">
        <f t="shared" si="5"/>
        <v>32126985</v>
      </c>
      <c r="J56" s="50">
        <f t="shared" si="5"/>
        <v>2644605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2644605</v>
      </c>
      <c r="X56" s="50">
        <f t="shared" si="5"/>
        <v>-5839712</v>
      </c>
      <c r="Y56" s="50">
        <f t="shared" si="5"/>
        <v>8484317</v>
      </c>
      <c r="Z56" s="51">
        <f>+IF(X56&lt;&gt;0,+(Y56/X56)*100,0)</f>
        <v>-145.28656550186037</v>
      </c>
      <c r="AA56" s="48">
        <f>SUM(AA53:AA55)</f>
        <v>46604696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94517211</v>
      </c>
      <c r="D59" s="65">
        <f>SUM(D56:D58)</f>
        <v>0</v>
      </c>
      <c r="E59" s="66">
        <f t="shared" si="6"/>
        <v>44489932</v>
      </c>
      <c r="F59" s="67">
        <f t="shared" si="6"/>
        <v>46604696</v>
      </c>
      <c r="G59" s="67">
        <f t="shared" si="6"/>
        <v>-45521196</v>
      </c>
      <c r="H59" s="67">
        <f t="shared" si="6"/>
        <v>16038816</v>
      </c>
      <c r="I59" s="67">
        <f t="shared" si="6"/>
        <v>32126985</v>
      </c>
      <c r="J59" s="67">
        <f t="shared" si="6"/>
        <v>2644605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2644605</v>
      </c>
      <c r="X59" s="67">
        <f t="shared" si="6"/>
        <v>-5839712</v>
      </c>
      <c r="Y59" s="67">
        <f t="shared" si="6"/>
        <v>8484317</v>
      </c>
      <c r="Z59" s="68">
        <f>+IF(X59&lt;&gt;0,+(Y59/X59)*100,0)</f>
        <v>-145.28656550186037</v>
      </c>
      <c r="AA59" s="65">
        <f>SUM(AA56:AA58)</f>
        <v>46604696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18163282</v>
      </c>
      <c r="D6" s="20"/>
      <c r="E6" s="21">
        <v>19977109</v>
      </c>
      <c r="F6" s="22">
        <v>19977109</v>
      </c>
      <c r="G6" s="22">
        <v>1864425</v>
      </c>
      <c r="H6" s="22">
        <v>1941968</v>
      </c>
      <c r="I6" s="22">
        <v>2102777</v>
      </c>
      <c r="J6" s="22">
        <v>5909170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5909170</v>
      </c>
      <c r="X6" s="22">
        <v>2746852</v>
      </c>
      <c r="Y6" s="22">
        <v>3162318</v>
      </c>
      <c r="Z6" s="23">
        <v>115.12516873861425</v>
      </c>
      <c r="AA6" s="20">
        <v>19977109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85644</v>
      </c>
      <c r="F13" s="22">
        <v>85644</v>
      </c>
      <c r="G13" s="22">
        <v>6755</v>
      </c>
      <c r="H13" s="22">
        <v>6232</v>
      </c>
      <c r="I13" s="22">
        <v>3345</v>
      </c>
      <c r="J13" s="22">
        <v>16332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16332</v>
      </c>
      <c r="X13" s="22">
        <v>21411</v>
      </c>
      <c r="Y13" s="22">
        <v>-5079</v>
      </c>
      <c r="Z13" s="23">
        <v>-23.721451590304049</v>
      </c>
      <c r="AA13" s="20">
        <v>85644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304391</v>
      </c>
      <c r="D25" s="20"/>
      <c r="E25" s="21">
        <v>1111908</v>
      </c>
      <c r="F25" s="22">
        <v>1111908</v>
      </c>
      <c r="G25" s="22">
        <v>14857</v>
      </c>
      <c r="H25" s="22">
        <v>584848</v>
      </c>
      <c r="I25" s="22">
        <v>-539384</v>
      </c>
      <c r="J25" s="22">
        <v>60321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60321</v>
      </c>
      <c r="X25" s="22">
        <v>277977</v>
      </c>
      <c r="Y25" s="22">
        <v>-217656</v>
      </c>
      <c r="Z25" s="23">
        <v>-78.300003237677942</v>
      </c>
      <c r="AA25" s="20">
        <v>1111908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119520</v>
      </c>
      <c r="F28" s="22">
        <v>119520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29880</v>
      </c>
      <c r="Y28" s="22">
        <v>-29880</v>
      </c>
      <c r="Z28" s="23">
        <v>-100</v>
      </c>
      <c r="AA28" s="20">
        <v>119520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18467673</v>
      </c>
      <c r="D32" s="29">
        <f t="shared" ref="D32:Y32" si="0">SUM(D6:D31)</f>
        <v>0</v>
      </c>
      <c r="E32" s="30">
        <f t="shared" si="0"/>
        <v>21294181</v>
      </c>
      <c r="F32" s="31">
        <f t="shared" si="0"/>
        <v>21294181</v>
      </c>
      <c r="G32" s="31">
        <f t="shared" si="0"/>
        <v>1886037</v>
      </c>
      <c r="H32" s="31">
        <f t="shared" si="0"/>
        <v>2533048</v>
      </c>
      <c r="I32" s="31">
        <f t="shared" si="0"/>
        <v>1566738</v>
      </c>
      <c r="J32" s="31">
        <f t="shared" si="0"/>
        <v>5985823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5985823</v>
      </c>
      <c r="X32" s="31">
        <f t="shared" si="0"/>
        <v>3076120</v>
      </c>
      <c r="Y32" s="31">
        <f t="shared" si="0"/>
        <v>2909703</v>
      </c>
      <c r="Z32" s="32">
        <f>+IF(X32&lt;&gt;0,+(Y32/X32)*100,0)</f>
        <v>94.590035499265312</v>
      </c>
      <c r="AA32" s="29">
        <f>SUM(AA6:AA31)</f>
        <v>21294181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466800</v>
      </c>
      <c r="F34" s="22">
        <v>466800</v>
      </c>
      <c r="G34" s="22"/>
      <c r="H34" s="22">
        <v>426455</v>
      </c>
      <c r="I34" s="22">
        <v>-355418</v>
      </c>
      <c r="J34" s="22">
        <v>71037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71037</v>
      </c>
      <c r="X34" s="22">
        <v>116700</v>
      </c>
      <c r="Y34" s="22">
        <v>-45663</v>
      </c>
      <c r="Z34" s="23">
        <v>-39.128534704370182</v>
      </c>
      <c r="AA34" s="20">
        <v>466800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11873369</v>
      </c>
      <c r="D36" s="20"/>
      <c r="E36" s="21">
        <v>14328021</v>
      </c>
      <c r="F36" s="22">
        <v>14328021</v>
      </c>
      <c r="G36" s="22"/>
      <c r="H36" s="22">
        <v>3911094</v>
      </c>
      <c r="I36" s="22">
        <v>1467950</v>
      </c>
      <c r="J36" s="22">
        <v>5379044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5379044</v>
      </c>
      <c r="X36" s="22">
        <v>1970103</v>
      </c>
      <c r="Y36" s="22">
        <v>3408941</v>
      </c>
      <c r="Z36" s="23">
        <v>173.03364341864361</v>
      </c>
      <c r="AA36" s="20">
        <v>14328021</v>
      </c>
    </row>
    <row r="37" spans="1:27" ht="13.5" x14ac:dyDescent="0.25">
      <c r="A37" s="19" t="s">
        <v>63</v>
      </c>
      <c r="B37" s="15" t="s">
        <v>32</v>
      </c>
      <c r="C37" s="20">
        <v>42787</v>
      </c>
      <c r="D37" s="20"/>
      <c r="E37" s="21">
        <v>23969</v>
      </c>
      <c r="F37" s="22">
        <v>23969</v>
      </c>
      <c r="G37" s="22"/>
      <c r="H37" s="22">
        <v>1575</v>
      </c>
      <c r="I37" s="22">
        <v>-2110</v>
      </c>
      <c r="J37" s="22">
        <v>-535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-535</v>
      </c>
      <c r="X37" s="22">
        <v>3296</v>
      </c>
      <c r="Y37" s="22">
        <v>-3831</v>
      </c>
      <c r="Z37" s="23">
        <v>-116.23179611650485</v>
      </c>
      <c r="AA37" s="20">
        <v>23969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430508</v>
      </c>
      <c r="F38" s="22">
        <v>430508</v>
      </c>
      <c r="G38" s="22"/>
      <c r="H38" s="22">
        <v>53973</v>
      </c>
      <c r="I38" s="22">
        <v>-53973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430508</v>
      </c>
      <c r="Y38" s="22">
        <v>-430508</v>
      </c>
      <c r="Z38" s="23">
        <v>-100</v>
      </c>
      <c r="AA38" s="20">
        <v>430508</v>
      </c>
    </row>
    <row r="39" spans="1:27" ht="13.5" x14ac:dyDescent="0.25">
      <c r="A39" s="19" t="s">
        <v>65</v>
      </c>
      <c r="B39" s="15" t="s">
        <v>32</v>
      </c>
      <c r="C39" s="20">
        <v>340248</v>
      </c>
      <c r="D39" s="20"/>
      <c r="E39" s="21">
        <v>356916</v>
      </c>
      <c r="F39" s="22">
        <v>356916</v>
      </c>
      <c r="G39" s="22">
        <v>29743</v>
      </c>
      <c r="H39" s="22">
        <v>358990</v>
      </c>
      <c r="I39" s="22">
        <v>-299504</v>
      </c>
      <c r="J39" s="22">
        <v>89229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89229</v>
      </c>
      <c r="X39" s="22">
        <v>89229</v>
      </c>
      <c r="Y39" s="22"/>
      <c r="Z39" s="23"/>
      <c r="AA39" s="20">
        <v>356916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365815</v>
      </c>
      <c r="D41" s="20"/>
      <c r="E41" s="21">
        <v>438657</v>
      </c>
      <c r="F41" s="22">
        <v>438657</v>
      </c>
      <c r="G41" s="22"/>
      <c r="H41" s="22">
        <v>15386</v>
      </c>
      <c r="I41" s="22">
        <v>34119</v>
      </c>
      <c r="J41" s="22">
        <v>49505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49505</v>
      </c>
      <c r="X41" s="22">
        <v>60315</v>
      </c>
      <c r="Y41" s="22">
        <v>-10810</v>
      </c>
      <c r="Z41" s="23">
        <v>-17.922573157589323</v>
      </c>
      <c r="AA41" s="20">
        <v>438657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89123</v>
      </c>
      <c r="F43" s="22">
        <v>89123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12254</v>
      </c>
      <c r="Y43" s="22">
        <v>-12254</v>
      </c>
      <c r="Z43" s="23">
        <v>-100</v>
      </c>
      <c r="AA43" s="20">
        <v>89123</v>
      </c>
    </row>
    <row r="44" spans="1:27" ht="13.5" x14ac:dyDescent="0.25">
      <c r="A44" s="19" t="s">
        <v>69</v>
      </c>
      <c r="B44" s="15" t="s">
        <v>32</v>
      </c>
      <c r="C44" s="20">
        <v>160956</v>
      </c>
      <c r="D44" s="20"/>
      <c r="E44" s="21">
        <v>413812</v>
      </c>
      <c r="F44" s="22">
        <v>413812</v>
      </c>
      <c r="G44" s="22">
        <v>5380</v>
      </c>
      <c r="H44" s="22">
        <v>29061</v>
      </c>
      <c r="I44" s="22">
        <v>-2646</v>
      </c>
      <c r="J44" s="22">
        <v>31795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31795</v>
      </c>
      <c r="X44" s="22">
        <v>59302</v>
      </c>
      <c r="Y44" s="22">
        <v>-27507</v>
      </c>
      <c r="Z44" s="23">
        <v>-46.384607601767222</v>
      </c>
      <c r="AA44" s="20">
        <v>413812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12783175</v>
      </c>
      <c r="D47" s="29">
        <f t="shared" ref="D47:Y47" si="1">SUM(D34:D46)</f>
        <v>0</v>
      </c>
      <c r="E47" s="30">
        <f t="shared" si="1"/>
        <v>16547806</v>
      </c>
      <c r="F47" s="31">
        <f t="shared" si="1"/>
        <v>16547806</v>
      </c>
      <c r="G47" s="31">
        <f t="shared" si="1"/>
        <v>35123</v>
      </c>
      <c r="H47" s="31">
        <f t="shared" si="1"/>
        <v>4796534</v>
      </c>
      <c r="I47" s="31">
        <f t="shared" si="1"/>
        <v>788418</v>
      </c>
      <c r="J47" s="31">
        <f t="shared" si="1"/>
        <v>5620075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5620075</v>
      </c>
      <c r="X47" s="31">
        <f t="shared" si="1"/>
        <v>2741707</v>
      </c>
      <c r="Y47" s="31">
        <f t="shared" si="1"/>
        <v>2878368</v>
      </c>
      <c r="Z47" s="32">
        <f>+IF(X47&lt;&gt;0,+(Y47/X47)*100,0)</f>
        <v>104.9845224161444</v>
      </c>
      <c r="AA47" s="29">
        <f>SUM(AA34:AA46)</f>
        <v>16547806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5684498</v>
      </c>
      <c r="D48" s="39">
        <f t="shared" si="2"/>
        <v>0</v>
      </c>
      <c r="E48" s="40">
        <f t="shared" si="2"/>
        <v>4746375</v>
      </c>
      <c r="F48" s="41">
        <f t="shared" si="2"/>
        <v>4746375</v>
      </c>
      <c r="G48" s="41">
        <f t="shared" si="2"/>
        <v>1850914</v>
      </c>
      <c r="H48" s="41">
        <f t="shared" si="2"/>
        <v>-2263486</v>
      </c>
      <c r="I48" s="41">
        <f t="shared" si="2"/>
        <v>778320</v>
      </c>
      <c r="J48" s="41">
        <f t="shared" si="2"/>
        <v>365748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365748</v>
      </c>
      <c r="X48" s="41">
        <f t="shared" si="2"/>
        <v>334413</v>
      </c>
      <c r="Y48" s="41">
        <f t="shared" si="2"/>
        <v>31335</v>
      </c>
      <c r="Z48" s="42">
        <f>+IF(X48&lt;&gt;0,+(Y48/X48)*100,0)</f>
        <v>9.3701500838783183</v>
      </c>
      <c r="AA48" s="39">
        <f>+AA32-AA47</f>
        <v>4746375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5684498</v>
      </c>
      <c r="D51" s="48">
        <f t="shared" si="3"/>
        <v>0</v>
      </c>
      <c r="E51" s="49">
        <f t="shared" si="3"/>
        <v>4746375</v>
      </c>
      <c r="F51" s="50">
        <f t="shared" si="3"/>
        <v>4746375</v>
      </c>
      <c r="G51" s="50">
        <f t="shared" si="3"/>
        <v>1850914</v>
      </c>
      <c r="H51" s="50">
        <f t="shared" si="3"/>
        <v>-2263486</v>
      </c>
      <c r="I51" s="50">
        <f t="shared" si="3"/>
        <v>778320</v>
      </c>
      <c r="J51" s="50">
        <f t="shared" si="3"/>
        <v>365748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365748</v>
      </c>
      <c r="X51" s="50">
        <f t="shared" si="3"/>
        <v>334413</v>
      </c>
      <c r="Y51" s="50">
        <f t="shared" si="3"/>
        <v>31335</v>
      </c>
      <c r="Z51" s="51">
        <f>+IF(X51&lt;&gt;0,+(Y51/X51)*100,0)</f>
        <v>9.3701500838783183</v>
      </c>
      <c r="AA51" s="48">
        <f>SUM(AA48:AA50)</f>
        <v>4746375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5684498</v>
      </c>
      <c r="D53" s="54">
        <f>+D51-D52</f>
        <v>0</v>
      </c>
      <c r="E53" s="55">
        <f t="shared" si="4"/>
        <v>4746375</v>
      </c>
      <c r="F53" s="56">
        <f t="shared" si="4"/>
        <v>4746375</v>
      </c>
      <c r="G53" s="56">
        <f t="shared" si="4"/>
        <v>1850914</v>
      </c>
      <c r="H53" s="56">
        <f t="shared" si="4"/>
        <v>-2263486</v>
      </c>
      <c r="I53" s="56">
        <f t="shared" si="4"/>
        <v>778320</v>
      </c>
      <c r="J53" s="56">
        <f t="shared" si="4"/>
        <v>365748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365748</v>
      </c>
      <c r="X53" s="56">
        <f t="shared" si="4"/>
        <v>334413</v>
      </c>
      <c r="Y53" s="56">
        <f t="shared" si="4"/>
        <v>31335</v>
      </c>
      <c r="Z53" s="57">
        <f>+IF(X53&lt;&gt;0,+(Y53/X53)*100,0)</f>
        <v>9.3701500838783183</v>
      </c>
      <c r="AA53" s="54">
        <f>+AA51-AA52</f>
        <v>4746375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5684498</v>
      </c>
      <c r="D56" s="48">
        <f>SUM(D53:D55)</f>
        <v>0</v>
      </c>
      <c r="E56" s="49">
        <f t="shared" si="5"/>
        <v>4746375</v>
      </c>
      <c r="F56" s="50">
        <f t="shared" si="5"/>
        <v>4746375</v>
      </c>
      <c r="G56" s="50">
        <f t="shared" si="5"/>
        <v>1850914</v>
      </c>
      <c r="H56" s="50">
        <f t="shared" si="5"/>
        <v>-2263486</v>
      </c>
      <c r="I56" s="50">
        <f t="shared" si="5"/>
        <v>778320</v>
      </c>
      <c r="J56" s="50">
        <f t="shared" si="5"/>
        <v>365748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365748</v>
      </c>
      <c r="X56" s="50">
        <f t="shared" si="5"/>
        <v>334413</v>
      </c>
      <c r="Y56" s="50">
        <f t="shared" si="5"/>
        <v>31335</v>
      </c>
      <c r="Z56" s="51">
        <f>+IF(X56&lt;&gt;0,+(Y56/X56)*100,0)</f>
        <v>9.3701500838783183</v>
      </c>
      <c r="AA56" s="48">
        <f>SUM(AA53:AA55)</f>
        <v>4746375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5684498</v>
      </c>
      <c r="D59" s="65">
        <f>SUM(D56:D58)</f>
        <v>0</v>
      </c>
      <c r="E59" s="66">
        <f t="shared" si="6"/>
        <v>4746375</v>
      </c>
      <c r="F59" s="67">
        <f t="shared" si="6"/>
        <v>4746375</v>
      </c>
      <c r="G59" s="67">
        <f t="shared" si="6"/>
        <v>1850914</v>
      </c>
      <c r="H59" s="67">
        <f t="shared" si="6"/>
        <v>-2263486</v>
      </c>
      <c r="I59" s="67">
        <f t="shared" si="6"/>
        <v>778320</v>
      </c>
      <c r="J59" s="67">
        <f t="shared" si="6"/>
        <v>365748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365748</v>
      </c>
      <c r="X59" s="67">
        <f t="shared" si="6"/>
        <v>334413</v>
      </c>
      <c r="Y59" s="67">
        <f t="shared" si="6"/>
        <v>31335</v>
      </c>
      <c r="Z59" s="68">
        <f>+IF(X59&lt;&gt;0,+(Y59/X59)*100,0)</f>
        <v>9.3701500838783183</v>
      </c>
      <c r="AA59" s="65">
        <f>SUM(AA56:AA58)</f>
        <v>4746375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17250852</v>
      </c>
      <c r="D6" s="20"/>
      <c r="E6" s="21">
        <v>19655081</v>
      </c>
      <c r="F6" s="22">
        <v>19655081</v>
      </c>
      <c r="G6" s="22">
        <v>2332468</v>
      </c>
      <c r="H6" s="22">
        <v>1481549</v>
      </c>
      <c r="I6" s="22">
        <v>513364</v>
      </c>
      <c r="J6" s="22">
        <v>4327381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4327381</v>
      </c>
      <c r="X6" s="22">
        <v>6734900</v>
      </c>
      <c r="Y6" s="22">
        <v>-2407519</v>
      </c>
      <c r="Z6" s="23">
        <v>-35.746915321682579</v>
      </c>
      <c r="AA6" s="20">
        <v>19655081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95014</v>
      </c>
      <c r="D13" s="20"/>
      <c r="E13" s="21">
        <v>100900</v>
      </c>
      <c r="F13" s="22">
        <v>100900</v>
      </c>
      <c r="G13" s="22">
        <v>18275</v>
      </c>
      <c r="H13" s="22">
        <v>7552</v>
      </c>
      <c r="I13" s="22">
        <v>705</v>
      </c>
      <c r="J13" s="22">
        <v>26532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26532</v>
      </c>
      <c r="X13" s="22">
        <v>25224</v>
      </c>
      <c r="Y13" s="22">
        <v>1308</v>
      </c>
      <c r="Z13" s="23">
        <v>5.1855375832540433</v>
      </c>
      <c r="AA13" s="20">
        <v>100900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4467588</v>
      </c>
      <c r="D28" s="20"/>
      <c r="E28" s="21">
        <v>6257415</v>
      </c>
      <c r="F28" s="22">
        <v>6257415</v>
      </c>
      <c r="G28" s="22">
        <v>634473</v>
      </c>
      <c r="H28" s="22">
        <v>322154</v>
      </c>
      <c r="I28" s="22">
        <v>-23912</v>
      </c>
      <c r="J28" s="22">
        <v>932715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932715</v>
      </c>
      <c r="X28" s="22">
        <v>1519587</v>
      </c>
      <c r="Y28" s="22">
        <v>-586872</v>
      </c>
      <c r="Z28" s="23">
        <v>-38.620493594641175</v>
      </c>
      <c r="AA28" s="20">
        <v>6257415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21988454</v>
      </c>
      <c r="D32" s="29">
        <f t="shared" ref="D32:Y32" si="0">SUM(D6:D31)</f>
        <v>0</v>
      </c>
      <c r="E32" s="30">
        <f t="shared" si="0"/>
        <v>26013396</v>
      </c>
      <c r="F32" s="31">
        <f t="shared" si="0"/>
        <v>26013396</v>
      </c>
      <c r="G32" s="31">
        <f t="shared" si="0"/>
        <v>2985216</v>
      </c>
      <c r="H32" s="31">
        <f t="shared" si="0"/>
        <v>1811255</v>
      </c>
      <c r="I32" s="31">
        <f t="shared" si="0"/>
        <v>490157</v>
      </c>
      <c r="J32" s="31">
        <f t="shared" si="0"/>
        <v>5286628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5286628</v>
      </c>
      <c r="X32" s="31">
        <f t="shared" si="0"/>
        <v>8279711</v>
      </c>
      <c r="Y32" s="31">
        <f t="shared" si="0"/>
        <v>-2993083</v>
      </c>
      <c r="Z32" s="32">
        <f>+IF(X32&lt;&gt;0,+(Y32/X32)*100,0)</f>
        <v>-36.149607154162751</v>
      </c>
      <c r="AA32" s="29">
        <f>SUM(AA6:AA31)</f>
        <v>26013396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963868</v>
      </c>
      <c r="D34" s="20"/>
      <c r="E34" s="21">
        <v>1150948</v>
      </c>
      <c r="F34" s="22">
        <v>1150948</v>
      </c>
      <c r="G34" s="22">
        <v>117987</v>
      </c>
      <c r="H34" s="22">
        <v>110549</v>
      </c>
      <c r="I34" s="22">
        <v>132394</v>
      </c>
      <c r="J34" s="22">
        <v>360930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360930</v>
      </c>
      <c r="X34" s="22">
        <v>288949</v>
      </c>
      <c r="Y34" s="22">
        <v>71981</v>
      </c>
      <c r="Z34" s="23">
        <v>24.911316529906664</v>
      </c>
      <c r="AA34" s="20">
        <v>1150948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17344520</v>
      </c>
      <c r="D36" s="20"/>
      <c r="E36" s="21">
        <v>20906862</v>
      </c>
      <c r="F36" s="22">
        <v>20906862</v>
      </c>
      <c r="G36" s="22">
        <v>2199474</v>
      </c>
      <c r="H36" s="22">
        <v>2578890</v>
      </c>
      <c r="I36" s="22">
        <v>1882029</v>
      </c>
      <c r="J36" s="22">
        <v>6660393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6660393</v>
      </c>
      <c r="X36" s="22">
        <v>7168918</v>
      </c>
      <c r="Y36" s="22">
        <v>-508525</v>
      </c>
      <c r="Z36" s="23">
        <v>-7.0934693352609139</v>
      </c>
      <c r="AA36" s="20">
        <v>20906862</v>
      </c>
    </row>
    <row r="37" spans="1:27" ht="13.5" x14ac:dyDescent="0.25">
      <c r="A37" s="19" t="s">
        <v>63</v>
      </c>
      <c r="B37" s="15" t="s">
        <v>32</v>
      </c>
      <c r="C37" s="20">
        <v>49783</v>
      </c>
      <c r="D37" s="20"/>
      <c r="E37" s="21">
        <v>60000</v>
      </c>
      <c r="F37" s="22">
        <v>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60000</v>
      </c>
      <c r="Y37" s="22">
        <v>-60000</v>
      </c>
      <c r="Z37" s="23">
        <v>-100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>
        <v>-21450</v>
      </c>
      <c r="D38" s="20"/>
      <c r="E38" s="21">
        <v>392000</v>
      </c>
      <c r="F38" s="22">
        <v>392000</v>
      </c>
      <c r="G38" s="22">
        <v>32667</v>
      </c>
      <c r="H38" s="22">
        <v>32667</v>
      </c>
      <c r="I38" s="22">
        <v>32667</v>
      </c>
      <c r="J38" s="22">
        <v>98001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98001</v>
      </c>
      <c r="X38" s="22">
        <v>98001</v>
      </c>
      <c r="Y38" s="22"/>
      <c r="Z38" s="23"/>
      <c r="AA38" s="20">
        <v>392000</v>
      </c>
    </row>
    <row r="39" spans="1:27" ht="13.5" x14ac:dyDescent="0.25">
      <c r="A39" s="19" t="s">
        <v>65</v>
      </c>
      <c r="B39" s="15" t="s">
        <v>32</v>
      </c>
      <c r="C39" s="20">
        <v>411883</v>
      </c>
      <c r="D39" s="20"/>
      <c r="E39" s="21">
        <v>321400</v>
      </c>
      <c r="F39" s="22">
        <v>321400</v>
      </c>
      <c r="G39" s="22">
        <v>26784</v>
      </c>
      <c r="H39" s="22">
        <v>26784</v>
      </c>
      <c r="I39" s="22">
        <v>26784</v>
      </c>
      <c r="J39" s="22">
        <v>80352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80352</v>
      </c>
      <c r="X39" s="22">
        <v>80352</v>
      </c>
      <c r="Y39" s="22"/>
      <c r="Z39" s="23"/>
      <c r="AA39" s="20">
        <v>321400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570816</v>
      </c>
      <c r="D41" s="20"/>
      <c r="E41" s="21">
        <v>619200</v>
      </c>
      <c r="F41" s="22">
        <v>619200</v>
      </c>
      <c r="G41" s="22">
        <v>143169</v>
      </c>
      <c r="H41" s="22">
        <v>17809</v>
      </c>
      <c r="I41" s="22">
        <v>21684</v>
      </c>
      <c r="J41" s="22">
        <v>182662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182662</v>
      </c>
      <c r="X41" s="22">
        <v>187622</v>
      </c>
      <c r="Y41" s="22">
        <v>-4960</v>
      </c>
      <c r="Z41" s="23">
        <v>-2.643613222330004</v>
      </c>
      <c r="AA41" s="20">
        <v>619200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61582</v>
      </c>
      <c r="D43" s="20"/>
      <c r="E43" s="21"/>
      <c r="F43" s="22"/>
      <c r="G43" s="22"/>
      <c r="H43" s="22"/>
      <c r="I43" s="22">
        <v>50349</v>
      </c>
      <c r="J43" s="22">
        <v>50349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50349</v>
      </c>
      <c r="X43" s="22"/>
      <c r="Y43" s="22">
        <v>50349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688753</v>
      </c>
      <c r="D44" s="20"/>
      <c r="E44" s="21">
        <v>756586</v>
      </c>
      <c r="F44" s="22">
        <v>756586</v>
      </c>
      <c r="G44" s="22">
        <v>1256</v>
      </c>
      <c r="H44" s="22">
        <v>36610</v>
      </c>
      <c r="I44" s="22">
        <v>204993</v>
      </c>
      <c r="J44" s="22">
        <v>242859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242859</v>
      </c>
      <c r="X44" s="22">
        <v>426238</v>
      </c>
      <c r="Y44" s="22">
        <v>-183379</v>
      </c>
      <c r="Z44" s="23">
        <v>-43.022677471271919</v>
      </c>
      <c r="AA44" s="20">
        <v>756586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20069755</v>
      </c>
      <c r="D47" s="29">
        <f t="shared" ref="D47:Y47" si="1">SUM(D34:D46)</f>
        <v>0</v>
      </c>
      <c r="E47" s="30">
        <f t="shared" si="1"/>
        <v>24206996</v>
      </c>
      <c r="F47" s="31">
        <f t="shared" si="1"/>
        <v>24206996</v>
      </c>
      <c r="G47" s="31">
        <f t="shared" si="1"/>
        <v>2521337</v>
      </c>
      <c r="H47" s="31">
        <f t="shared" si="1"/>
        <v>2803309</v>
      </c>
      <c r="I47" s="31">
        <f t="shared" si="1"/>
        <v>2350900</v>
      </c>
      <c r="J47" s="31">
        <f t="shared" si="1"/>
        <v>7675546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7675546</v>
      </c>
      <c r="X47" s="31">
        <f t="shared" si="1"/>
        <v>8310080</v>
      </c>
      <c r="Y47" s="31">
        <f t="shared" si="1"/>
        <v>-634534</v>
      </c>
      <c r="Z47" s="32">
        <f>+IF(X47&lt;&gt;0,+(Y47/X47)*100,0)</f>
        <v>-7.6357146982941204</v>
      </c>
      <c r="AA47" s="29">
        <f>SUM(AA34:AA46)</f>
        <v>24206996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1918699</v>
      </c>
      <c r="D48" s="39">
        <f t="shared" si="2"/>
        <v>0</v>
      </c>
      <c r="E48" s="40">
        <f t="shared" si="2"/>
        <v>1806400</v>
      </c>
      <c r="F48" s="41">
        <f t="shared" si="2"/>
        <v>1806400</v>
      </c>
      <c r="G48" s="41">
        <f t="shared" si="2"/>
        <v>463879</v>
      </c>
      <c r="H48" s="41">
        <f t="shared" si="2"/>
        <v>-992054</v>
      </c>
      <c r="I48" s="41">
        <f t="shared" si="2"/>
        <v>-1860743</v>
      </c>
      <c r="J48" s="41">
        <f t="shared" si="2"/>
        <v>-2388918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-2388918</v>
      </c>
      <c r="X48" s="41">
        <f t="shared" si="2"/>
        <v>-30369</v>
      </c>
      <c r="Y48" s="41">
        <f t="shared" si="2"/>
        <v>-2358549</v>
      </c>
      <c r="Z48" s="42">
        <f>+IF(X48&lt;&gt;0,+(Y48/X48)*100,0)</f>
        <v>7766.3044552010278</v>
      </c>
      <c r="AA48" s="39">
        <f>+AA32-AA47</f>
        <v>1806400</v>
      </c>
    </row>
    <row r="49" spans="1:27" ht="25.5" x14ac:dyDescent="0.25">
      <c r="A49" s="43" t="s">
        <v>74</v>
      </c>
      <c r="B49" s="15" t="s">
        <v>32</v>
      </c>
      <c r="C49" s="20">
        <v>399338</v>
      </c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</v>
      </c>
      <c r="Y49" s="22">
        <v>-99999</v>
      </c>
      <c r="Z49" s="23">
        <v>-100</v>
      </c>
      <c r="AA49" s="20">
        <v>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2318037</v>
      </c>
      <c r="D51" s="48">
        <f t="shared" si="3"/>
        <v>0</v>
      </c>
      <c r="E51" s="49">
        <f t="shared" si="3"/>
        <v>2206400</v>
      </c>
      <c r="F51" s="50">
        <f t="shared" si="3"/>
        <v>2206400</v>
      </c>
      <c r="G51" s="50">
        <f t="shared" si="3"/>
        <v>463879</v>
      </c>
      <c r="H51" s="50">
        <f t="shared" si="3"/>
        <v>-992054</v>
      </c>
      <c r="I51" s="50">
        <f t="shared" si="3"/>
        <v>-1860743</v>
      </c>
      <c r="J51" s="50">
        <f t="shared" si="3"/>
        <v>-2388918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-2388918</v>
      </c>
      <c r="X51" s="50">
        <f t="shared" si="3"/>
        <v>69630</v>
      </c>
      <c r="Y51" s="50">
        <f t="shared" si="3"/>
        <v>-2458548</v>
      </c>
      <c r="Z51" s="51">
        <f>+IF(X51&lt;&gt;0,+(Y51/X51)*100,0)</f>
        <v>-3530.8746230073248</v>
      </c>
      <c r="AA51" s="48">
        <f>SUM(AA48:AA50)</f>
        <v>2206400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2318037</v>
      </c>
      <c r="D53" s="54">
        <f>+D51-D52</f>
        <v>0</v>
      </c>
      <c r="E53" s="55">
        <f t="shared" si="4"/>
        <v>2206400</v>
      </c>
      <c r="F53" s="56">
        <f t="shared" si="4"/>
        <v>2206400</v>
      </c>
      <c r="G53" s="56">
        <f t="shared" si="4"/>
        <v>463879</v>
      </c>
      <c r="H53" s="56">
        <f t="shared" si="4"/>
        <v>-992054</v>
      </c>
      <c r="I53" s="56">
        <f t="shared" si="4"/>
        <v>-1860743</v>
      </c>
      <c r="J53" s="56">
        <f t="shared" si="4"/>
        <v>-2388918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-2388918</v>
      </c>
      <c r="X53" s="56">
        <f t="shared" si="4"/>
        <v>69630</v>
      </c>
      <c r="Y53" s="56">
        <f t="shared" si="4"/>
        <v>-2458548</v>
      </c>
      <c r="Z53" s="57">
        <f>+IF(X53&lt;&gt;0,+(Y53/X53)*100,0)</f>
        <v>-3530.8746230073248</v>
      </c>
      <c r="AA53" s="54">
        <f>+AA51-AA52</f>
        <v>2206400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2318037</v>
      </c>
      <c r="D56" s="48">
        <f>SUM(D53:D55)</f>
        <v>0</v>
      </c>
      <c r="E56" s="49">
        <f t="shared" si="5"/>
        <v>2206400</v>
      </c>
      <c r="F56" s="50">
        <f t="shared" si="5"/>
        <v>2206400</v>
      </c>
      <c r="G56" s="50">
        <f t="shared" si="5"/>
        <v>463879</v>
      </c>
      <c r="H56" s="50">
        <f t="shared" si="5"/>
        <v>-992054</v>
      </c>
      <c r="I56" s="50">
        <f t="shared" si="5"/>
        <v>-1860743</v>
      </c>
      <c r="J56" s="50">
        <f t="shared" si="5"/>
        <v>-2388918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-2388918</v>
      </c>
      <c r="X56" s="50">
        <f t="shared" si="5"/>
        <v>69630</v>
      </c>
      <c r="Y56" s="50">
        <f t="shared" si="5"/>
        <v>-2458548</v>
      </c>
      <c r="Z56" s="51">
        <f>+IF(X56&lt;&gt;0,+(Y56/X56)*100,0)</f>
        <v>-3530.8746230073248</v>
      </c>
      <c r="AA56" s="48">
        <f>SUM(AA53:AA55)</f>
        <v>2206400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2318037</v>
      </c>
      <c r="D59" s="65">
        <f>SUM(D56:D58)</f>
        <v>0</v>
      </c>
      <c r="E59" s="66">
        <f t="shared" si="6"/>
        <v>2206400</v>
      </c>
      <c r="F59" s="67">
        <f t="shared" si="6"/>
        <v>2206400</v>
      </c>
      <c r="G59" s="67">
        <f t="shared" si="6"/>
        <v>463879</v>
      </c>
      <c r="H59" s="67">
        <f t="shared" si="6"/>
        <v>-992054</v>
      </c>
      <c r="I59" s="67">
        <f t="shared" si="6"/>
        <v>-1860743</v>
      </c>
      <c r="J59" s="67">
        <f t="shared" si="6"/>
        <v>-2388918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-2388918</v>
      </c>
      <c r="X59" s="67">
        <f t="shared" si="6"/>
        <v>69630</v>
      </c>
      <c r="Y59" s="67">
        <f t="shared" si="6"/>
        <v>-2458548</v>
      </c>
      <c r="Z59" s="68">
        <f>+IF(X59&lt;&gt;0,+(Y59/X59)*100,0)</f>
        <v>-3530.8746230073248</v>
      </c>
      <c r="AA59" s="65">
        <f>SUM(AA56:AA58)</f>
        <v>2206400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66274788</v>
      </c>
      <c r="D6" s="20"/>
      <c r="E6" s="21">
        <v>120472623</v>
      </c>
      <c r="F6" s="22">
        <v>120472623</v>
      </c>
      <c r="G6" s="22">
        <v>10660978</v>
      </c>
      <c r="H6" s="22">
        <v>9966527</v>
      </c>
      <c r="I6" s="22">
        <v>8681365</v>
      </c>
      <c r="J6" s="22">
        <v>29308870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29308870</v>
      </c>
      <c r="X6" s="22">
        <v>30118155</v>
      </c>
      <c r="Y6" s="22">
        <v>-809285</v>
      </c>
      <c r="Z6" s="23">
        <v>-2.6870337841079577</v>
      </c>
      <c r="AA6" s="20">
        <v>120472623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682650</v>
      </c>
      <c r="D13" s="20"/>
      <c r="E13" s="21">
        <v>654763</v>
      </c>
      <c r="F13" s="22">
        <v>654763</v>
      </c>
      <c r="G13" s="22">
        <v>65060</v>
      </c>
      <c r="H13" s="22">
        <v>72902</v>
      </c>
      <c r="I13" s="22">
        <v>68871</v>
      </c>
      <c r="J13" s="22">
        <v>206833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206833</v>
      </c>
      <c r="X13" s="22">
        <v>163692</v>
      </c>
      <c r="Y13" s="22">
        <v>43141</v>
      </c>
      <c r="Z13" s="23">
        <v>26.354983749969456</v>
      </c>
      <c r="AA13" s="20">
        <v>654763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20950</v>
      </c>
      <c r="F17" s="22">
        <v>20950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5238</v>
      </c>
      <c r="Y17" s="22">
        <v>-5238</v>
      </c>
      <c r="Z17" s="23">
        <v>-100</v>
      </c>
      <c r="AA17" s="20">
        <v>20950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433213</v>
      </c>
      <c r="D23" s="20"/>
      <c r="E23" s="21">
        <v>457905</v>
      </c>
      <c r="F23" s="22">
        <v>457905</v>
      </c>
      <c r="G23" s="22">
        <v>2484</v>
      </c>
      <c r="H23" s="22"/>
      <c r="I23" s="22"/>
      <c r="J23" s="22">
        <v>2484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2484</v>
      </c>
      <c r="X23" s="22">
        <v>114477</v>
      </c>
      <c r="Y23" s="22">
        <v>-111993</v>
      </c>
      <c r="Z23" s="23">
        <v>-97.830131816871514</v>
      </c>
      <c r="AA23" s="20">
        <v>457905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29955164</v>
      </c>
      <c r="D25" s="20"/>
      <c r="E25" s="21">
        <v>10991131</v>
      </c>
      <c r="F25" s="22">
        <v>10991131</v>
      </c>
      <c r="G25" s="22">
        <v>6565464</v>
      </c>
      <c r="H25" s="22"/>
      <c r="I25" s="22"/>
      <c r="J25" s="22">
        <v>6565464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6565464</v>
      </c>
      <c r="X25" s="22">
        <v>2747784</v>
      </c>
      <c r="Y25" s="22">
        <v>3817680</v>
      </c>
      <c r="Z25" s="23">
        <v>138.93668497960539</v>
      </c>
      <c r="AA25" s="20">
        <v>10991131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29239500</v>
      </c>
      <c r="D28" s="20"/>
      <c r="E28" s="21">
        <v>22944257</v>
      </c>
      <c r="F28" s="22">
        <v>22944257</v>
      </c>
      <c r="G28" s="22">
        <v>1887624</v>
      </c>
      <c r="H28" s="22">
        <v>1887624</v>
      </c>
      <c r="I28" s="22">
        <v>2055482</v>
      </c>
      <c r="J28" s="22">
        <v>5830730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5830730</v>
      </c>
      <c r="X28" s="22">
        <v>5736063</v>
      </c>
      <c r="Y28" s="22">
        <v>94667</v>
      </c>
      <c r="Z28" s="23">
        <v>1.6503828497002211</v>
      </c>
      <c r="AA28" s="20">
        <v>22944257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126585315</v>
      </c>
      <c r="D32" s="29">
        <f t="shared" ref="D32:Y32" si="0">SUM(D6:D31)</f>
        <v>0</v>
      </c>
      <c r="E32" s="30">
        <f t="shared" si="0"/>
        <v>155541629</v>
      </c>
      <c r="F32" s="31">
        <f t="shared" si="0"/>
        <v>155541629</v>
      </c>
      <c r="G32" s="31">
        <f t="shared" si="0"/>
        <v>19181610</v>
      </c>
      <c r="H32" s="31">
        <f t="shared" si="0"/>
        <v>11927053</v>
      </c>
      <c r="I32" s="31">
        <f t="shared" si="0"/>
        <v>10805718</v>
      </c>
      <c r="J32" s="31">
        <f t="shared" si="0"/>
        <v>41914381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41914381</v>
      </c>
      <c r="X32" s="31">
        <f t="shared" si="0"/>
        <v>38885409</v>
      </c>
      <c r="Y32" s="31">
        <f t="shared" si="0"/>
        <v>3028972</v>
      </c>
      <c r="Z32" s="32">
        <f>+IF(X32&lt;&gt;0,+(Y32/X32)*100,0)</f>
        <v>7.7894821679771962</v>
      </c>
      <c r="AA32" s="29">
        <f>SUM(AA6:AA31)</f>
        <v>155541629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8726492</v>
      </c>
      <c r="D34" s="20"/>
      <c r="E34" s="21">
        <v>11056962</v>
      </c>
      <c r="F34" s="22">
        <v>11056962</v>
      </c>
      <c r="G34" s="22">
        <v>733356</v>
      </c>
      <c r="H34" s="22">
        <v>746152</v>
      </c>
      <c r="I34" s="22">
        <v>820528</v>
      </c>
      <c r="J34" s="22">
        <v>2300036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2300036</v>
      </c>
      <c r="X34" s="22">
        <v>2764257</v>
      </c>
      <c r="Y34" s="22">
        <v>-464221</v>
      </c>
      <c r="Z34" s="23">
        <v>-16.793698993979213</v>
      </c>
      <c r="AA34" s="20">
        <v>11056962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90528508</v>
      </c>
      <c r="D36" s="20"/>
      <c r="E36" s="21">
        <v>105318150</v>
      </c>
      <c r="F36" s="22">
        <v>105318150</v>
      </c>
      <c r="G36" s="22">
        <v>333061</v>
      </c>
      <c r="H36" s="22">
        <v>874697</v>
      </c>
      <c r="I36" s="22">
        <v>12845280</v>
      </c>
      <c r="J36" s="22">
        <v>14053038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14053038</v>
      </c>
      <c r="X36" s="22">
        <v>26329539</v>
      </c>
      <c r="Y36" s="22">
        <v>-12276501</v>
      </c>
      <c r="Z36" s="23">
        <v>-46.626342375383025</v>
      </c>
      <c r="AA36" s="20">
        <v>105318150</v>
      </c>
    </row>
    <row r="37" spans="1:27" ht="13.5" x14ac:dyDescent="0.25">
      <c r="A37" s="19" t="s">
        <v>63</v>
      </c>
      <c r="B37" s="15" t="s">
        <v>32</v>
      </c>
      <c r="C37" s="20">
        <v>875900</v>
      </c>
      <c r="D37" s="20"/>
      <c r="E37" s="21">
        <v>1949000</v>
      </c>
      <c r="F37" s="22">
        <v>1949000</v>
      </c>
      <c r="G37" s="22">
        <v>43155</v>
      </c>
      <c r="H37" s="22">
        <v>38446</v>
      </c>
      <c r="I37" s="22">
        <v>191973</v>
      </c>
      <c r="J37" s="22">
        <v>273574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273574</v>
      </c>
      <c r="X37" s="22">
        <v>487251</v>
      </c>
      <c r="Y37" s="22">
        <v>-213677</v>
      </c>
      <c r="Z37" s="23">
        <v>-43.853578545759781</v>
      </c>
      <c r="AA37" s="20">
        <v>1949000</v>
      </c>
    </row>
    <row r="38" spans="1:27" ht="13.5" x14ac:dyDescent="0.25">
      <c r="A38" s="19" t="s">
        <v>64</v>
      </c>
      <c r="B38" s="15" t="s">
        <v>32</v>
      </c>
      <c r="C38" s="20">
        <v>321102</v>
      </c>
      <c r="D38" s="20"/>
      <c r="E38" s="21">
        <v>7963950</v>
      </c>
      <c r="F38" s="22">
        <v>7963950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1990989</v>
      </c>
      <c r="Y38" s="22">
        <v>-1990989</v>
      </c>
      <c r="Z38" s="23">
        <v>-100</v>
      </c>
      <c r="AA38" s="20">
        <v>7963950</v>
      </c>
    </row>
    <row r="39" spans="1:27" ht="13.5" x14ac:dyDescent="0.25">
      <c r="A39" s="19" t="s">
        <v>65</v>
      </c>
      <c r="B39" s="15" t="s">
        <v>32</v>
      </c>
      <c r="C39" s="20">
        <v>3016470</v>
      </c>
      <c r="D39" s="20"/>
      <c r="E39" s="21">
        <v>4320113</v>
      </c>
      <c r="F39" s="22">
        <v>4320113</v>
      </c>
      <c r="G39" s="22"/>
      <c r="H39" s="22"/>
      <c r="I39" s="22">
        <v>1080027</v>
      </c>
      <c r="J39" s="22">
        <v>1080027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1080027</v>
      </c>
      <c r="X39" s="22">
        <v>1080027</v>
      </c>
      <c r="Y39" s="22"/>
      <c r="Z39" s="23"/>
      <c r="AA39" s="20">
        <v>4320113</v>
      </c>
    </row>
    <row r="40" spans="1:27" ht="13.5" x14ac:dyDescent="0.25">
      <c r="A40" s="19" t="s">
        <v>40</v>
      </c>
      <c r="B40" s="15" t="s">
        <v>32</v>
      </c>
      <c r="C40" s="20">
        <v>272465</v>
      </c>
      <c r="D40" s="20"/>
      <c r="E40" s="21">
        <v>237763</v>
      </c>
      <c r="F40" s="22">
        <v>237763</v>
      </c>
      <c r="G40" s="22">
        <v>66</v>
      </c>
      <c r="H40" s="22">
        <v>75</v>
      </c>
      <c r="I40" s="22">
        <v>40</v>
      </c>
      <c r="J40" s="22">
        <v>181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181</v>
      </c>
      <c r="X40" s="22">
        <v>59442</v>
      </c>
      <c r="Y40" s="22">
        <v>-59261</v>
      </c>
      <c r="Z40" s="23">
        <v>-99.695501497257837</v>
      </c>
      <c r="AA40" s="20">
        <v>237763</v>
      </c>
    </row>
    <row r="41" spans="1:27" ht="13.5" x14ac:dyDescent="0.25">
      <c r="A41" s="19" t="s">
        <v>66</v>
      </c>
      <c r="B41" s="15" t="s">
        <v>32</v>
      </c>
      <c r="C41" s="20">
        <v>1536597</v>
      </c>
      <c r="D41" s="20"/>
      <c r="E41" s="21">
        <v>1999431</v>
      </c>
      <c r="F41" s="22">
        <v>1999431</v>
      </c>
      <c r="G41" s="22">
        <v>3336</v>
      </c>
      <c r="H41" s="22">
        <v>80560</v>
      </c>
      <c r="I41" s="22">
        <v>71216</v>
      </c>
      <c r="J41" s="22">
        <v>155112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155112</v>
      </c>
      <c r="X41" s="22">
        <v>499860</v>
      </c>
      <c r="Y41" s="22">
        <v>-344748</v>
      </c>
      <c r="Z41" s="23">
        <v>-68.968911295162656</v>
      </c>
      <c r="AA41" s="20">
        <v>1999431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775141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3788933</v>
      </c>
      <c r="D44" s="20"/>
      <c r="E44" s="21">
        <v>2382995</v>
      </c>
      <c r="F44" s="22">
        <v>2382995</v>
      </c>
      <c r="G44" s="22">
        <v>174033</v>
      </c>
      <c r="H44" s="22">
        <v>172881</v>
      </c>
      <c r="I44" s="22">
        <v>476766</v>
      </c>
      <c r="J44" s="22">
        <v>823680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823680</v>
      </c>
      <c r="X44" s="22">
        <v>595755</v>
      </c>
      <c r="Y44" s="22">
        <v>227925</v>
      </c>
      <c r="Z44" s="23">
        <v>38.258176599441043</v>
      </c>
      <c r="AA44" s="20">
        <v>2382995</v>
      </c>
    </row>
    <row r="45" spans="1:27" ht="13.5" x14ac:dyDescent="0.25">
      <c r="A45" s="19" t="s">
        <v>70</v>
      </c>
      <c r="B45" s="15" t="s">
        <v>32</v>
      </c>
      <c r="C45" s="20">
        <v>67762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109909370</v>
      </c>
      <c r="D47" s="29">
        <f t="shared" ref="D47:Y47" si="1">SUM(D34:D46)</f>
        <v>0</v>
      </c>
      <c r="E47" s="30">
        <f t="shared" si="1"/>
        <v>135228364</v>
      </c>
      <c r="F47" s="31">
        <f t="shared" si="1"/>
        <v>135228364</v>
      </c>
      <c r="G47" s="31">
        <f t="shared" si="1"/>
        <v>1287007</v>
      </c>
      <c r="H47" s="31">
        <f t="shared" si="1"/>
        <v>1912811</v>
      </c>
      <c r="I47" s="31">
        <f t="shared" si="1"/>
        <v>15485830</v>
      </c>
      <c r="J47" s="31">
        <f t="shared" si="1"/>
        <v>18685648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18685648</v>
      </c>
      <c r="X47" s="31">
        <f t="shared" si="1"/>
        <v>33807120</v>
      </c>
      <c r="Y47" s="31">
        <f t="shared" si="1"/>
        <v>-15121472</v>
      </c>
      <c r="Z47" s="32">
        <f>+IF(X47&lt;&gt;0,+(Y47/X47)*100,0)</f>
        <v>-44.728660708158522</v>
      </c>
      <c r="AA47" s="29">
        <f>SUM(AA34:AA46)</f>
        <v>135228364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16675945</v>
      </c>
      <c r="D48" s="39">
        <f t="shared" si="2"/>
        <v>0</v>
      </c>
      <c r="E48" s="40">
        <f t="shared" si="2"/>
        <v>20313265</v>
      </c>
      <c r="F48" s="41">
        <f t="shared" si="2"/>
        <v>20313265</v>
      </c>
      <c r="G48" s="41">
        <f t="shared" si="2"/>
        <v>17894603</v>
      </c>
      <c r="H48" s="41">
        <f t="shared" si="2"/>
        <v>10014242</v>
      </c>
      <c r="I48" s="41">
        <f t="shared" si="2"/>
        <v>-4680112</v>
      </c>
      <c r="J48" s="41">
        <f t="shared" si="2"/>
        <v>23228733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23228733</v>
      </c>
      <c r="X48" s="41">
        <f t="shared" si="2"/>
        <v>5078289</v>
      </c>
      <c r="Y48" s="41">
        <f t="shared" si="2"/>
        <v>18150444</v>
      </c>
      <c r="Z48" s="42">
        <f>+IF(X48&lt;&gt;0,+(Y48/X48)*100,0)</f>
        <v>357.4125852230938</v>
      </c>
      <c r="AA48" s="39">
        <f>+AA32-AA47</f>
        <v>20313265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7310000</v>
      </c>
      <c r="F49" s="22">
        <v>7310000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1827501</v>
      </c>
      <c r="Y49" s="22">
        <v>-1827501</v>
      </c>
      <c r="Z49" s="23">
        <v>-100</v>
      </c>
      <c r="AA49" s="20">
        <v>7310000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16675945</v>
      </c>
      <c r="D51" s="48">
        <f t="shared" si="3"/>
        <v>0</v>
      </c>
      <c r="E51" s="49">
        <f t="shared" si="3"/>
        <v>27623265</v>
      </c>
      <c r="F51" s="50">
        <f t="shared" si="3"/>
        <v>27623265</v>
      </c>
      <c r="G51" s="50">
        <f t="shared" si="3"/>
        <v>17894603</v>
      </c>
      <c r="H51" s="50">
        <f t="shared" si="3"/>
        <v>10014242</v>
      </c>
      <c r="I51" s="50">
        <f t="shared" si="3"/>
        <v>-4680112</v>
      </c>
      <c r="J51" s="50">
        <f t="shared" si="3"/>
        <v>23228733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23228733</v>
      </c>
      <c r="X51" s="50">
        <f t="shared" si="3"/>
        <v>6905790</v>
      </c>
      <c r="Y51" s="50">
        <f t="shared" si="3"/>
        <v>16322943</v>
      </c>
      <c r="Z51" s="51">
        <f>+IF(X51&lt;&gt;0,+(Y51/X51)*100,0)</f>
        <v>236.36604935858171</v>
      </c>
      <c r="AA51" s="48">
        <f>SUM(AA48:AA50)</f>
        <v>27623265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16675945</v>
      </c>
      <c r="D53" s="54">
        <f>+D51-D52</f>
        <v>0</v>
      </c>
      <c r="E53" s="55">
        <f t="shared" si="4"/>
        <v>27623265</v>
      </c>
      <c r="F53" s="56">
        <f t="shared" si="4"/>
        <v>27623265</v>
      </c>
      <c r="G53" s="56">
        <f t="shared" si="4"/>
        <v>17894603</v>
      </c>
      <c r="H53" s="56">
        <f t="shared" si="4"/>
        <v>10014242</v>
      </c>
      <c r="I53" s="56">
        <f t="shared" si="4"/>
        <v>-4680112</v>
      </c>
      <c r="J53" s="56">
        <f t="shared" si="4"/>
        <v>23228733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23228733</v>
      </c>
      <c r="X53" s="56">
        <f t="shared" si="4"/>
        <v>6905790</v>
      </c>
      <c r="Y53" s="56">
        <f t="shared" si="4"/>
        <v>16322943</v>
      </c>
      <c r="Z53" s="57">
        <f>+IF(X53&lt;&gt;0,+(Y53/X53)*100,0)</f>
        <v>236.36604935858171</v>
      </c>
      <c r="AA53" s="54">
        <f>+AA51-AA52</f>
        <v>27623265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16675945</v>
      </c>
      <c r="D56" s="48">
        <f>SUM(D53:D55)</f>
        <v>0</v>
      </c>
      <c r="E56" s="49">
        <f t="shared" si="5"/>
        <v>27623265</v>
      </c>
      <c r="F56" s="50">
        <f t="shared" si="5"/>
        <v>27623265</v>
      </c>
      <c r="G56" s="50">
        <f t="shared" si="5"/>
        <v>17894603</v>
      </c>
      <c r="H56" s="50">
        <f t="shared" si="5"/>
        <v>10014242</v>
      </c>
      <c r="I56" s="50">
        <f t="shared" si="5"/>
        <v>-4680112</v>
      </c>
      <c r="J56" s="50">
        <f t="shared" si="5"/>
        <v>23228733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23228733</v>
      </c>
      <c r="X56" s="50">
        <f t="shared" si="5"/>
        <v>6905790</v>
      </c>
      <c r="Y56" s="50">
        <f t="shared" si="5"/>
        <v>16322943</v>
      </c>
      <c r="Z56" s="51">
        <f>+IF(X56&lt;&gt;0,+(Y56/X56)*100,0)</f>
        <v>236.36604935858171</v>
      </c>
      <c r="AA56" s="48">
        <f>SUM(AA53:AA55)</f>
        <v>27623265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16675945</v>
      </c>
      <c r="D59" s="65">
        <f>SUM(D56:D58)</f>
        <v>0</v>
      </c>
      <c r="E59" s="66">
        <f t="shared" si="6"/>
        <v>27623265</v>
      </c>
      <c r="F59" s="67">
        <f t="shared" si="6"/>
        <v>27623265</v>
      </c>
      <c r="G59" s="67">
        <f t="shared" si="6"/>
        <v>17894603</v>
      </c>
      <c r="H59" s="67">
        <f t="shared" si="6"/>
        <v>10014242</v>
      </c>
      <c r="I59" s="67">
        <f t="shared" si="6"/>
        <v>-4680112</v>
      </c>
      <c r="J59" s="67">
        <f t="shared" si="6"/>
        <v>23228733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23228733</v>
      </c>
      <c r="X59" s="67">
        <f t="shared" si="6"/>
        <v>6905790</v>
      </c>
      <c r="Y59" s="67">
        <f t="shared" si="6"/>
        <v>16322943</v>
      </c>
      <c r="Z59" s="68">
        <f>+IF(X59&lt;&gt;0,+(Y59/X59)*100,0)</f>
        <v>236.36604935858171</v>
      </c>
      <c r="AA59" s="65">
        <f>SUM(AA56:AA58)</f>
        <v>27623265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33C19F-2691-4413-B7DE-D60B768E93B3}"/>
</file>

<file path=customXml/itemProps2.xml><?xml version="1.0" encoding="utf-8"?>
<ds:datastoreItem xmlns:ds="http://schemas.openxmlformats.org/officeDocument/2006/customXml" ds:itemID="{7C307134-0E8A-4553-834E-BD53337CB648}"/>
</file>

<file path=customXml/itemProps3.xml><?xml version="1.0" encoding="utf-8"?>
<ds:datastoreItem xmlns:ds="http://schemas.openxmlformats.org/officeDocument/2006/customXml" ds:itemID="{5770AD32-73D0-4A38-9FF0-D6CD9CFE66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2024-11-05T10:18:27Z</dcterms:created>
  <dcterms:modified xsi:type="dcterms:W3CDTF">2024-11-06T07:28:54Z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